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drawings/drawing1.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globalgap.sharepoint.com/sites/GLOBALG.A.P/Freigegebene Dokumente/General/Business Services/Translation/02_Standards/04_Add-ons/Nurture Module/Version_13/source_en/04_CL_coverpage_update_only/03_final/"/>
    </mc:Choice>
  </mc:AlternateContent>
  <xr:revisionPtr revIDLastSave="5" documentId="8_{9EBE520C-69B5-4326-8FF4-B805BC00D2F4}" xr6:coauthVersionLast="47" xr6:coauthVersionMax="47" xr10:uidLastSave="{F69FCFDC-F78E-4C6E-A783-5004B68B6433}"/>
  <bookViews>
    <workbookView xWindow="-108" yWindow="-108" windowWidth="23256" windowHeight="12456" firstSheet="6" activeTab="6" xr2:uid="{00000000-000D-0000-FFFF-FFFF00000000}"/>
  </bookViews>
  <sheets>
    <sheet name="Steps" sheetId="1" state="hidden" r:id="rId1"/>
    <sheet name="PI" sheetId="2" state="hidden" r:id="rId2"/>
    <sheet name="S" sheetId="3" state="hidden" r:id="rId3"/>
    <sheet name="Sheet1" sheetId="15" state="hidden" r:id="rId4"/>
    <sheet name="PQ" sheetId="8" state="hidden" r:id="rId5"/>
    <sheet name="Static ID Table" sheetId="5" state="hidden" r:id="rId6"/>
    <sheet name="Cover" sheetId="21" r:id="rId7"/>
    <sheet name="Audit notes" sheetId="17" r:id="rId8"/>
    <sheet name="P&amp;Cs" sheetId="23" r:id="rId9"/>
    <sheet name="Nurture Module P&amp;Cs" sheetId="19" r:id="rId10"/>
    <sheet name="Summary" sheetId="20" r:id="rId11"/>
    <sheet name="Sheet2" sheetId="16" state="hidden" r:id="rId12"/>
  </sheets>
  <definedNames>
    <definedName name="_xlnm._FilterDatabase" localSheetId="9" hidden="1">'Nurture Module P&amp;Cs'!$A$1:$H$33</definedName>
    <definedName name="Certification_Options" localSheetId="6">#REF!</definedName>
    <definedName name="Certification_Options" localSheetId="8">#REF!</definedName>
    <definedName name="Certification_Options">#REF!</definedName>
    <definedName name="GralBackground" localSheetId="6">#REF!</definedName>
    <definedName name="GralBackground">#REF!</definedName>
    <definedName name="_xlnm.Print_Titles" localSheetId="9">'Nurture Module P&amp;Cs'!$1:$2</definedName>
    <definedName name="_xlnm.Print_Titles" localSheetId="8">'P&amp;Cs'!$1:$1</definedName>
    <definedName name="Text4" localSheetId="7">'Audit notes'!#REF!</definedName>
    <definedName name="Text5" localSheetId="7">'Audit notes'!$A$37</definedName>
    <definedName name="Text6" localSheetId="7">'Audit notes'!#REF!</definedName>
    <definedName name="Text7" localSheetId="7">'Audit notes'!#REF!</definedName>
    <definedName name="Text8" localSheetId="7">'Audit notes'!#REF!</definedName>
    <definedName name="Text9" localSheetId="7">'Audit notes'!#REF!</definedName>
    <definedName name="Unfinished" localSheetId="6">#REF!</definedName>
    <definedName name="Unfinished">#REF!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5" i="20" l="1"/>
  <c r="G35" i="20" s="1"/>
  <c r="E35" i="20"/>
  <c r="F34" i="20"/>
  <c r="G34" i="20" s="1"/>
  <c r="E34" i="20"/>
  <c r="F33" i="20"/>
  <c r="G33" i="20" s="1"/>
  <c r="E37" i="20" s="1"/>
  <c r="E33" i="20"/>
  <c r="E39" i="20"/>
  <c r="F36" i="20"/>
  <c r="G36" i="20"/>
  <c r="E36" i="20"/>
  <c r="I1" i="5"/>
  <c r="H1" i="5"/>
  <c r="G1" i="5"/>
  <c r="C1" i="5"/>
  <c r="D201" i="8"/>
  <c r="C201" i="8"/>
  <c r="D200" i="8"/>
  <c r="C200" i="8"/>
  <c r="D199" i="8"/>
  <c r="C199" i="8"/>
  <c r="D198" i="8"/>
  <c r="C198" i="8"/>
  <c r="D197" i="8"/>
  <c r="C197" i="8"/>
  <c r="D196" i="8"/>
  <c r="C196" i="8"/>
  <c r="D195" i="8"/>
  <c r="C195" i="8"/>
  <c r="D194" i="8"/>
  <c r="C194" i="8"/>
  <c r="D193" i="8"/>
  <c r="C193" i="8"/>
  <c r="D192" i="8"/>
  <c r="C192" i="8"/>
  <c r="D191" i="8"/>
  <c r="C191" i="8"/>
  <c r="D190" i="8"/>
  <c r="C190" i="8"/>
  <c r="D189" i="8"/>
  <c r="C189" i="8"/>
  <c r="D188" i="8"/>
  <c r="C188" i="8"/>
  <c r="D187" i="8"/>
  <c r="C187" i="8"/>
  <c r="D186" i="8"/>
  <c r="C186" i="8"/>
  <c r="D185" i="8"/>
  <c r="C185" i="8"/>
  <c r="D184" i="8"/>
  <c r="C184" i="8"/>
  <c r="D183" i="8"/>
  <c r="C183" i="8"/>
  <c r="D182" i="8"/>
  <c r="C182" i="8"/>
  <c r="D181" i="8"/>
  <c r="C181" i="8"/>
  <c r="D180" i="8"/>
  <c r="C180" i="8"/>
  <c r="D179" i="8"/>
  <c r="C179" i="8"/>
  <c r="D178" i="8"/>
  <c r="C178" i="8"/>
  <c r="D177" i="8"/>
  <c r="C177" i="8"/>
  <c r="D176" i="8"/>
  <c r="C176" i="8"/>
  <c r="D175" i="8"/>
  <c r="C175" i="8"/>
  <c r="D174" i="8"/>
  <c r="C174" i="8"/>
  <c r="D173" i="8"/>
  <c r="C173" i="8"/>
  <c r="D172" i="8"/>
  <c r="C172" i="8"/>
  <c r="D171" i="8"/>
  <c r="C171" i="8"/>
  <c r="D170" i="8"/>
  <c r="C170" i="8"/>
  <c r="D169" i="8"/>
  <c r="C169" i="8"/>
  <c r="D168" i="8"/>
  <c r="C168" i="8"/>
  <c r="D167" i="8"/>
  <c r="C167" i="8"/>
  <c r="D166" i="8"/>
  <c r="C166" i="8"/>
  <c r="D165" i="8"/>
  <c r="C165" i="8"/>
  <c r="D164" i="8"/>
  <c r="C164" i="8"/>
  <c r="D163" i="8"/>
  <c r="C163" i="8"/>
  <c r="D162" i="8"/>
  <c r="C162" i="8"/>
  <c r="D161" i="8"/>
  <c r="C161" i="8"/>
  <c r="D160" i="8"/>
  <c r="C160" i="8"/>
  <c r="D159" i="8"/>
  <c r="C159" i="8"/>
  <c r="D158" i="8"/>
  <c r="C158" i="8"/>
  <c r="D157" i="8"/>
  <c r="C157" i="8"/>
  <c r="D156" i="8"/>
  <c r="C156" i="8"/>
  <c r="D155" i="8"/>
  <c r="C155" i="8"/>
  <c r="D154" i="8"/>
  <c r="C154" i="8"/>
  <c r="D153" i="8"/>
  <c r="C153" i="8"/>
  <c r="D152" i="8"/>
  <c r="C152" i="8"/>
  <c r="D151" i="8"/>
  <c r="C151" i="8"/>
  <c r="D150" i="8"/>
  <c r="C150" i="8"/>
  <c r="D149" i="8"/>
  <c r="C149" i="8"/>
  <c r="D148" i="8"/>
  <c r="C148" i="8"/>
  <c r="D147" i="8"/>
  <c r="C147" i="8"/>
  <c r="D146" i="8"/>
  <c r="C146" i="8"/>
  <c r="D145" i="8"/>
  <c r="C145" i="8"/>
  <c r="D144" i="8"/>
  <c r="C144" i="8"/>
  <c r="D143" i="8"/>
  <c r="C143" i="8"/>
  <c r="D142" i="8"/>
  <c r="C142" i="8"/>
  <c r="D141" i="8"/>
  <c r="C141" i="8"/>
  <c r="D140" i="8"/>
  <c r="C140" i="8"/>
  <c r="D139" i="8"/>
  <c r="C139" i="8"/>
  <c r="D138" i="8"/>
  <c r="C138" i="8"/>
  <c r="D137" i="8"/>
  <c r="C137" i="8"/>
  <c r="D136" i="8"/>
  <c r="C136" i="8"/>
  <c r="D135" i="8"/>
  <c r="C135" i="8"/>
  <c r="D134" i="8"/>
  <c r="C134" i="8"/>
  <c r="D133" i="8"/>
  <c r="C133" i="8"/>
  <c r="D132" i="8"/>
  <c r="C132" i="8"/>
  <c r="D131" i="8"/>
  <c r="C131" i="8"/>
  <c r="D130" i="8"/>
  <c r="C130" i="8"/>
  <c r="D129" i="8"/>
  <c r="C129" i="8"/>
  <c r="D128" i="8"/>
  <c r="C128" i="8"/>
  <c r="D127" i="8"/>
  <c r="C127" i="8"/>
  <c r="D126" i="8"/>
  <c r="C126" i="8"/>
  <c r="D125" i="8"/>
  <c r="C125" i="8"/>
  <c r="D124" i="8"/>
  <c r="C124" i="8"/>
  <c r="D123" i="8"/>
  <c r="C123" i="8"/>
  <c r="D122" i="8"/>
  <c r="C122" i="8"/>
  <c r="D121" i="8"/>
  <c r="C121" i="8"/>
  <c r="D120" i="8"/>
  <c r="C120" i="8"/>
  <c r="D119" i="8"/>
  <c r="C119" i="8"/>
  <c r="D118" i="8"/>
  <c r="C118" i="8"/>
  <c r="D117" i="8"/>
  <c r="C117" i="8"/>
  <c r="D116" i="8"/>
  <c r="C116" i="8"/>
  <c r="D115" i="8"/>
  <c r="C115" i="8"/>
  <c r="D114" i="8"/>
  <c r="C114" i="8"/>
  <c r="D113" i="8"/>
  <c r="C113" i="8"/>
  <c r="D112" i="8"/>
  <c r="C112" i="8"/>
  <c r="D111" i="8"/>
  <c r="C111" i="8"/>
  <c r="D110" i="8"/>
  <c r="C110" i="8"/>
  <c r="D109" i="8"/>
  <c r="C109" i="8"/>
  <c r="D108" i="8"/>
  <c r="C108" i="8"/>
  <c r="D107" i="8"/>
  <c r="C107" i="8"/>
  <c r="D106" i="8"/>
  <c r="C106" i="8"/>
  <c r="D105" i="8"/>
  <c r="C105" i="8"/>
  <c r="D104" i="8"/>
  <c r="C104" i="8"/>
  <c r="D103" i="8"/>
  <c r="C103" i="8"/>
  <c r="D102" i="8"/>
  <c r="C102" i="8"/>
  <c r="D101" i="8"/>
  <c r="C101" i="8"/>
  <c r="D100" i="8"/>
  <c r="C100" i="8"/>
  <c r="D99" i="8"/>
  <c r="C99" i="8"/>
  <c r="D98" i="8"/>
  <c r="C98" i="8"/>
  <c r="D97" i="8"/>
  <c r="C97" i="8"/>
  <c r="D96" i="8"/>
  <c r="C96" i="8"/>
  <c r="D95" i="8"/>
  <c r="C95" i="8"/>
  <c r="D94" i="8"/>
  <c r="C94" i="8"/>
  <c r="D93" i="8"/>
  <c r="C93" i="8"/>
  <c r="D92" i="8"/>
  <c r="C92" i="8"/>
  <c r="D91" i="8"/>
  <c r="C91" i="8"/>
  <c r="D90" i="8"/>
  <c r="C90" i="8"/>
  <c r="D89" i="8"/>
  <c r="C89" i="8"/>
  <c r="D88" i="8"/>
  <c r="C88" i="8"/>
  <c r="D87" i="8"/>
  <c r="C87" i="8"/>
  <c r="D86" i="8"/>
  <c r="C86" i="8"/>
  <c r="D85" i="8"/>
  <c r="C85" i="8"/>
  <c r="D84" i="8"/>
  <c r="C84" i="8"/>
  <c r="D83" i="8"/>
  <c r="C83" i="8"/>
  <c r="D82" i="8"/>
  <c r="C82" i="8"/>
  <c r="D81" i="8"/>
  <c r="C81" i="8"/>
  <c r="D80" i="8"/>
  <c r="C80" i="8"/>
  <c r="D79" i="8"/>
  <c r="C79" i="8"/>
  <c r="D78" i="8"/>
  <c r="C78" i="8"/>
  <c r="D77" i="8"/>
  <c r="C77" i="8"/>
  <c r="D76" i="8"/>
  <c r="C76" i="8"/>
  <c r="D75" i="8"/>
  <c r="C75" i="8"/>
  <c r="D74" i="8"/>
  <c r="C74" i="8"/>
  <c r="D73" i="8"/>
  <c r="C73" i="8"/>
  <c r="D72" i="8"/>
  <c r="C72" i="8"/>
  <c r="D71" i="8"/>
  <c r="C71" i="8"/>
  <c r="D70" i="8"/>
  <c r="C70" i="8"/>
  <c r="D69" i="8"/>
  <c r="C69" i="8"/>
  <c r="D68" i="8"/>
  <c r="C68" i="8"/>
  <c r="D67" i="8"/>
  <c r="C67" i="8"/>
  <c r="D66" i="8"/>
  <c r="C66" i="8"/>
  <c r="D65" i="8"/>
  <c r="C65" i="8"/>
  <c r="D64" i="8"/>
  <c r="C64" i="8"/>
  <c r="D63" i="8"/>
  <c r="C63" i="8"/>
  <c r="D62" i="8"/>
  <c r="C62" i="8"/>
  <c r="D61" i="8"/>
  <c r="C61" i="8"/>
  <c r="D60" i="8"/>
  <c r="C60" i="8"/>
  <c r="D59" i="8"/>
  <c r="C59" i="8"/>
  <c r="D58" i="8"/>
  <c r="C58" i="8"/>
  <c r="D57" i="8"/>
  <c r="C57" i="8"/>
  <c r="D56" i="8"/>
  <c r="C56" i="8"/>
  <c r="D55" i="8"/>
  <c r="C55" i="8"/>
  <c r="D54" i="8"/>
  <c r="C54" i="8"/>
  <c r="D53" i="8"/>
  <c r="C53" i="8"/>
  <c r="D52" i="8"/>
  <c r="C52" i="8"/>
  <c r="D51" i="8"/>
  <c r="C51" i="8"/>
  <c r="D50" i="8"/>
  <c r="C50" i="8"/>
  <c r="D49" i="8"/>
  <c r="C49" i="8"/>
  <c r="D48" i="8"/>
  <c r="C48" i="8"/>
  <c r="D47" i="8"/>
  <c r="C47" i="8"/>
  <c r="D46" i="8"/>
  <c r="C46" i="8"/>
  <c r="D45" i="8"/>
  <c r="C45" i="8"/>
  <c r="D44" i="8"/>
  <c r="C44" i="8"/>
  <c r="D43" i="8"/>
  <c r="C43" i="8"/>
  <c r="D42" i="8"/>
  <c r="C42" i="8"/>
  <c r="D41" i="8"/>
  <c r="C41" i="8"/>
  <c r="D40" i="8"/>
  <c r="C40" i="8"/>
  <c r="D39" i="8"/>
  <c r="C39" i="8"/>
  <c r="D38" i="8"/>
  <c r="C38" i="8"/>
  <c r="D37" i="8"/>
  <c r="C37" i="8"/>
  <c r="D36" i="8"/>
  <c r="C36" i="8"/>
  <c r="D35" i="8"/>
  <c r="C35" i="8"/>
  <c r="D34" i="8"/>
  <c r="C34" i="8"/>
  <c r="D33" i="8"/>
  <c r="C33" i="8"/>
  <c r="D32" i="8"/>
  <c r="C32" i="8"/>
  <c r="D31" i="8"/>
  <c r="C31" i="8"/>
  <c r="D30" i="8"/>
  <c r="C30" i="8"/>
  <c r="D29" i="8"/>
  <c r="C29" i="8"/>
  <c r="D28" i="8"/>
  <c r="C28" i="8"/>
  <c r="D27" i="8"/>
  <c r="C27" i="8"/>
  <c r="D26" i="8"/>
  <c r="C26" i="8"/>
  <c r="D25" i="8"/>
  <c r="C25" i="8"/>
  <c r="D24" i="8"/>
  <c r="C24" i="8"/>
  <c r="D23" i="8"/>
  <c r="C23" i="8"/>
  <c r="D22" i="8"/>
  <c r="C22" i="8"/>
  <c r="D21" i="8"/>
  <c r="C21" i="8"/>
  <c r="D20" i="8"/>
  <c r="C20" i="8"/>
  <c r="D19" i="8"/>
  <c r="C19" i="8"/>
  <c r="D18" i="8"/>
  <c r="C18" i="8"/>
  <c r="D17" i="8"/>
  <c r="C17" i="8"/>
  <c r="D16" i="8"/>
  <c r="C16" i="8"/>
  <c r="D15" i="8"/>
  <c r="C15" i="8"/>
  <c r="D14" i="8"/>
  <c r="C14" i="8"/>
  <c r="D13" i="8"/>
  <c r="C13" i="8"/>
  <c r="D12" i="8"/>
  <c r="C12" i="8"/>
  <c r="D11" i="8"/>
  <c r="C11" i="8"/>
  <c r="D10" i="8"/>
  <c r="C10" i="8"/>
  <c r="D9" i="8"/>
  <c r="C9" i="8"/>
  <c r="D8" i="8"/>
  <c r="C8" i="8"/>
  <c r="D7" i="8"/>
  <c r="C7" i="8"/>
  <c r="D6" i="8"/>
  <c r="C6" i="8"/>
  <c r="D5" i="8"/>
  <c r="C5" i="8"/>
  <c r="D4" i="8"/>
  <c r="C4" i="8"/>
  <c r="D3" i="8"/>
  <c r="C3" i="8"/>
  <c r="D2" i="8"/>
  <c r="C2" i="8"/>
  <c r="V65" i="3"/>
  <c r="U65" i="3"/>
  <c r="T65" i="3"/>
  <c r="S65" i="3"/>
  <c r="R65" i="3"/>
  <c r="V64" i="3"/>
  <c r="U64" i="3"/>
  <c r="T64" i="3"/>
  <c r="S64" i="3"/>
  <c r="R64" i="3"/>
  <c r="V63" i="3"/>
  <c r="U63" i="3"/>
  <c r="T63" i="3"/>
  <c r="S63" i="3"/>
  <c r="R63" i="3"/>
  <c r="V62" i="3"/>
  <c r="U62" i="3"/>
  <c r="T62" i="3"/>
  <c r="S62" i="3"/>
  <c r="R62" i="3"/>
  <c r="V61" i="3"/>
  <c r="U61" i="3"/>
  <c r="T61" i="3"/>
  <c r="S61" i="3"/>
  <c r="R61" i="3"/>
  <c r="V60" i="3"/>
  <c r="U60" i="3"/>
  <c r="T60" i="3"/>
  <c r="S60" i="3"/>
  <c r="R60" i="3"/>
  <c r="V59" i="3"/>
  <c r="U59" i="3"/>
  <c r="T59" i="3"/>
  <c r="S59" i="3"/>
  <c r="R59" i="3"/>
  <c r="V58" i="3"/>
  <c r="U58" i="3"/>
  <c r="T58" i="3"/>
  <c r="S58" i="3"/>
  <c r="R58" i="3"/>
  <c r="V57" i="3"/>
  <c r="U57" i="3"/>
  <c r="T57" i="3"/>
  <c r="S57" i="3"/>
  <c r="R57" i="3"/>
  <c r="V56" i="3"/>
  <c r="U56" i="3"/>
  <c r="T56" i="3"/>
  <c r="S56" i="3"/>
  <c r="R56" i="3"/>
  <c r="V55" i="3"/>
  <c r="U55" i="3"/>
  <c r="T55" i="3"/>
  <c r="S55" i="3"/>
  <c r="R55" i="3"/>
  <c r="V54" i="3"/>
  <c r="U54" i="3"/>
  <c r="T54" i="3"/>
  <c r="S54" i="3"/>
  <c r="R54" i="3"/>
  <c r="V53" i="3"/>
  <c r="U53" i="3"/>
  <c r="T53" i="3"/>
  <c r="S53" i="3"/>
  <c r="R53" i="3"/>
  <c r="V52" i="3"/>
  <c r="U52" i="3"/>
  <c r="T52" i="3"/>
  <c r="S52" i="3"/>
  <c r="R52" i="3"/>
  <c r="V51" i="3"/>
  <c r="U51" i="3"/>
  <c r="T51" i="3"/>
  <c r="S51" i="3"/>
  <c r="R51" i="3"/>
  <c r="V50" i="3"/>
  <c r="U50" i="3"/>
  <c r="T50" i="3"/>
  <c r="S50" i="3"/>
  <c r="R50" i="3"/>
  <c r="V49" i="3"/>
  <c r="U49" i="3"/>
  <c r="T49" i="3"/>
  <c r="S49" i="3"/>
  <c r="R49" i="3"/>
  <c r="V48" i="3"/>
  <c r="U48" i="3"/>
  <c r="T48" i="3"/>
  <c r="S48" i="3"/>
  <c r="R48" i="3"/>
  <c r="V47" i="3"/>
  <c r="U47" i="3"/>
  <c r="T47" i="3"/>
  <c r="S47" i="3"/>
  <c r="R47" i="3"/>
  <c r="V46" i="3"/>
  <c r="U46" i="3"/>
  <c r="T46" i="3"/>
  <c r="S46" i="3"/>
  <c r="R46" i="3"/>
  <c r="V45" i="3"/>
  <c r="U45" i="3"/>
  <c r="T45" i="3"/>
  <c r="S45" i="3"/>
  <c r="R45" i="3"/>
  <c r="V44" i="3"/>
  <c r="U44" i="3"/>
  <c r="T44" i="3"/>
  <c r="S44" i="3"/>
  <c r="R44" i="3"/>
  <c r="V43" i="3"/>
  <c r="U43" i="3"/>
  <c r="T43" i="3"/>
  <c r="S43" i="3"/>
  <c r="R43" i="3"/>
  <c r="V42" i="3"/>
  <c r="U42" i="3"/>
  <c r="T42" i="3"/>
  <c r="S42" i="3"/>
  <c r="R42" i="3"/>
  <c r="V41" i="3"/>
  <c r="U41" i="3"/>
  <c r="T41" i="3"/>
  <c r="S41" i="3"/>
  <c r="R41" i="3"/>
  <c r="V40" i="3"/>
  <c r="U40" i="3"/>
  <c r="T40" i="3"/>
  <c r="S40" i="3"/>
  <c r="R40" i="3"/>
  <c r="N40" i="3"/>
  <c r="M40" i="3"/>
  <c r="L40" i="3"/>
  <c r="V39" i="3"/>
  <c r="U39" i="3"/>
  <c r="T39" i="3"/>
  <c r="S39" i="3"/>
  <c r="R39" i="3"/>
  <c r="N39" i="3"/>
  <c r="M39" i="3"/>
  <c r="L39" i="3"/>
  <c r="V38" i="3"/>
  <c r="U38" i="3"/>
  <c r="T38" i="3"/>
  <c r="S38" i="3"/>
  <c r="R38" i="3"/>
  <c r="N38" i="3"/>
  <c r="M38" i="3"/>
  <c r="L38" i="3"/>
  <c r="V37" i="3"/>
  <c r="U37" i="3"/>
  <c r="T37" i="3"/>
  <c r="S37" i="3"/>
  <c r="R37" i="3"/>
  <c r="N37" i="3"/>
  <c r="M37" i="3"/>
  <c r="L37" i="3"/>
  <c r="V36" i="3"/>
  <c r="U36" i="3"/>
  <c r="T36" i="3"/>
  <c r="S36" i="3"/>
  <c r="R36" i="3"/>
  <c r="N36" i="3"/>
  <c r="M36" i="3"/>
  <c r="L36" i="3"/>
  <c r="V35" i="3"/>
  <c r="U35" i="3"/>
  <c r="T35" i="3"/>
  <c r="S35" i="3"/>
  <c r="R35" i="3"/>
  <c r="N35" i="3"/>
  <c r="M35" i="3"/>
  <c r="L35" i="3"/>
  <c r="I35" i="3"/>
  <c r="H35" i="3"/>
  <c r="G35" i="3"/>
  <c r="V34" i="3"/>
  <c r="U34" i="3"/>
  <c r="T34" i="3"/>
  <c r="S34" i="3"/>
  <c r="R34" i="3"/>
  <c r="N34" i="3"/>
  <c r="M34" i="3"/>
  <c r="L34" i="3"/>
  <c r="I34" i="3"/>
  <c r="H34" i="3"/>
  <c r="G34" i="3"/>
  <c r="V33" i="3"/>
  <c r="U33" i="3"/>
  <c r="T33" i="3"/>
  <c r="S33" i="3"/>
  <c r="R33" i="3"/>
  <c r="N33" i="3"/>
  <c r="M33" i="3"/>
  <c r="L33" i="3"/>
  <c r="I33" i="3"/>
  <c r="H33" i="3"/>
  <c r="G33" i="3"/>
  <c r="V32" i="3"/>
  <c r="U32" i="3"/>
  <c r="T32" i="3"/>
  <c r="S32" i="3"/>
  <c r="R32" i="3"/>
  <c r="N32" i="3"/>
  <c r="M32" i="3"/>
  <c r="L32" i="3"/>
  <c r="I32" i="3"/>
  <c r="H32" i="3"/>
  <c r="G32" i="3"/>
  <c r="V31" i="3"/>
  <c r="U31" i="3"/>
  <c r="T31" i="3"/>
  <c r="S31" i="3"/>
  <c r="R31" i="3"/>
  <c r="N31" i="3"/>
  <c r="M31" i="3"/>
  <c r="L31" i="3"/>
  <c r="I31" i="3"/>
  <c r="H31" i="3"/>
  <c r="G31" i="3"/>
  <c r="V30" i="3"/>
  <c r="U30" i="3"/>
  <c r="T30" i="3"/>
  <c r="S30" i="3"/>
  <c r="R30" i="3"/>
  <c r="N30" i="3"/>
  <c r="M30" i="3"/>
  <c r="L30" i="3"/>
  <c r="I30" i="3"/>
  <c r="H30" i="3"/>
  <c r="G30" i="3"/>
  <c r="V29" i="3"/>
  <c r="U29" i="3"/>
  <c r="T29" i="3"/>
  <c r="S29" i="3"/>
  <c r="R29" i="3"/>
  <c r="N29" i="3"/>
  <c r="M29" i="3"/>
  <c r="L29" i="3"/>
  <c r="I29" i="3"/>
  <c r="H29" i="3"/>
  <c r="G29" i="3"/>
  <c r="V28" i="3"/>
  <c r="U28" i="3"/>
  <c r="T28" i="3"/>
  <c r="S28" i="3"/>
  <c r="R28" i="3"/>
  <c r="N28" i="3"/>
  <c r="M28" i="3"/>
  <c r="L28" i="3"/>
  <c r="I28" i="3"/>
  <c r="H28" i="3"/>
  <c r="G28" i="3"/>
  <c r="V27" i="3"/>
  <c r="U27" i="3"/>
  <c r="T27" i="3"/>
  <c r="S27" i="3"/>
  <c r="R27" i="3"/>
  <c r="N27" i="3"/>
  <c r="M27" i="3"/>
  <c r="L27" i="3"/>
  <c r="I27" i="3"/>
  <c r="H27" i="3"/>
  <c r="G27" i="3"/>
  <c r="V26" i="3"/>
  <c r="U26" i="3"/>
  <c r="T26" i="3"/>
  <c r="S26" i="3"/>
  <c r="R26" i="3"/>
  <c r="N26" i="3"/>
  <c r="M26" i="3"/>
  <c r="L26" i="3"/>
  <c r="I26" i="3"/>
  <c r="H26" i="3"/>
  <c r="G26" i="3"/>
  <c r="V25" i="3"/>
  <c r="U25" i="3"/>
  <c r="T25" i="3"/>
  <c r="S25" i="3"/>
  <c r="R25" i="3"/>
  <c r="N25" i="3"/>
  <c r="M25" i="3"/>
  <c r="L25" i="3"/>
  <c r="I25" i="3"/>
  <c r="H25" i="3"/>
  <c r="G25" i="3"/>
  <c r="V24" i="3"/>
  <c r="U24" i="3"/>
  <c r="T24" i="3"/>
  <c r="S24" i="3"/>
  <c r="R24" i="3"/>
  <c r="N24" i="3"/>
  <c r="M24" i="3"/>
  <c r="L24" i="3"/>
  <c r="I24" i="3"/>
  <c r="H24" i="3"/>
  <c r="G24" i="3"/>
  <c r="V23" i="3"/>
  <c r="U23" i="3"/>
  <c r="T23" i="3"/>
  <c r="S23" i="3"/>
  <c r="R23" i="3"/>
  <c r="N23" i="3"/>
  <c r="M23" i="3"/>
  <c r="L23" i="3"/>
  <c r="I23" i="3"/>
  <c r="H23" i="3"/>
  <c r="G23" i="3"/>
  <c r="V22" i="3"/>
  <c r="U22" i="3"/>
  <c r="T22" i="3"/>
  <c r="S22" i="3"/>
  <c r="R22" i="3"/>
  <c r="N22" i="3"/>
  <c r="M22" i="3"/>
  <c r="L22" i="3"/>
  <c r="I22" i="3"/>
  <c r="H22" i="3"/>
  <c r="G22" i="3"/>
  <c r="V21" i="3"/>
  <c r="U21" i="3"/>
  <c r="T21" i="3"/>
  <c r="S21" i="3"/>
  <c r="R21" i="3"/>
  <c r="N21" i="3"/>
  <c r="M21" i="3"/>
  <c r="L21" i="3"/>
  <c r="I21" i="3"/>
  <c r="H21" i="3"/>
  <c r="G21" i="3"/>
  <c r="V20" i="3"/>
  <c r="U20" i="3"/>
  <c r="T20" i="3"/>
  <c r="S20" i="3"/>
  <c r="R20" i="3"/>
  <c r="N20" i="3"/>
  <c r="M20" i="3"/>
  <c r="L20" i="3"/>
  <c r="I20" i="3"/>
  <c r="H20" i="3"/>
  <c r="G20" i="3"/>
  <c r="V19" i="3"/>
  <c r="U19" i="3"/>
  <c r="T19" i="3"/>
  <c r="S19" i="3"/>
  <c r="R19" i="3"/>
  <c r="N19" i="3"/>
  <c r="M19" i="3"/>
  <c r="L19" i="3"/>
  <c r="I19" i="3"/>
  <c r="H19" i="3"/>
  <c r="G19" i="3"/>
  <c r="V18" i="3"/>
  <c r="U18" i="3"/>
  <c r="T18" i="3"/>
  <c r="S18" i="3"/>
  <c r="R18" i="3"/>
  <c r="N18" i="3"/>
  <c r="M18" i="3"/>
  <c r="L18" i="3"/>
  <c r="I18" i="3"/>
  <c r="H18" i="3"/>
  <c r="G18" i="3"/>
  <c r="V17" i="3"/>
  <c r="U17" i="3"/>
  <c r="T17" i="3"/>
  <c r="S17" i="3"/>
  <c r="R17" i="3"/>
  <c r="N17" i="3"/>
  <c r="M17" i="3"/>
  <c r="L17" i="3"/>
  <c r="I17" i="3"/>
  <c r="H17" i="3"/>
  <c r="G17" i="3"/>
  <c r="V16" i="3"/>
  <c r="U16" i="3"/>
  <c r="T16" i="3"/>
  <c r="S16" i="3"/>
  <c r="R16" i="3"/>
  <c r="N16" i="3"/>
  <c r="M16" i="3"/>
  <c r="L16" i="3"/>
  <c r="I16" i="3"/>
  <c r="H16" i="3"/>
  <c r="G16" i="3"/>
  <c r="V15" i="3"/>
  <c r="U15" i="3"/>
  <c r="T15" i="3"/>
  <c r="S15" i="3"/>
  <c r="R15" i="3"/>
  <c r="N15" i="3"/>
  <c r="M15" i="3"/>
  <c r="L15" i="3"/>
  <c r="I15" i="3"/>
  <c r="H15" i="3"/>
  <c r="G15" i="3"/>
  <c r="V14" i="3"/>
  <c r="U14" i="3"/>
  <c r="T14" i="3"/>
  <c r="S14" i="3"/>
  <c r="R14" i="3"/>
  <c r="N14" i="3"/>
  <c r="M14" i="3"/>
  <c r="L14" i="3"/>
  <c r="I14" i="3"/>
  <c r="H14" i="3"/>
  <c r="G14" i="3"/>
  <c r="V13" i="3"/>
  <c r="U13" i="3"/>
  <c r="T13" i="3"/>
  <c r="S13" i="3"/>
  <c r="R13" i="3"/>
  <c r="N13" i="3"/>
  <c r="M13" i="3"/>
  <c r="L13" i="3"/>
  <c r="I13" i="3"/>
  <c r="H13" i="3"/>
  <c r="G13" i="3"/>
  <c r="V12" i="3"/>
  <c r="U12" i="3"/>
  <c r="T12" i="3"/>
  <c r="S12" i="3"/>
  <c r="R12" i="3"/>
  <c r="N12" i="3"/>
  <c r="M12" i="3"/>
  <c r="L12" i="3"/>
  <c r="I12" i="3"/>
  <c r="H12" i="3"/>
  <c r="G12" i="3"/>
  <c r="V11" i="3"/>
  <c r="U11" i="3"/>
  <c r="T11" i="3"/>
  <c r="S11" i="3"/>
  <c r="R11" i="3"/>
  <c r="N11" i="3"/>
  <c r="M11" i="3"/>
  <c r="L11" i="3"/>
  <c r="I11" i="3"/>
  <c r="H11" i="3"/>
  <c r="G11" i="3"/>
  <c r="V10" i="3"/>
  <c r="U10" i="3"/>
  <c r="T10" i="3"/>
  <c r="S10" i="3"/>
  <c r="R10" i="3"/>
  <c r="N10" i="3"/>
  <c r="M10" i="3"/>
  <c r="L10" i="3"/>
  <c r="I10" i="3"/>
  <c r="H10" i="3"/>
  <c r="G10" i="3"/>
  <c r="V9" i="3"/>
  <c r="U9" i="3"/>
  <c r="T9" i="3"/>
  <c r="S9" i="3"/>
  <c r="R9" i="3"/>
  <c r="N9" i="3"/>
  <c r="M9" i="3"/>
  <c r="L9" i="3"/>
  <c r="I9" i="3"/>
  <c r="H9" i="3"/>
  <c r="G9" i="3"/>
  <c r="V8" i="3"/>
  <c r="U8" i="3"/>
  <c r="T8" i="3"/>
  <c r="S8" i="3"/>
  <c r="R8" i="3"/>
  <c r="N8" i="3"/>
  <c r="M8" i="3"/>
  <c r="L8" i="3"/>
  <c r="I8" i="3"/>
  <c r="H8" i="3"/>
  <c r="G8" i="3"/>
  <c r="V7" i="3"/>
  <c r="U7" i="3"/>
  <c r="T7" i="3"/>
  <c r="S7" i="3"/>
  <c r="R7" i="3"/>
  <c r="N7" i="3"/>
  <c r="M7" i="3"/>
  <c r="L7" i="3"/>
  <c r="I7" i="3"/>
  <c r="H7" i="3"/>
  <c r="G7" i="3"/>
  <c r="V6" i="3"/>
  <c r="U6" i="3"/>
  <c r="T6" i="3"/>
  <c r="S6" i="3"/>
  <c r="R6" i="3"/>
  <c r="N6" i="3"/>
  <c r="M6" i="3"/>
  <c r="L6" i="3"/>
  <c r="I6" i="3"/>
  <c r="H6" i="3"/>
  <c r="G6" i="3"/>
  <c r="V5" i="3"/>
  <c r="U5" i="3"/>
  <c r="T5" i="3"/>
  <c r="S5" i="3"/>
  <c r="R5" i="3"/>
  <c r="N5" i="3"/>
  <c r="M5" i="3"/>
  <c r="L5" i="3"/>
  <c r="I5" i="3"/>
  <c r="H5" i="3"/>
  <c r="G5" i="3"/>
  <c r="V4" i="3"/>
  <c r="U4" i="3"/>
  <c r="T4" i="3"/>
  <c r="S4" i="3"/>
  <c r="R4" i="3"/>
  <c r="N4" i="3"/>
  <c r="M4" i="3"/>
  <c r="L4" i="3"/>
  <c r="I4" i="3"/>
  <c r="H4" i="3"/>
  <c r="G4" i="3"/>
  <c r="V3" i="3"/>
  <c r="U3" i="3"/>
  <c r="T3" i="3"/>
  <c r="S3" i="3"/>
  <c r="R3" i="3"/>
  <c r="N3" i="3"/>
  <c r="M3" i="3"/>
  <c r="L3" i="3"/>
  <c r="I3" i="3"/>
  <c r="H3" i="3"/>
  <c r="G3" i="3"/>
  <c r="U191" i="2"/>
  <c r="T191" i="2"/>
  <c r="S191" i="2"/>
  <c r="Q191" i="2"/>
  <c r="P191" i="2"/>
  <c r="O191" i="2"/>
  <c r="I191" i="2"/>
  <c r="U190" i="2"/>
  <c r="T190" i="2"/>
  <c r="S190" i="2"/>
  <c r="Q190" i="2"/>
  <c r="P190" i="2"/>
  <c r="O190" i="2"/>
  <c r="I190" i="2"/>
  <c r="U189" i="2"/>
  <c r="T189" i="2"/>
  <c r="S189" i="2"/>
  <c r="Q189" i="2"/>
  <c r="P189" i="2"/>
  <c r="O189" i="2"/>
  <c r="I189" i="2"/>
  <c r="U188" i="2"/>
  <c r="T188" i="2"/>
  <c r="S188" i="2"/>
  <c r="Q188" i="2"/>
  <c r="P188" i="2"/>
  <c r="O188" i="2"/>
  <c r="I188" i="2"/>
  <c r="U187" i="2"/>
  <c r="T187" i="2"/>
  <c r="S187" i="2"/>
  <c r="Q187" i="2"/>
  <c r="P187" i="2"/>
  <c r="O187" i="2"/>
  <c r="I187" i="2"/>
  <c r="U186" i="2"/>
  <c r="T186" i="2"/>
  <c r="S186" i="2"/>
  <c r="Q186" i="2"/>
  <c r="P186" i="2"/>
  <c r="O186" i="2"/>
  <c r="I186" i="2"/>
  <c r="U185" i="2"/>
  <c r="T185" i="2"/>
  <c r="S185" i="2"/>
  <c r="Q185" i="2"/>
  <c r="P185" i="2"/>
  <c r="O185" i="2"/>
  <c r="I185" i="2"/>
  <c r="U184" i="2"/>
  <c r="T184" i="2"/>
  <c r="S184" i="2"/>
  <c r="Q184" i="2"/>
  <c r="P184" i="2"/>
  <c r="O184" i="2"/>
  <c r="I184" i="2"/>
  <c r="U183" i="2"/>
  <c r="T183" i="2"/>
  <c r="S183" i="2"/>
  <c r="Q183" i="2"/>
  <c r="P183" i="2"/>
  <c r="O183" i="2"/>
  <c r="I183" i="2"/>
  <c r="U182" i="2"/>
  <c r="T182" i="2"/>
  <c r="S182" i="2"/>
  <c r="Q182" i="2"/>
  <c r="P182" i="2"/>
  <c r="O182" i="2"/>
  <c r="I182" i="2"/>
  <c r="U181" i="2"/>
  <c r="T181" i="2"/>
  <c r="S181" i="2"/>
  <c r="Q181" i="2"/>
  <c r="P181" i="2"/>
  <c r="O181" i="2"/>
  <c r="I181" i="2"/>
  <c r="U180" i="2"/>
  <c r="T180" i="2"/>
  <c r="S180" i="2"/>
  <c r="Q180" i="2"/>
  <c r="P180" i="2"/>
  <c r="O180" i="2"/>
  <c r="I180" i="2"/>
  <c r="U179" i="2"/>
  <c r="T179" i="2"/>
  <c r="S179" i="2"/>
  <c r="Q179" i="2"/>
  <c r="P179" i="2"/>
  <c r="O179" i="2"/>
  <c r="I179" i="2"/>
  <c r="U178" i="2"/>
  <c r="T178" i="2"/>
  <c r="S178" i="2"/>
  <c r="Q178" i="2"/>
  <c r="P178" i="2"/>
  <c r="O178" i="2"/>
  <c r="I178" i="2"/>
  <c r="U177" i="2"/>
  <c r="T177" i="2"/>
  <c r="S177" i="2"/>
  <c r="Q177" i="2"/>
  <c r="P177" i="2"/>
  <c r="O177" i="2"/>
  <c r="I177" i="2"/>
  <c r="U176" i="2"/>
  <c r="T176" i="2"/>
  <c r="S176" i="2"/>
  <c r="Q176" i="2"/>
  <c r="P176" i="2"/>
  <c r="O176" i="2"/>
  <c r="I176" i="2"/>
  <c r="U175" i="2"/>
  <c r="T175" i="2"/>
  <c r="S175" i="2"/>
  <c r="Q175" i="2"/>
  <c r="P175" i="2"/>
  <c r="O175" i="2"/>
  <c r="I175" i="2"/>
  <c r="U174" i="2"/>
  <c r="T174" i="2"/>
  <c r="S174" i="2"/>
  <c r="Q174" i="2"/>
  <c r="P174" i="2"/>
  <c r="O174" i="2"/>
  <c r="I174" i="2"/>
  <c r="U173" i="2"/>
  <c r="T173" i="2"/>
  <c r="S173" i="2"/>
  <c r="Q173" i="2"/>
  <c r="P173" i="2"/>
  <c r="O173" i="2"/>
  <c r="I173" i="2"/>
  <c r="U172" i="2"/>
  <c r="T172" i="2"/>
  <c r="S172" i="2"/>
  <c r="Q172" i="2"/>
  <c r="P172" i="2"/>
  <c r="O172" i="2"/>
  <c r="I172" i="2"/>
  <c r="U171" i="2"/>
  <c r="T171" i="2"/>
  <c r="S171" i="2"/>
  <c r="Q171" i="2"/>
  <c r="P171" i="2"/>
  <c r="O171" i="2"/>
  <c r="I171" i="2"/>
  <c r="U170" i="2"/>
  <c r="T170" i="2"/>
  <c r="S170" i="2"/>
  <c r="Q170" i="2"/>
  <c r="P170" i="2"/>
  <c r="O170" i="2"/>
  <c r="I170" i="2"/>
  <c r="U169" i="2"/>
  <c r="T169" i="2"/>
  <c r="S169" i="2"/>
  <c r="Q169" i="2"/>
  <c r="P169" i="2"/>
  <c r="O169" i="2"/>
  <c r="I169" i="2"/>
  <c r="U168" i="2"/>
  <c r="T168" i="2"/>
  <c r="S168" i="2"/>
  <c r="Q168" i="2"/>
  <c r="P168" i="2"/>
  <c r="O168" i="2"/>
  <c r="I168" i="2"/>
  <c r="U167" i="2"/>
  <c r="T167" i="2"/>
  <c r="S167" i="2"/>
  <c r="Q167" i="2"/>
  <c r="P167" i="2"/>
  <c r="O167" i="2"/>
  <c r="I167" i="2"/>
  <c r="U166" i="2"/>
  <c r="T166" i="2"/>
  <c r="S166" i="2"/>
  <c r="Q166" i="2"/>
  <c r="P166" i="2"/>
  <c r="O166" i="2"/>
  <c r="I166" i="2"/>
  <c r="U165" i="2"/>
  <c r="T165" i="2"/>
  <c r="S165" i="2"/>
  <c r="Q165" i="2"/>
  <c r="P165" i="2"/>
  <c r="O165" i="2"/>
  <c r="I165" i="2"/>
  <c r="U164" i="2"/>
  <c r="T164" i="2"/>
  <c r="S164" i="2"/>
  <c r="Q164" i="2"/>
  <c r="P164" i="2"/>
  <c r="O164" i="2"/>
  <c r="I164" i="2"/>
  <c r="U163" i="2"/>
  <c r="T163" i="2"/>
  <c r="S163" i="2"/>
  <c r="Q163" i="2"/>
  <c r="P163" i="2"/>
  <c r="O163" i="2"/>
  <c r="I163" i="2"/>
  <c r="U162" i="2"/>
  <c r="T162" i="2"/>
  <c r="S162" i="2"/>
  <c r="Q162" i="2"/>
  <c r="P162" i="2"/>
  <c r="O162" i="2"/>
  <c r="I162" i="2"/>
  <c r="U161" i="2"/>
  <c r="T161" i="2"/>
  <c r="S161" i="2"/>
  <c r="Q161" i="2"/>
  <c r="P161" i="2"/>
  <c r="O161" i="2"/>
  <c r="I161" i="2"/>
  <c r="U160" i="2"/>
  <c r="T160" i="2"/>
  <c r="S160" i="2"/>
  <c r="Q160" i="2"/>
  <c r="P160" i="2"/>
  <c r="O160" i="2"/>
  <c r="I160" i="2"/>
  <c r="U159" i="2"/>
  <c r="T159" i="2"/>
  <c r="S159" i="2"/>
  <c r="Q159" i="2"/>
  <c r="P159" i="2"/>
  <c r="O159" i="2"/>
  <c r="I159" i="2"/>
  <c r="U158" i="2"/>
  <c r="T158" i="2"/>
  <c r="S158" i="2"/>
  <c r="Q158" i="2"/>
  <c r="P158" i="2"/>
  <c r="O158" i="2"/>
  <c r="I158" i="2"/>
  <c r="U157" i="2"/>
  <c r="T157" i="2"/>
  <c r="S157" i="2"/>
  <c r="Q157" i="2"/>
  <c r="P157" i="2"/>
  <c r="O157" i="2"/>
  <c r="I157" i="2"/>
  <c r="U156" i="2"/>
  <c r="T156" i="2"/>
  <c r="S156" i="2"/>
  <c r="Q156" i="2"/>
  <c r="P156" i="2"/>
  <c r="O156" i="2"/>
  <c r="I156" i="2"/>
  <c r="U155" i="2"/>
  <c r="T155" i="2"/>
  <c r="S155" i="2"/>
  <c r="Q155" i="2"/>
  <c r="P155" i="2"/>
  <c r="O155" i="2"/>
  <c r="I155" i="2"/>
  <c r="U154" i="2"/>
  <c r="T154" i="2"/>
  <c r="S154" i="2"/>
  <c r="Q154" i="2"/>
  <c r="P154" i="2"/>
  <c r="O154" i="2"/>
  <c r="I154" i="2"/>
  <c r="U153" i="2"/>
  <c r="T153" i="2"/>
  <c r="S153" i="2"/>
  <c r="Q153" i="2"/>
  <c r="P153" i="2"/>
  <c r="O153" i="2"/>
  <c r="I153" i="2"/>
  <c r="U152" i="2"/>
  <c r="T152" i="2"/>
  <c r="S152" i="2"/>
  <c r="Q152" i="2"/>
  <c r="P152" i="2"/>
  <c r="O152" i="2"/>
  <c r="I152" i="2"/>
  <c r="U151" i="2"/>
  <c r="T151" i="2"/>
  <c r="S151" i="2"/>
  <c r="Q151" i="2"/>
  <c r="P151" i="2"/>
  <c r="O151" i="2"/>
  <c r="I151" i="2"/>
  <c r="U150" i="2"/>
  <c r="T150" i="2"/>
  <c r="S150" i="2"/>
  <c r="Q150" i="2"/>
  <c r="P150" i="2"/>
  <c r="O150" i="2"/>
  <c r="I150" i="2"/>
  <c r="U149" i="2"/>
  <c r="T149" i="2"/>
  <c r="S149" i="2"/>
  <c r="Q149" i="2"/>
  <c r="P149" i="2"/>
  <c r="O149" i="2"/>
  <c r="I149" i="2"/>
  <c r="U148" i="2"/>
  <c r="T148" i="2"/>
  <c r="S148" i="2"/>
  <c r="Q148" i="2"/>
  <c r="P148" i="2"/>
  <c r="O148" i="2"/>
  <c r="I148" i="2"/>
  <c r="U147" i="2"/>
  <c r="T147" i="2"/>
  <c r="S147" i="2"/>
  <c r="Q147" i="2"/>
  <c r="P147" i="2"/>
  <c r="O147" i="2"/>
  <c r="I147" i="2"/>
  <c r="U146" i="2"/>
  <c r="T146" i="2"/>
  <c r="S146" i="2"/>
  <c r="Q146" i="2"/>
  <c r="P146" i="2"/>
  <c r="O146" i="2"/>
  <c r="I146" i="2"/>
  <c r="U145" i="2"/>
  <c r="T145" i="2"/>
  <c r="S145" i="2"/>
  <c r="Q145" i="2"/>
  <c r="P145" i="2"/>
  <c r="O145" i="2"/>
  <c r="I145" i="2"/>
  <c r="U144" i="2"/>
  <c r="T144" i="2"/>
  <c r="S144" i="2"/>
  <c r="Q144" i="2"/>
  <c r="P144" i="2"/>
  <c r="O144" i="2"/>
  <c r="I144" i="2"/>
  <c r="U143" i="2"/>
  <c r="T143" i="2"/>
  <c r="S143" i="2"/>
  <c r="Q143" i="2"/>
  <c r="P143" i="2"/>
  <c r="O143" i="2"/>
  <c r="I143" i="2"/>
  <c r="U142" i="2"/>
  <c r="T142" i="2"/>
  <c r="S142" i="2"/>
  <c r="Q142" i="2"/>
  <c r="P142" i="2"/>
  <c r="O142" i="2"/>
  <c r="I142" i="2"/>
  <c r="U141" i="2"/>
  <c r="T141" i="2"/>
  <c r="S141" i="2"/>
  <c r="Q141" i="2"/>
  <c r="P141" i="2"/>
  <c r="O141" i="2"/>
  <c r="I141" i="2"/>
  <c r="U140" i="2"/>
  <c r="T140" i="2"/>
  <c r="S140" i="2"/>
  <c r="Q140" i="2"/>
  <c r="P140" i="2"/>
  <c r="O140" i="2"/>
  <c r="I140" i="2"/>
  <c r="U139" i="2"/>
  <c r="T139" i="2"/>
  <c r="S139" i="2"/>
  <c r="Q139" i="2"/>
  <c r="P139" i="2"/>
  <c r="O139" i="2"/>
  <c r="I139" i="2"/>
  <c r="U138" i="2"/>
  <c r="T138" i="2"/>
  <c r="S138" i="2"/>
  <c r="Q138" i="2"/>
  <c r="P138" i="2"/>
  <c r="O138" i="2"/>
  <c r="I138" i="2"/>
  <c r="U137" i="2"/>
  <c r="T137" i="2"/>
  <c r="S137" i="2"/>
  <c r="Q137" i="2"/>
  <c r="P137" i="2"/>
  <c r="O137" i="2"/>
  <c r="I137" i="2"/>
  <c r="U136" i="2"/>
  <c r="T136" i="2"/>
  <c r="S136" i="2"/>
  <c r="Q136" i="2"/>
  <c r="P136" i="2"/>
  <c r="O136" i="2"/>
  <c r="I136" i="2"/>
  <c r="U135" i="2"/>
  <c r="T135" i="2"/>
  <c r="S135" i="2"/>
  <c r="Q135" i="2"/>
  <c r="P135" i="2"/>
  <c r="O135" i="2"/>
  <c r="I135" i="2"/>
  <c r="U134" i="2"/>
  <c r="T134" i="2"/>
  <c r="S134" i="2"/>
  <c r="Q134" i="2"/>
  <c r="P134" i="2"/>
  <c r="O134" i="2"/>
  <c r="I134" i="2"/>
  <c r="U133" i="2"/>
  <c r="T133" i="2"/>
  <c r="S133" i="2"/>
  <c r="Q133" i="2"/>
  <c r="P133" i="2"/>
  <c r="O133" i="2"/>
  <c r="I133" i="2"/>
  <c r="U132" i="2"/>
  <c r="T132" i="2"/>
  <c r="S132" i="2"/>
  <c r="Q132" i="2"/>
  <c r="P132" i="2"/>
  <c r="O132" i="2"/>
  <c r="I132" i="2"/>
  <c r="U131" i="2"/>
  <c r="T131" i="2"/>
  <c r="S131" i="2"/>
  <c r="Q131" i="2"/>
  <c r="P131" i="2"/>
  <c r="O131" i="2"/>
  <c r="I131" i="2"/>
  <c r="U130" i="2"/>
  <c r="T130" i="2"/>
  <c r="S130" i="2"/>
  <c r="Q130" i="2"/>
  <c r="P130" i="2"/>
  <c r="O130" i="2"/>
  <c r="I130" i="2"/>
  <c r="U129" i="2"/>
  <c r="T129" i="2"/>
  <c r="S129" i="2"/>
  <c r="Q129" i="2"/>
  <c r="P129" i="2"/>
  <c r="O129" i="2"/>
  <c r="I129" i="2"/>
  <c r="U128" i="2"/>
  <c r="T128" i="2"/>
  <c r="S128" i="2"/>
  <c r="Q128" i="2"/>
  <c r="P128" i="2"/>
  <c r="O128" i="2"/>
  <c r="I128" i="2"/>
  <c r="U127" i="2"/>
  <c r="T127" i="2"/>
  <c r="S127" i="2"/>
  <c r="Q127" i="2"/>
  <c r="P127" i="2"/>
  <c r="O127" i="2"/>
  <c r="I127" i="2"/>
  <c r="U126" i="2"/>
  <c r="T126" i="2"/>
  <c r="S126" i="2"/>
  <c r="Q126" i="2"/>
  <c r="P126" i="2"/>
  <c r="O126" i="2"/>
  <c r="I126" i="2"/>
  <c r="U125" i="2"/>
  <c r="T125" i="2"/>
  <c r="S125" i="2"/>
  <c r="Q125" i="2"/>
  <c r="P125" i="2"/>
  <c r="O125" i="2"/>
  <c r="I125" i="2"/>
  <c r="U124" i="2"/>
  <c r="T124" i="2"/>
  <c r="S124" i="2"/>
  <c r="Q124" i="2"/>
  <c r="P124" i="2"/>
  <c r="O124" i="2"/>
  <c r="I124" i="2"/>
  <c r="U123" i="2"/>
  <c r="T123" i="2"/>
  <c r="S123" i="2"/>
  <c r="Q123" i="2"/>
  <c r="P123" i="2"/>
  <c r="O123" i="2"/>
  <c r="I123" i="2"/>
  <c r="U122" i="2"/>
  <c r="T122" i="2"/>
  <c r="S122" i="2"/>
  <c r="Q122" i="2"/>
  <c r="P122" i="2"/>
  <c r="O122" i="2"/>
  <c r="I122" i="2"/>
  <c r="U121" i="2"/>
  <c r="T121" i="2"/>
  <c r="S121" i="2"/>
  <c r="Q121" i="2"/>
  <c r="P121" i="2"/>
  <c r="O121" i="2"/>
  <c r="I121" i="2"/>
  <c r="U120" i="2"/>
  <c r="T120" i="2"/>
  <c r="S120" i="2"/>
  <c r="Q120" i="2"/>
  <c r="P120" i="2"/>
  <c r="O120" i="2"/>
  <c r="I120" i="2"/>
  <c r="U119" i="2"/>
  <c r="T119" i="2"/>
  <c r="S119" i="2"/>
  <c r="Q119" i="2"/>
  <c r="P119" i="2"/>
  <c r="O119" i="2"/>
  <c r="I119" i="2"/>
  <c r="U118" i="2"/>
  <c r="T118" i="2"/>
  <c r="S118" i="2"/>
  <c r="Q118" i="2"/>
  <c r="P118" i="2"/>
  <c r="O118" i="2"/>
  <c r="I118" i="2"/>
  <c r="U117" i="2"/>
  <c r="T117" i="2"/>
  <c r="S117" i="2"/>
  <c r="Q117" i="2"/>
  <c r="P117" i="2"/>
  <c r="O117" i="2"/>
  <c r="I117" i="2"/>
  <c r="U116" i="2"/>
  <c r="T116" i="2"/>
  <c r="S116" i="2"/>
  <c r="Q116" i="2"/>
  <c r="P116" i="2"/>
  <c r="O116" i="2"/>
  <c r="I116" i="2"/>
  <c r="U115" i="2"/>
  <c r="T115" i="2"/>
  <c r="S115" i="2"/>
  <c r="Q115" i="2"/>
  <c r="P115" i="2"/>
  <c r="O115" i="2"/>
  <c r="I115" i="2"/>
  <c r="U114" i="2"/>
  <c r="T114" i="2"/>
  <c r="S114" i="2"/>
  <c r="Q114" i="2"/>
  <c r="P114" i="2"/>
  <c r="O114" i="2"/>
  <c r="I114" i="2"/>
  <c r="U113" i="2"/>
  <c r="T113" i="2"/>
  <c r="S113" i="2"/>
  <c r="Q113" i="2"/>
  <c r="P113" i="2"/>
  <c r="O113" i="2"/>
  <c r="I113" i="2"/>
  <c r="U112" i="2"/>
  <c r="T112" i="2"/>
  <c r="S112" i="2"/>
  <c r="Q112" i="2"/>
  <c r="P112" i="2"/>
  <c r="O112" i="2"/>
  <c r="I112" i="2"/>
  <c r="U111" i="2"/>
  <c r="T111" i="2"/>
  <c r="S111" i="2"/>
  <c r="Q111" i="2"/>
  <c r="P111" i="2"/>
  <c r="O111" i="2"/>
  <c r="I111" i="2"/>
  <c r="U110" i="2"/>
  <c r="T110" i="2"/>
  <c r="S110" i="2"/>
  <c r="Q110" i="2"/>
  <c r="P110" i="2"/>
  <c r="O110" i="2"/>
  <c r="I110" i="2"/>
  <c r="U109" i="2"/>
  <c r="T109" i="2"/>
  <c r="S109" i="2"/>
  <c r="Q109" i="2"/>
  <c r="P109" i="2"/>
  <c r="O109" i="2"/>
  <c r="I109" i="2"/>
  <c r="U108" i="2"/>
  <c r="T108" i="2"/>
  <c r="S108" i="2"/>
  <c r="Q108" i="2"/>
  <c r="P108" i="2"/>
  <c r="O108" i="2"/>
  <c r="I108" i="2"/>
  <c r="U107" i="2"/>
  <c r="T107" i="2"/>
  <c r="S107" i="2"/>
  <c r="Q107" i="2"/>
  <c r="P107" i="2"/>
  <c r="O107" i="2"/>
  <c r="I107" i="2"/>
  <c r="U106" i="2"/>
  <c r="T106" i="2"/>
  <c r="S106" i="2"/>
  <c r="Q106" i="2"/>
  <c r="P106" i="2"/>
  <c r="O106" i="2"/>
  <c r="I106" i="2"/>
  <c r="U105" i="2"/>
  <c r="T105" i="2"/>
  <c r="S105" i="2"/>
  <c r="Q105" i="2"/>
  <c r="P105" i="2"/>
  <c r="O105" i="2"/>
  <c r="I105" i="2"/>
  <c r="U104" i="2"/>
  <c r="T104" i="2"/>
  <c r="S104" i="2"/>
  <c r="Q104" i="2"/>
  <c r="P104" i="2"/>
  <c r="O104" i="2"/>
  <c r="I104" i="2"/>
  <c r="U103" i="2"/>
  <c r="T103" i="2"/>
  <c r="S103" i="2"/>
  <c r="Q103" i="2"/>
  <c r="P103" i="2"/>
  <c r="O103" i="2"/>
  <c r="I103" i="2"/>
  <c r="U102" i="2"/>
  <c r="T102" i="2"/>
  <c r="S102" i="2"/>
  <c r="Q102" i="2"/>
  <c r="P102" i="2"/>
  <c r="O102" i="2"/>
  <c r="I102" i="2"/>
  <c r="U101" i="2"/>
  <c r="T101" i="2"/>
  <c r="S101" i="2"/>
  <c r="Q101" i="2"/>
  <c r="P101" i="2"/>
  <c r="O101" i="2"/>
  <c r="I101" i="2"/>
  <c r="U100" i="2"/>
  <c r="T100" i="2"/>
  <c r="S100" i="2"/>
  <c r="Q100" i="2"/>
  <c r="P100" i="2"/>
  <c r="O100" i="2"/>
  <c r="I100" i="2"/>
  <c r="U99" i="2"/>
  <c r="T99" i="2"/>
  <c r="S99" i="2"/>
  <c r="Q99" i="2"/>
  <c r="P99" i="2"/>
  <c r="O99" i="2"/>
  <c r="I99" i="2"/>
  <c r="U98" i="2"/>
  <c r="T98" i="2"/>
  <c r="S98" i="2"/>
  <c r="Q98" i="2"/>
  <c r="P98" i="2"/>
  <c r="O98" i="2"/>
  <c r="I98" i="2"/>
  <c r="U97" i="2"/>
  <c r="T97" i="2"/>
  <c r="S97" i="2"/>
  <c r="Q97" i="2"/>
  <c r="P97" i="2"/>
  <c r="O97" i="2"/>
  <c r="I97" i="2"/>
  <c r="U96" i="2"/>
  <c r="T96" i="2"/>
  <c r="S96" i="2"/>
  <c r="Q96" i="2"/>
  <c r="P96" i="2"/>
  <c r="O96" i="2"/>
  <c r="I96" i="2"/>
  <c r="U95" i="2"/>
  <c r="T95" i="2"/>
  <c r="S95" i="2"/>
  <c r="Q95" i="2"/>
  <c r="P95" i="2"/>
  <c r="O95" i="2"/>
  <c r="I95" i="2"/>
  <c r="U94" i="2"/>
  <c r="T94" i="2"/>
  <c r="S94" i="2"/>
  <c r="Q94" i="2"/>
  <c r="P94" i="2"/>
  <c r="O94" i="2"/>
  <c r="I94" i="2"/>
  <c r="U93" i="2"/>
  <c r="T93" i="2"/>
  <c r="S93" i="2"/>
  <c r="Q93" i="2"/>
  <c r="P93" i="2"/>
  <c r="O93" i="2"/>
  <c r="I93" i="2"/>
  <c r="U92" i="2"/>
  <c r="T92" i="2"/>
  <c r="S92" i="2"/>
  <c r="Q92" i="2"/>
  <c r="P92" i="2"/>
  <c r="O92" i="2"/>
  <c r="I92" i="2"/>
  <c r="U91" i="2"/>
  <c r="T91" i="2"/>
  <c r="S91" i="2"/>
  <c r="Q91" i="2"/>
  <c r="P91" i="2"/>
  <c r="O91" i="2"/>
  <c r="I91" i="2"/>
  <c r="U90" i="2"/>
  <c r="T90" i="2"/>
  <c r="S90" i="2"/>
  <c r="Q90" i="2"/>
  <c r="P90" i="2"/>
  <c r="O90" i="2"/>
  <c r="I90" i="2"/>
  <c r="U89" i="2"/>
  <c r="T89" i="2"/>
  <c r="S89" i="2"/>
  <c r="Q89" i="2"/>
  <c r="P89" i="2"/>
  <c r="O89" i="2"/>
  <c r="I89" i="2"/>
  <c r="U88" i="2"/>
  <c r="T88" i="2"/>
  <c r="S88" i="2"/>
  <c r="Q88" i="2"/>
  <c r="P88" i="2"/>
  <c r="O88" i="2"/>
  <c r="I88" i="2"/>
  <c r="U87" i="2"/>
  <c r="T87" i="2"/>
  <c r="S87" i="2"/>
  <c r="Q87" i="2"/>
  <c r="P87" i="2"/>
  <c r="O87" i="2"/>
  <c r="I87" i="2"/>
  <c r="U86" i="2"/>
  <c r="T86" i="2"/>
  <c r="S86" i="2"/>
  <c r="Q86" i="2"/>
  <c r="P86" i="2"/>
  <c r="O86" i="2"/>
  <c r="I86" i="2"/>
  <c r="U85" i="2"/>
  <c r="T85" i="2"/>
  <c r="S85" i="2"/>
  <c r="Q85" i="2"/>
  <c r="P85" i="2"/>
  <c r="O85" i="2"/>
  <c r="I85" i="2"/>
  <c r="U84" i="2"/>
  <c r="T84" i="2"/>
  <c r="S84" i="2"/>
  <c r="Q84" i="2"/>
  <c r="P84" i="2"/>
  <c r="O84" i="2"/>
  <c r="I84" i="2"/>
  <c r="U83" i="2"/>
  <c r="T83" i="2"/>
  <c r="S83" i="2"/>
  <c r="Q83" i="2"/>
  <c r="P83" i="2"/>
  <c r="O83" i="2"/>
  <c r="I83" i="2"/>
  <c r="U82" i="2"/>
  <c r="T82" i="2"/>
  <c r="S82" i="2"/>
  <c r="Q82" i="2"/>
  <c r="P82" i="2"/>
  <c r="O82" i="2"/>
  <c r="I82" i="2"/>
  <c r="U81" i="2"/>
  <c r="T81" i="2"/>
  <c r="S81" i="2"/>
  <c r="Q81" i="2"/>
  <c r="P81" i="2"/>
  <c r="O81" i="2"/>
  <c r="I81" i="2"/>
  <c r="U80" i="2"/>
  <c r="T80" i="2"/>
  <c r="S80" i="2"/>
  <c r="Q80" i="2"/>
  <c r="P80" i="2"/>
  <c r="O80" i="2"/>
  <c r="I80" i="2"/>
  <c r="U79" i="2"/>
  <c r="T79" i="2"/>
  <c r="S79" i="2"/>
  <c r="Q79" i="2"/>
  <c r="P79" i="2"/>
  <c r="O79" i="2"/>
  <c r="I79" i="2"/>
  <c r="U78" i="2"/>
  <c r="T78" i="2"/>
  <c r="S78" i="2"/>
  <c r="Q78" i="2"/>
  <c r="P78" i="2"/>
  <c r="O78" i="2"/>
  <c r="I78" i="2"/>
  <c r="U77" i="2"/>
  <c r="T77" i="2"/>
  <c r="S77" i="2"/>
  <c r="Q77" i="2"/>
  <c r="P77" i="2"/>
  <c r="O77" i="2"/>
  <c r="I77" i="2"/>
  <c r="U76" i="2"/>
  <c r="T76" i="2"/>
  <c r="S76" i="2"/>
  <c r="Q76" i="2"/>
  <c r="P76" i="2"/>
  <c r="O76" i="2"/>
  <c r="I76" i="2"/>
  <c r="U75" i="2"/>
  <c r="T75" i="2"/>
  <c r="S75" i="2"/>
  <c r="Q75" i="2"/>
  <c r="P75" i="2"/>
  <c r="O75" i="2"/>
  <c r="I75" i="2"/>
  <c r="U74" i="2"/>
  <c r="T74" i="2"/>
  <c r="S74" i="2"/>
  <c r="Q74" i="2"/>
  <c r="P74" i="2"/>
  <c r="O74" i="2"/>
  <c r="I74" i="2"/>
  <c r="U73" i="2"/>
  <c r="T73" i="2"/>
  <c r="S73" i="2"/>
  <c r="Q73" i="2"/>
  <c r="P73" i="2"/>
  <c r="O73" i="2"/>
  <c r="I73" i="2"/>
  <c r="U72" i="2"/>
  <c r="T72" i="2"/>
  <c r="S72" i="2"/>
  <c r="Q72" i="2"/>
  <c r="P72" i="2"/>
  <c r="O72" i="2"/>
  <c r="I72" i="2"/>
  <c r="U71" i="2"/>
  <c r="T71" i="2"/>
  <c r="S71" i="2"/>
  <c r="Q71" i="2"/>
  <c r="P71" i="2"/>
  <c r="O71" i="2"/>
  <c r="I71" i="2"/>
  <c r="U70" i="2"/>
  <c r="T70" i="2"/>
  <c r="S70" i="2"/>
  <c r="Q70" i="2"/>
  <c r="P70" i="2"/>
  <c r="O70" i="2"/>
  <c r="I70" i="2"/>
  <c r="U69" i="2"/>
  <c r="T69" i="2"/>
  <c r="S69" i="2"/>
  <c r="Q69" i="2"/>
  <c r="P69" i="2"/>
  <c r="O69" i="2"/>
  <c r="I69" i="2"/>
  <c r="U68" i="2"/>
  <c r="T68" i="2"/>
  <c r="S68" i="2"/>
  <c r="Q68" i="2"/>
  <c r="P68" i="2"/>
  <c r="O68" i="2"/>
  <c r="I68" i="2"/>
  <c r="U67" i="2"/>
  <c r="T67" i="2"/>
  <c r="S67" i="2"/>
  <c r="Q67" i="2"/>
  <c r="P67" i="2"/>
  <c r="O67" i="2"/>
  <c r="I67" i="2"/>
  <c r="U66" i="2"/>
  <c r="T66" i="2"/>
  <c r="S66" i="2"/>
  <c r="Q66" i="2"/>
  <c r="P66" i="2"/>
  <c r="O66" i="2"/>
  <c r="I66" i="2"/>
  <c r="U65" i="2"/>
  <c r="T65" i="2"/>
  <c r="S65" i="2"/>
  <c r="Q65" i="2"/>
  <c r="P65" i="2"/>
  <c r="O65" i="2"/>
  <c r="I65" i="2"/>
  <c r="U64" i="2"/>
  <c r="T64" i="2"/>
  <c r="S64" i="2"/>
  <c r="Q64" i="2"/>
  <c r="P64" i="2"/>
  <c r="O64" i="2"/>
  <c r="I64" i="2"/>
  <c r="U63" i="2"/>
  <c r="T63" i="2"/>
  <c r="S63" i="2"/>
  <c r="Q63" i="2"/>
  <c r="P63" i="2"/>
  <c r="O63" i="2"/>
  <c r="I63" i="2"/>
  <c r="U62" i="2"/>
  <c r="T62" i="2"/>
  <c r="S62" i="2"/>
  <c r="Q62" i="2"/>
  <c r="P62" i="2"/>
  <c r="O62" i="2"/>
  <c r="I62" i="2"/>
  <c r="U61" i="2"/>
  <c r="T61" i="2"/>
  <c r="S61" i="2"/>
  <c r="Q61" i="2"/>
  <c r="P61" i="2"/>
  <c r="O61" i="2"/>
  <c r="I61" i="2"/>
  <c r="U60" i="2"/>
  <c r="T60" i="2"/>
  <c r="S60" i="2"/>
  <c r="Q60" i="2"/>
  <c r="P60" i="2"/>
  <c r="O60" i="2"/>
  <c r="I60" i="2"/>
  <c r="U59" i="2"/>
  <c r="T59" i="2"/>
  <c r="S59" i="2"/>
  <c r="Q59" i="2"/>
  <c r="P59" i="2"/>
  <c r="O59" i="2"/>
  <c r="I59" i="2"/>
  <c r="U58" i="2"/>
  <c r="T58" i="2"/>
  <c r="S58" i="2"/>
  <c r="Q58" i="2"/>
  <c r="P58" i="2"/>
  <c r="O58" i="2"/>
  <c r="I58" i="2"/>
  <c r="U57" i="2"/>
  <c r="T57" i="2"/>
  <c r="S57" i="2"/>
  <c r="Q57" i="2"/>
  <c r="P57" i="2"/>
  <c r="O57" i="2"/>
  <c r="I57" i="2"/>
  <c r="U56" i="2"/>
  <c r="T56" i="2"/>
  <c r="S56" i="2"/>
  <c r="Q56" i="2"/>
  <c r="P56" i="2"/>
  <c r="O56" i="2"/>
  <c r="I56" i="2"/>
  <c r="U55" i="2"/>
  <c r="T55" i="2"/>
  <c r="S55" i="2"/>
  <c r="Q55" i="2"/>
  <c r="P55" i="2"/>
  <c r="O55" i="2"/>
  <c r="I55" i="2"/>
  <c r="U54" i="2"/>
  <c r="T54" i="2"/>
  <c r="S54" i="2"/>
  <c r="Q54" i="2"/>
  <c r="P54" i="2"/>
  <c r="O54" i="2"/>
  <c r="I54" i="2"/>
  <c r="U53" i="2"/>
  <c r="T53" i="2"/>
  <c r="S53" i="2"/>
  <c r="Q53" i="2"/>
  <c r="P53" i="2"/>
  <c r="O53" i="2"/>
  <c r="I53" i="2"/>
  <c r="U52" i="2"/>
  <c r="T52" i="2"/>
  <c r="S52" i="2"/>
  <c r="Q52" i="2"/>
  <c r="P52" i="2"/>
  <c r="O52" i="2"/>
  <c r="I52" i="2"/>
  <c r="U51" i="2"/>
  <c r="T51" i="2"/>
  <c r="S51" i="2"/>
  <c r="Q51" i="2"/>
  <c r="P51" i="2"/>
  <c r="O51" i="2"/>
  <c r="I51" i="2"/>
  <c r="U50" i="2"/>
  <c r="T50" i="2"/>
  <c r="S50" i="2"/>
  <c r="Q50" i="2"/>
  <c r="P50" i="2"/>
  <c r="O50" i="2"/>
  <c r="I50" i="2"/>
  <c r="U49" i="2"/>
  <c r="T49" i="2"/>
  <c r="S49" i="2"/>
  <c r="Q49" i="2"/>
  <c r="P49" i="2"/>
  <c r="O49" i="2"/>
  <c r="I49" i="2"/>
  <c r="U48" i="2"/>
  <c r="T48" i="2"/>
  <c r="S48" i="2"/>
  <c r="Q48" i="2"/>
  <c r="P48" i="2"/>
  <c r="O48" i="2"/>
  <c r="I48" i="2"/>
  <c r="U47" i="2"/>
  <c r="T47" i="2"/>
  <c r="S47" i="2"/>
  <c r="Q47" i="2"/>
  <c r="P47" i="2"/>
  <c r="O47" i="2"/>
  <c r="I47" i="2"/>
  <c r="U46" i="2"/>
  <c r="T46" i="2"/>
  <c r="S46" i="2"/>
  <c r="Q46" i="2"/>
  <c r="P46" i="2"/>
  <c r="O46" i="2"/>
  <c r="I46" i="2"/>
  <c r="U45" i="2"/>
  <c r="T45" i="2"/>
  <c r="S45" i="2"/>
  <c r="Q45" i="2"/>
  <c r="P45" i="2"/>
  <c r="O45" i="2"/>
  <c r="I45" i="2"/>
  <c r="U44" i="2"/>
  <c r="T44" i="2"/>
  <c r="S44" i="2"/>
  <c r="Q44" i="2"/>
  <c r="P44" i="2"/>
  <c r="O44" i="2"/>
  <c r="I44" i="2"/>
  <c r="U43" i="2"/>
  <c r="T43" i="2"/>
  <c r="S43" i="2"/>
  <c r="Q43" i="2"/>
  <c r="P43" i="2"/>
  <c r="O43" i="2"/>
  <c r="I43" i="2"/>
  <c r="U42" i="2"/>
  <c r="T42" i="2"/>
  <c r="S42" i="2"/>
  <c r="Q42" i="2"/>
  <c r="P42" i="2"/>
  <c r="O42" i="2"/>
  <c r="I42" i="2"/>
  <c r="U41" i="2"/>
  <c r="T41" i="2"/>
  <c r="S41" i="2"/>
  <c r="Q41" i="2"/>
  <c r="P41" i="2"/>
  <c r="O41" i="2"/>
  <c r="I41" i="2"/>
  <c r="U40" i="2"/>
  <c r="T40" i="2"/>
  <c r="S40" i="2"/>
  <c r="Q40" i="2"/>
  <c r="P40" i="2"/>
  <c r="O40" i="2"/>
  <c r="I40" i="2"/>
  <c r="U39" i="2"/>
  <c r="T39" i="2"/>
  <c r="S39" i="2"/>
  <c r="Q39" i="2"/>
  <c r="P39" i="2"/>
  <c r="O39" i="2"/>
  <c r="I39" i="2"/>
  <c r="U38" i="2"/>
  <c r="T38" i="2"/>
  <c r="S38" i="2"/>
  <c r="Q38" i="2"/>
  <c r="P38" i="2"/>
  <c r="O38" i="2"/>
  <c r="I38" i="2"/>
  <c r="U37" i="2"/>
  <c r="T37" i="2"/>
  <c r="S37" i="2"/>
  <c r="Q37" i="2"/>
  <c r="P37" i="2"/>
  <c r="O37" i="2"/>
  <c r="I37" i="2"/>
  <c r="U36" i="2"/>
  <c r="T36" i="2"/>
  <c r="S36" i="2"/>
  <c r="Q36" i="2"/>
  <c r="P36" i="2"/>
  <c r="O36" i="2"/>
  <c r="I36" i="2"/>
  <c r="U35" i="2"/>
  <c r="T35" i="2"/>
  <c r="S35" i="2"/>
  <c r="Q35" i="2"/>
  <c r="P35" i="2"/>
  <c r="O35" i="2"/>
  <c r="I35" i="2"/>
  <c r="U34" i="2"/>
  <c r="T34" i="2"/>
  <c r="S34" i="2"/>
  <c r="Q34" i="2"/>
  <c r="P34" i="2"/>
  <c r="O34" i="2"/>
  <c r="I34" i="2"/>
  <c r="U33" i="2"/>
  <c r="T33" i="2"/>
  <c r="S33" i="2"/>
  <c r="Q33" i="2"/>
  <c r="P33" i="2"/>
  <c r="O33" i="2"/>
  <c r="I33" i="2"/>
  <c r="U32" i="2"/>
  <c r="T32" i="2"/>
  <c r="S32" i="2"/>
  <c r="Q32" i="2"/>
  <c r="P32" i="2"/>
  <c r="O32" i="2"/>
  <c r="I32" i="2"/>
  <c r="U31" i="2"/>
  <c r="T31" i="2"/>
  <c r="S31" i="2"/>
  <c r="Q31" i="2"/>
  <c r="P31" i="2"/>
  <c r="O31" i="2"/>
  <c r="I31" i="2"/>
  <c r="U30" i="2"/>
  <c r="T30" i="2"/>
  <c r="S30" i="2"/>
  <c r="Q30" i="2"/>
  <c r="P30" i="2"/>
  <c r="O30" i="2"/>
  <c r="I30" i="2"/>
  <c r="U29" i="2"/>
  <c r="T29" i="2"/>
  <c r="S29" i="2"/>
  <c r="Q29" i="2"/>
  <c r="P29" i="2"/>
  <c r="O29" i="2"/>
  <c r="I29" i="2"/>
  <c r="U28" i="2"/>
  <c r="T28" i="2"/>
  <c r="S28" i="2"/>
  <c r="Q28" i="2"/>
  <c r="P28" i="2"/>
  <c r="O28" i="2"/>
  <c r="I28" i="2"/>
  <c r="U27" i="2"/>
  <c r="T27" i="2"/>
  <c r="S27" i="2"/>
  <c r="Q27" i="2"/>
  <c r="P27" i="2"/>
  <c r="O27" i="2"/>
  <c r="I27" i="2"/>
  <c r="U26" i="2"/>
  <c r="T26" i="2"/>
  <c r="S26" i="2"/>
  <c r="Q26" i="2"/>
  <c r="P26" i="2"/>
  <c r="O26" i="2"/>
  <c r="I26" i="2"/>
  <c r="U25" i="2"/>
  <c r="T25" i="2"/>
  <c r="S25" i="2"/>
  <c r="Q25" i="2"/>
  <c r="P25" i="2"/>
  <c r="O25" i="2"/>
  <c r="I25" i="2"/>
  <c r="U24" i="2"/>
  <c r="T24" i="2"/>
  <c r="S24" i="2"/>
  <c r="Q24" i="2"/>
  <c r="P24" i="2"/>
  <c r="O24" i="2"/>
  <c r="I24" i="2"/>
  <c r="U23" i="2"/>
  <c r="T23" i="2"/>
  <c r="S23" i="2"/>
  <c r="Q23" i="2"/>
  <c r="P23" i="2"/>
  <c r="O23" i="2"/>
  <c r="I23" i="2"/>
  <c r="U22" i="2"/>
  <c r="T22" i="2"/>
  <c r="S22" i="2"/>
  <c r="Q22" i="2"/>
  <c r="P22" i="2"/>
  <c r="O22" i="2"/>
  <c r="I22" i="2"/>
  <c r="U21" i="2"/>
  <c r="T21" i="2"/>
  <c r="S21" i="2"/>
  <c r="Q21" i="2"/>
  <c r="P21" i="2"/>
  <c r="O21" i="2"/>
  <c r="I21" i="2"/>
  <c r="U20" i="2"/>
  <c r="T20" i="2"/>
  <c r="S20" i="2"/>
  <c r="Q20" i="2"/>
  <c r="P20" i="2"/>
  <c r="O20" i="2"/>
  <c r="I20" i="2"/>
  <c r="U19" i="2"/>
  <c r="T19" i="2"/>
  <c r="S19" i="2"/>
  <c r="Q19" i="2"/>
  <c r="P19" i="2"/>
  <c r="O19" i="2"/>
  <c r="I19" i="2"/>
  <c r="U18" i="2"/>
  <c r="T18" i="2"/>
  <c r="S18" i="2"/>
  <c r="Q18" i="2"/>
  <c r="P18" i="2"/>
  <c r="O18" i="2"/>
  <c r="I18" i="2"/>
  <c r="U17" i="2"/>
  <c r="T17" i="2"/>
  <c r="S17" i="2"/>
  <c r="Q17" i="2"/>
  <c r="P17" i="2"/>
  <c r="O17" i="2"/>
  <c r="I17" i="2"/>
  <c r="U16" i="2"/>
  <c r="T16" i="2"/>
  <c r="S16" i="2"/>
  <c r="Q16" i="2"/>
  <c r="P16" i="2"/>
  <c r="O16" i="2"/>
  <c r="I16" i="2"/>
  <c r="U15" i="2"/>
  <c r="T15" i="2"/>
  <c r="S15" i="2"/>
  <c r="Q15" i="2"/>
  <c r="P15" i="2"/>
  <c r="O15" i="2"/>
  <c r="I15" i="2"/>
  <c r="U14" i="2"/>
  <c r="T14" i="2"/>
  <c r="S14" i="2"/>
  <c r="Q14" i="2"/>
  <c r="P14" i="2"/>
  <c r="O14" i="2"/>
  <c r="I14" i="2"/>
  <c r="U13" i="2"/>
  <c r="T13" i="2"/>
  <c r="S13" i="2"/>
  <c r="Q13" i="2"/>
  <c r="P13" i="2"/>
  <c r="O13" i="2"/>
  <c r="I13" i="2"/>
  <c r="U12" i="2"/>
  <c r="T12" i="2"/>
  <c r="S12" i="2"/>
  <c r="Q12" i="2"/>
  <c r="P12" i="2"/>
  <c r="O12" i="2"/>
  <c r="I12" i="2"/>
  <c r="U11" i="2"/>
  <c r="T11" i="2"/>
  <c r="S11" i="2"/>
  <c r="Q11" i="2"/>
  <c r="P11" i="2"/>
  <c r="O11" i="2"/>
  <c r="I11" i="2"/>
  <c r="U10" i="2"/>
  <c r="T10" i="2"/>
  <c r="S10" i="2"/>
  <c r="Q10" i="2"/>
  <c r="P10" i="2"/>
  <c r="O10" i="2"/>
  <c r="I10" i="2"/>
  <c r="U9" i="2"/>
  <c r="T9" i="2"/>
  <c r="S9" i="2"/>
  <c r="Q9" i="2"/>
  <c r="P9" i="2"/>
  <c r="O9" i="2"/>
  <c r="I9" i="2"/>
  <c r="U8" i="2"/>
  <c r="T8" i="2"/>
  <c r="S8" i="2"/>
  <c r="Q8" i="2"/>
  <c r="P8" i="2"/>
  <c r="O8" i="2"/>
  <c r="I8" i="2"/>
  <c r="U7" i="2"/>
  <c r="T7" i="2"/>
  <c r="S7" i="2"/>
  <c r="Q7" i="2"/>
  <c r="P7" i="2"/>
  <c r="O7" i="2"/>
  <c r="I7" i="2"/>
  <c r="U6" i="2"/>
  <c r="T6" i="2"/>
  <c r="S6" i="2"/>
  <c r="Q6" i="2"/>
  <c r="P6" i="2"/>
  <c r="O6" i="2"/>
  <c r="I6" i="2"/>
  <c r="U5" i="2"/>
  <c r="T5" i="2"/>
  <c r="S5" i="2"/>
  <c r="Q5" i="2"/>
  <c r="P5" i="2"/>
  <c r="O5" i="2"/>
  <c r="I5" i="2"/>
  <c r="U4" i="2"/>
  <c r="T4" i="2"/>
  <c r="S4" i="2"/>
  <c r="Q4" i="2"/>
  <c r="P4" i="2"/>
  <c r="O4" i="2"/>
  <c r="I4" i="2"/>
  <c r="U3" i="2"/>
  <c r="T3" i="2"/>
  <c r="S3" i="2"/>
  <c r="Q3" i="2"/>
  <c r="P3" i="2"/>
  <c r="O3" i="2"/>
  <c r="I3" i="2"/>
  <c r="U2" i="2"/>
  <c r="T2" i="2"/>
  <c r="S2" i="2"/>
  <c r="Q2" i="2"/>
  <c r="P2" i="2"/>
  <c r="O2" i="2"/>
  <c r="I2" i="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<sst xmlns="http://schemas.openxmlformats.org/spreadsheetml/2006/main" count="39314" uniqueCount="3310">
  <si>
    <t>Preparatory Steps:</t>
  </si>
  <si>
    <t>Additional notes</t>
  </si>
  <si>
    <t>i</t>
  </si>
  <si>
    <t>Run Get Sections flow</t>
  </si>
  <si>
    <t>only necessary if sections have been updated since last run</t>
  </si>
  <si>
    <t>ii</t>
  </si>
  <si>
    <t>Run Get Sections:Subsections Flow</t>
  </si>
  <si>
    <t>not necessary for new checklists (checklists that have already been run once will already have existing Section:Subsection relationships)</t>
  </si>
  <si>
    <t>iii</t>
  </si>
  <si>
    <t>Save document as YYMMDD_PC_FAP_Interim</t>
  </si>
  <si>
    <t>Process Run:</t>
  </si>
  <si>
    <t>Run Get P&amp;Cs flow with correct HTTPS filter</t>
  </si>
  <si>
    <t>Copy section guids from PI table to unique sections table, remove duplicates, and organize by order</t>
  </si>
  <si>
    <t>Copy subsection guids from PI table to unique subsections table, remove duplicates</t>
  </si>
  <si>
    <t>Copy subsection AND section guids from PI table and paste into Section:Subsection table, remove duplicates based on Title column</t>
  </si>
  <si>
    <t>Run Section:Subsection Flow</t>
  </si>
  <si>
    <t>run PQ flow</t>
  </si>
  <si>
    <t>add P&amp;C guids that didn't get retrieved from PQ flow run to the bottom of the table on Sheet "PQ"</t>
  </si>
  <si>
    <t>run build flow</t>
  </si>
  <si>
    <t>GUID</t>
  </si>
  <si>
    <t>Column1</t>
  </si>
  <si>
    <t>Number</t>
  </si>
  <si>
    <t>PGUID</t>
  </si>
  <si>
    <t>P</t>
  </si>
  <si>
    <t>CGUID</t>
  </si>
  <si>
    <t>C</t>
  </si>
  <si>
    <t>L</t>
  </si>
  <si>
    <t>LGUID</t>
  </si>
  <si>
    <t>MGUID</t>
  </si>
  <si>
    <t>M</t>
  </si>
  <si>
    <t>JG</t>
  </si>
  <si>
    <t>GG</t>
  </si>
  <si>
    <t>SGUID</t>
  </si>
  <si>
    <t>S</t>
  </si>
  <si>
    <t>Sbody</t>
  </si>
  <si>
    <t>Order</t>
  </si>
  <si>
    <t>SSGUID</t>
  </si>
  <si>
    <t>SS</t>
  </si>
  <si>
    <t>Ssbody</t>
  </si>
  <si>
    <t>Column2</t>
  </si>
  <si>
    <t>NA Exempt</t>
  </si>
  <si>
    <t>PHU</t>
  </si>
  <si>
    <t>3RtrDS6HRizdCuLblEwO2i</t>
  </si>
  <si>
    <t>FV-Smart 07.04</t>
  </si>
  <si>
    <t>36t4dNPfjkIXJY8DSMYmUo</t>
  </si>
  <si>
    <t>Products that are purchased from different sources are identified.</t>
  </si>
  <si>
    <t>4Ph7l1XldnHtIFj8jiugfX</t>
  </si>
  <si>
    <t>Procedures (appropriate for the scale of the operation) shall be established, documented, and maintained for identifying quantities of products originating from certified and, where applicable, noncertified production processes purchased from different sources (i.e., other producers or traders) for all registered products.
Records shall include:
- Product description
- GLOBALG.A.P. certification status
- Quantities of product(s) purchased
- Supplier details
- Copy of the GLOBALG.A.P. certificates, where applicable
- Traceability data/codes related to the purchased products
- Purchase orders and/or invoices received
- List of approved suppliers</t>
  </si>
  <si>
    <t>5nISxpmIvwZJyExTIGOvlS</t>
  </si>
  <si>
    <t>4gUkP5eS8EnUG0fKZ0tMiZ</t>
  </si>
  <si>
    <t>5TvyR0UgB0EOmnMkFaZftX</t>
  </si>
  <si>
    <t>cS7khDngD0RZijvPscYHI</t>
  </si>
  <si>
    <t>FV-Smart 32.10.06</t>
  </si>
  <si>
    <t>32eWjxBlvuUA6A7EX9RDxO</t>
  </si>
  <si>
    <t>The farm has documented procedures addressing re-entry times after plant protection product (PPP) application.</t>
  </si>
  <si>
    <t>20cCZ9fvCzVKu9ZfL6wEjb</t>
  </si>
  <si>
    <t>Based on the PPP label instructions there shall be clear, documented procedures that regulate re-entry intervals for PPPs applied to crops (standard operating procedure when intervals start and end, time of interval or signs to enter, how to enter, exceptions to entering during interval, and equipment and time in the field required, etc.). Special attention shall be paid to workers at greater risk.
Where no re-entry period is stated, re-entry shall not be allowed until the chemical has dried on the crop.</t>
  </si>
  <si>
    <t>6mrYpZ2GcLZ7AP1RVVry5G</t>
  </si>
  <si>
    <t>3WBrxkh802qoM6WUHlCwcx</t>
  </si>
  <si>
    <t>4c9tw6Torztux5iJUwpkyn</t>
  </si>
  <si>
    <t>FV-Smart 28.01.04</t>
  </si>
  <si>
    <t>39xZjmLqFSsQLcx4jxucfr</t>
  </si>
  <si>
    <t>Techniques have been used to improve or maintain soil structure and avoid soil compaction.</t>
  </si>
  <si>
    <t>4AQrfhuw1XUq5syMhe9slM</t>
  </si>
  <si>
    <t>There shall be evidence of the application of techniques (use of deep-rooting green crops, drainage, subsoiling, use of low-pressure tires, tramlines, permanent row marking, etc.) that are suitable for use on the land and, where possible, minimize, isolate, or eliminate soil compaction.</t>
  </si>
  <si>
    <t>oOfpsr1EZQ6CxCOIvBlFe</t>
  </si>
  <si>
    <t>19FqK7ekLK0m3iLHchTn8h</t>
  </si>
  <si>
    <t>7mjSidGuWy0Ls8TvSUsTPI</t>
  </si>
  <si>
    <t>6WgRUGKYwzfN9RwjhnFxXC</t>
  </si>
  <si>
    <t>FV-Smart 22.03.02</t>
  </si>
  <si>
    <t>4JAGl0NZnFgIWkhmRDg2wj</t>
  </si>
  <si>
    <t>On the farm (within the farm boundaries), areas with legally recognized conservation value (or effectively protected by other means) which had been converted into agricultural areas or into other uses between 1 January 2008 and 1 January 2014 are already restored, under restoration, or will enter binding restoration.</t>
  </si>
  <si>
    <t>1UXhkrmigkMT0g7jWbEBXb</t>
  </si>
  <si>
    <t>Available evidence, such as maps, aerial photos, or documents issued by local or national authorities or authorized service providers, shall indicate that restoration has been completed, or is in implementation or under planning for binding implementation, to recover the entire extent of the parts of the farm (within the farm boundaries) that fulfils the characteristic below, where those parts of the farm had been converted into agricultural area or into other uses between 1 January 2008 and 1 January 2014:
- Areas where legal protection prevents such conversions (protected areas recognized by national or local legislation, areas with relevant categories of the International Union for Conservation of Nature (IUCN), areas that are protected via other effective means, etc.)</t>
  </si>
  <si>
    <t>6vDiuqvJNOSRl5wyT01Pym</t>
  </si>
  <si>
    <t>egxrRxt1wvmpDaKwSbu23</t>
  </si>
  <si>
    <t>60mlbltbR7bpHX6HuZBmDM</t>
  </si>
  <si>
    <t>FV-Smart 25.07</t>
  </si>
  <si>
    <t>7qnZgcAkagspbD4bFhqIWg</t>
  </si>
  <si>
    <t>Fragments and small pieces of packaging material and other nonproduct waste are removed from the field.</t>
  </si>
  <si>
    <t>1Cyp50gIqLsOslYKVLCNFq</t>
  </si>
  <si>
    <t>Fragments and small pieces of packaging material and nonproduct waste shall be removed from the production site after the specific in-field process is completed.</t>
  </si>
  <si>
    <t>4UI39RIn6YI8gQZpGRKexG</t>
  </si>
  <si>
    <t>1Gmd3v6po0V454XQEGKJ0x</t>
  </si>
  <si>
    <t>FV-Smart 03.01</t>
  </si>
  <si>
    <t>2DSSeLz1mn6P4xkcrTMdPd</t>
  </si>
  <si>
    <t>The roles and responsibilities of workers whose jobs have an impact on the implementation of the standard are defined.</t>
  </si>
  <si>
    <t>Zo1ycH6vsxANg5lt3L5YN</t>
  </si>
  <si>
    <t>Workers with assigned duties that affect the implementation of activities covered by the standard shall be identified, including:
- Job function, responsibilities, and title
- Contact information
- Alternate in case of absences
One worker shall be clearly identifiable as responsible for workers’ health, safety, and welfare.</t>
  </si>
  <si>
    <t>2RFsPSHa2XlX0JHYiJO2Wc</t>
  </si>
  <si>
    <t>4zmnFQBRWuMmDwFIs8cjoD</t>
  </si>
  <si>
    <t>FV-Smart 23.02</t>
  </si>
  <si>
    <t>724J7qC3cZvLDK75pEhuKu</t>
  </si>
  <si>
    <t>Based on the results of the monitoring, there is a plan to improve energy efficiency on the farm.</t>
  </si>
  <si>
    <t>76YALBjcETP0bg9wUkr8Up</t>
  </si>
  <si>
    <t>A documented plan identifying opportunities to improve energy efficiency shall be available. 
The plan can be a multiyear plan if the specific reality of the producer requires it.</t>
  </si>
  <si>
    <t>2lCsmz9pLx7NagHecV9mpX</t>
  </si>
  <si>
    <t>si1OuyvoFgtc06GvhRn3V</t>
  </si>
  <si>
    <t>FV-Smart 02.02</t>
  </si>
  <si>
    <t>3OZLsO9DAYxKGcvrOxyVOP</t>
  </si>
  <si>
    <t>There is evidence that a continuous improvement plan is implemented.</t>
  </si>
  <si>
    <t>3sW7JKgwjNIzBs35KbvLiP</t>
  </si>
  <si>
    <t>The implementation of identified points in the continuous improvement plan shall be supported by evidence.
Evidence may include new procedures or policies, data sharing (to quantify changes), training, etc.
The continuous improvement plan shall be supported by documented evidence. The evidence kept on file may include:
- Actual outcome of efforts, with date of evaluation
- Comments on why the effort was successful or not successful
- If one or more of the goals are not reached, justification and description of further action
- Sharing of relevant data with the GLOBALG.A.P. Secretariat</t>
  </si>
  <si>
    <t>6l21qjBupUIUO8XLCiUEef</t>
  </si>
  <si>
    <t>4fhyRDFeKLkmaSYmgGvFAe</t>
  </si>
  <si>
    <t>FV-Smart 18.01</t>
  </si>
  <si>
    <t>7oBdmWvOyn4XGWulMPeIw2</t>
  </si>
  <si>
    <t>Transaction documentation includes reference to the GLOBALG.A.P. status and the GLOBALG.A.P. Number (GGN).</t>
  </si>
  <si>
    <t>6zQWEmzGwuWY0e8ywxB8H5</t>
  </si>
  <si>
    <t>Delivery notes, sales invoices, and, where appropriate, other documentation related to sales of materials and products originating from certified production processes shall include the GGN of the certificate holder and a reference to the GLOBALG.A.P. certification status. This is not obligatory in internal documentation.
Where the producer has a Global Location Number (GLN), this shall replace the GGN issued by the GLOBALG.A.P. Secretariat during the registration process.
Positive identification of the certification status is sufficient on transaction documentation (e.g., “GLOBALG.A.P. certified [product name]”). Products originating from noncertified production processes do not need to be identified as “noncertified.”
Indication of the certification status is obligatory regardless of whether the product originating from a certified production process was sold as such or not. This cannot be checked during the initial (first ever) certification body (CB) audit because the producer does not yet have certification and the producer cannot reference the GLOBALG.A.P. certification status before the first positive certification decision.
“N/A” only if there is an up-to-date and documented bilateral agreement available between the certificate holder and their direct buyer that all shipments contain only products originating from certified production processes.</t>
  </si>
  <si>
    <t>5OZ3Oy0MVM5jXao9ZvAlrA</t>
  </si>
  <si>
    <t>5Iwlc0CDF2Su7SIzB5KfFW</t>
  </si>
  <si>
    <t>FV-Smart 32.04.03</t>
  </si>
  <si>
    <t>5lRWgG7KkhszBVxkVUZJ2p</t>
  </si>
  <si>
    <t>Empty containers are kept secure until disposal is possible.</t>
  </si>
  <si>
    <t>17Pz8FThpvTT6hnihbotXx</t>
  </si>
  <si>
    <t>There shall be a designated secure storage point for all empty plant protection product (PPP) containers prior to disposal that is isolated from the crop and packaging materials (e.g., permanently marked via signage) with physically restricted access for persons and fauna.</t>
  </si>
  <si>
    <t>2sC7LUqXHhrGUVy4ZkqKu8</t>
  </si>
  <si>
    <t>WaORHd0aRux2bn4BqbC1n</t>
  </si>
  <si>
    <t>FV-Smart 29.02.02</t>
  </si>
  <si>
    <t>5FgeUo6lbxWEXyLXK0k6iY</t>
  </si>
  <si>
    <t>Fertilizers and biostimulants are stored in an appropriate manner that reduces the risk of environmental contamination.</t>
  </si>
  <si>
    <t>PTxw7LJJTBnibWZqYEZmw</t>
  </si>
  <si>
    <t>Fertilizers (organic and inorganic) and biostimulants shall be stored in a designated area. Appropriate measures shall have been taken to prevent the pollution of water sources (concrete foundations, walls, leak-proof container, etc.), or the fertilizers shall be stored at least 25 meters from water sources.
Where necessary, inorganic fertilizers (powders, granules, liquids, etc.) shall be protected from atmospheric influences (sunlight, frost and rain, high temperatures, etc.). Based on a risk assessment (fertilizer type, weather conditions, storage duration and location), plastic coverage may be acceptable. It is permitted to store lime and gypsum in the field.
As long as the storage requirements on the safety data sheet (SDS) are complied with, bulk liquid fertilizers can be stored outside in containers. The storage area shall be well ventilated and free from rainwater or heavy condensation.
Inorganic fertilizers shall be stored in an area that is free from waste, does not constitute a breeding place for rodents, and where spillage and leakage can be cleared away.</t>
  </si>
  <si>
    <t>5nPf6FvRIaYhUohxiK6Z4C</t>
  </si>
  <si>
    <t>7tkt1sKqqlLnUrh71qam9K</t>
  </si>
  <si>
    <t>3dF624y92nALc9sguRsxCh</t>
  </si>
  <si>
    <t>FV-Smart 25.09</t>
  </si>
  <si>
    <t>6CVR7HsiTfjxXY3GTDLl8M</t>
  </si>
  <si>
    <t>Food waste* is prevented and managed.
*Food waste: food that is not channeled for human consumption, animal feed, or bio-based materials.</t>
  </si>
  <si>
    <t>1317ZW7rW0gXXbwq01OO3A</t>
  </si>
  <si>
    <t>Available evidence indicates that:
Surplus produce** should be redirected for one of the following purposes, in order of preference:
- Human consumption (for processing, social food services, etc.)
- Animal feed
- Bio-based materials
Food waste should be redirected in one of the following ways:
- Recycling, composting, and/or land applications
- Repurposing (e.g., incineration of waste with energy recovery)
- Other forms of disposal
Evidence of food surplus and food waste management should be based on quantitative records (estimations are accepted).
In Option 2 producer groups, evidence at quality management system (QMS) level is acceptable.
**Surplus produce: produce of the farm that is grown and harvested (or unharvested and left in the field) but not distributed to customers.</t>
  </si>
  <si>
    <t>3h3x9CFhwi5CfLaTiL0cuk</t>
  </si>
  <si>
    <t>4Vry1pZJeS581NlJpqFH1W</t>
  </si>
  <si>
    <t>FV-Smart 32.04.02</t>
  </si>
  <si>
    <t>4vLz4NZcWSGs71wJQnqitL</t>
  </si>
  <si>
    <t>The reuse of empty plant protection product (PPP) containers for purposes other than containing and transporting identical products is avoided.</t>
  </si>
  <si>
    <t>4EmyWAplyJW8kpoK68i9Cx</t>
  </si>
  <si>
    <t>There shall be evidence that empty PPP containers have not been and currently are not being reused for anything other than containing and transporting identical products as stated on the original label. In regions where there is a risk that the container could be used to carry drinking water, containers shall be punctured prior to disposal.</t>
  </si>
  <si>
    <t>65MF4IFTWNSYYSImkWQ9yZ</t>
  </si>
  <si>
    <t>FV-Smart 29.02.01</t>
  </si>
  <si>
    <t>1rafYWFyQE8h5mjHl2FX0G</t>
  </si>
  <si>
    <t>Fertilizers and biostimulants are stored in an appropriate manner that does not compromise food safety.</t>
  </si>
  <si>
    <t>7aXxQwlv6K6KxcO6gZJQWm</t>
  </si>
  <si>
    <t>Fertilizers and biostimulants shall be stored in a designated area separate from plant protection products (PPPs) and harvested or packed products.
Cross contamination between fertilizers (organic and inorganic), biostimulants, and PPPs shall be prevented. Use of a physical barrier (wall, sheeting, etc.) may be based upon defined risk.
Fertilizers and biostimulants that are applied together with PPPs (micronutrients, foliar fertilizers, etc.) can be stored with PPPs if both are kept in closed containers.</t>
  </si>
  <si>
    <t>4bbZsKdejLZg2UJLgvoz1</t>
  </si>
  <si>
    <t>FV-Smart 32.01.02</t>
  </si>
  <si>
    <t>6Q0oKkKz3wEDuwkZHa89rf</t>
  </si>
  <si>
    <t>Plant protection products (PPPs) and other treatments are applied appropriately and as recommended on the product label.</t>
  </si>
  <si>
    <t>13inpJKgpRd5JcGMCkrDgu</t>
  </si>
  <si>
    <t>A system shall be in place to ensure that PPPs, including biocontrol agents, are used as authorized for the specific crop and intended purpose (i.e., for the pest, disease, weed, or target of the intervention) and as per label recommendation or official registration body publication.
If the producer uses an off-label PPP, there shall be evidence of official approval for use of that PPP on that crop in that country.
All PPPs shall be correctly and properly labeled.</t>
  </si>
  <si>
    <t>aeLabNl3CjngCaQDiZCnP</t>
  </si>
  <si>
    <t>40PyDY0CYG5h5MVPvzMflH</t>
  </si>
  <si>
    <t>FV-Smart 32.01.01</t>
  </si>
  <si>
    <t>3cNVqY9fb0lXdnwXoSOKCZ</t>
  </si>
  <si>
    <t>Only treatments with plant protection products (PPPs) authorized for the country of production are used.</t>
  </si>
  <si>
    <t>2CRFo2pFtfz17d7lw5Bt1d</t>
  </si>
  <si>
    <t>A system shall be in place to ensure that PPPs are used as authorized for the country of production.
Evidence may take the form of reference lists (online acceptable), product labels, or descriptions of prevailing regulations. Where no official registration scheme exists in the country of production, the producer shall refer to “International Code of Conduct on the Distribution and Use of Pesticides” of the Food and Agriculture Organization (FAO).
Extrapolated PPP use is allowed as per local registration scheme (see guideline).
An up-to-date documented list that takes into account any change in local and national legislation for biocides, waxes, and postharvest PPPs shall be available for commercial brand products (including any active ingredient compositions) used.</t>
  </si>
  <si>
    <t>aNAyz5Xr5oJNp9OCiWqnB</t>
  </si>
  <si>
    <t>FV-Smart 32.04.04</t>
  </si>
  <si>
    <t>3aVyz322Y7flQVshYm72hn</t>
  </si>
  <si>
    <t>Empty plant protection product (PPP) containers are disposed of in such a way as to mitigate the risk to humans and the environment.</t>
  </si>
  <si>
    <t>50zFAyXuxmpe9Cup8pqmMS</t>
  </si>
  <si>
    <t>The producer shall dispose of empty PPP containers using a safe handling system prior to the disposal, and a disposal method that avoids exposing people to the contents and avoids contamination of the environment (watercourses, flora, and fauna).</t>
  </si>
  <si>
    <t>6zufyFuTaaIpAJbhuzxY5X</t>
  </si>
  <si>
    <t>FV-Smart 32.04.05</t>
  </si>
  <si>
    <t>55I6tOkcT1Y4mxJKto8VQR</t>
  </si>
  <si>
    <t>Official collection and disposal systems are used, when available, and the empty containers are then adequately stored, labeled, and handled according to the rules of that collection system.</t>
  </si>
  <si>
    <t>K2Xt0dGxhn2EH1PIf1kLn</t>
  </si>
  <si>
    <t>Where official collection and disposal systems exist, there shall be records of participation by the producer. All empty plant protection product (PPP) containers, once emptied, shall be adequately stored, labeled, handled, and disposed of according to the requirements of the official collection and disposal schemes, where applicable.</t>
  </si>
  <si>
    <t>21UCZJpXGQp5zB5PbJZMks</t>
  </si>
  <si>
    <t>FV-Smart 32.04.01</t>
  </si>
  <si>
    <t>nEqOpm2AIf8QElQWdkqM8</t>
  </si>
  <si>
    <t>Empty plant protection product (PPP) containers are triple rinsed with water before storage and disposal, and the rinsate is disposed of in such a way as to mitigate the risk to the environment.</t>
  </si>
  <si>
    <t>2ZJUItTvhYl3qoR9QBgwKg</t>
  </si>
  <si>
    <t xml:space="preserve">Pressure-rinsing equipment for PPP containers shall be installed on the PPP application machinery, or there shall be documented instructions to rinse each container at least three times prior to its disposal.
Either via the use of a container-handling device or according to a documented procedure for the application equipment operators, the rinsate from the empty PPP containers shall always be put back into the application equipment tank when mixing or disposed of in a manner that compromises neither food safety nor the environment.
</t>
  </si>
  <si>
    <t>WVj9UG7erYPJpyXf6d5yl</t>
  </si>
  <si>
    <t>FV-Smart 32.09.06</t>
  </si>
  <si>
    <t>5iOjWWmKebvWXCNY1lb7Pn</t>
  </si>
  <si>
    <t>The plant protection product (PPP) storage is able to retain and manage spillage.</t>
  </si>
  <si>
    <t>1xCz9IP9qVNTbJCBLQSOTW</t>
  </si>
  <si>
    <t>Shelving shall not be absorbent in case of spillage (metal, rigid plastic, or covered with impermeable liner, etc.).
The PPP storage shall have retaining tanks or shall be bunded to 110% of the volume of the largest container of stored liquid to ensure that there cannot be any leakage, seepage, or contamination to the exterior of the storage. Materials and tools such as sand, floor brush and dustpan, and plastic bags shall be available and in a fixed location to be used exclusively in case of spillage of PPPs.</t>
  </si>
  <si>
    <t>7FzFPUI62I8icT9zFiqYBn</t>
  </si>
  <si>
    <t>50CYOI6vYsL62QoXDjrmfL</t>
  </si>
  <si>
    <t>FV-Smart 32.09.05</t>
  </si>
  <si>
    <t>5crGAMurW9LztWwSz5BWcT</t>
  </si>
  <si>
    <t>Plant protection product (PPP) storage is illuminated.</t>
  </si>
  <si>
    <t>4Eak4bqMEpPm96eAUPSpCh</t>
  </si>
  <si>
    <t>The storage shall be sufficiently illuminated by natural or artificial lighting to ensure that all product labels can be easily read.</t>
  </si>
  <si>
    <t>5KuVrzzS9NSaxeObN8kdIW</t>
  </si>
  <si>
    <t>FV-Smart 03.04</t>
  </si>
  <si>
    <t>6artiq6umsab9a5DNLfUrl</t>
  </si>
  <si>
    <t>Records of all training activities are kept.</t>
  </si>
  <si>
    <t>5XukcKjKSWlXq2XTtkepcn</t>
  </si>
  <si>
    <t>Induction or refresher training shall be recorded.
Training records relevant to the implementation of the standard and good agricultural practices shall include:
- Date of training and duration
- Topic(s) covered
- Names of trainer(s) or training provider(s)
- Names of trainee(s) (e.g., attendance list(s))
- Evidence of attendance (e.g., trainee signature)</t>
  </si>
  <si>
    <t>3dqCeJZWwnWI0C8lBuIEVI</t>
  </si>
  <si>
    <t>FV-Smart 32.09.03</t>
  </si>
  <si>
    <t>708NPwgnD0jWBOOPvZhuFr</t>
  </si>
  <si>
    <t>Plant protection product (PPP) storage does not pose a risk to workers or create opportunities for cross contamination.</t>
  </si>
  <si>
    <t>5K1766dX1IYp55fGdjN1lK</t>
  </si>
  <si>
    <t>The PPPs and postharvest treatment product storage shall mitigate health and safety risks to workers and the risk of cross contamination.
Liquids shall never be stored above powders or granular formulations.</t>
  </si>
  <si>
    <t>7qz64CbiU3cLLwkoG1pkMe</t>
  </si>
  <si>
    <t>FV-Smart 32.09.04</t>
  </si>
  <si>
    <t>2mlgC1evw7U9iygKDsD3Wu</t>
  </si>
  <si>
    <t>Plant protection products (PPPs) are stored at appropriate temperatures.</t>
  </si>
  <si>
    <t>2ivC15p8nlFNrqpur0SLug</t>
  </si>
  <si>
    <t>Storage temperatures shall be in accordance with label requirements.</t>
  </si>
  <si>
    <t>25pRa0uBdzqZqztmEyPJVt</t>
  </si>
  <si>
    <t>FV-Smart 32.09.02</t>
  </si>
  <si>
    <t>5guVjIEHKfGiQci4B9i1so</t>
  </si>
  <si>
    <t>The plant protection product (PPP) storage is structurally sound and robust.</t>
  </si>
  <si>
    <t>75K9VvvomhEwynjhDskQFT</t>
  </si>
  <si>
    <t>Storage capacity shall be sufficient to contain all PPPs during the peak application season. The storage space shall be sturdy.</t>
  </si>
  <si>
    <t>5dJDBgFnnWPbH5xhgL3pwF</t>
  </si>
  <si>
    <t>FV-Smart 32.09.01</t>
  </si>
  <si>
    <t>qgnV3kt6KQdFA5hyyPj3b</t>
  </si>
  <si>
    <t>Plant protection products (PPPs), biocontrol agents, and any other treatment products are stored in a manner that ensures the associated risks are managed.</t>
  </si>
  <si>
    <t>4YNdft4Gs9FpvCNYyRDUtI</t>
  </si>
  <si>
    <t>The PPP storage shall:
- Comply with all the appropriate current national, regional, and local legislation and regulations
- Be located away from production areas, packaging storage areas, living areas, and harvested products to prevent cross contamination
- Be kept secure and locked when not in use
- Be accessible only to people with formal training in handling PPPs
- Be properly ventilated
- Have measuring equipment to support the accuracy of mixtures, including containers with graduation demarcations and calibrated scales
- Be equipped with utensils (buckets, water supply point, etc.), which shall be kept clean for the safe and efficient handling of all PPPs that can be applied (This last also applies to the filling/mixing area, if this is different.)
- Ensure all PPPs used on registered crops are stored separately from those used on nonregistered crops (e.g., garden chemicals)
- Contain the PPPs in their original containers and packages (In the case of breakage only, the new package shall contain all the information of the original label.)</t>
  </si>
  <si>
    <t>6sSqmJbecIeFopFk5PWF3b</t>
  </si>
  <si>
    <t>FV-Smart 32.03.01</t>
  </si>
  <si>
    <t>1k39zQpQT9T1gnbCLD3Bvk</t>
  </si>
  <si>
    <t>There is evidence that the registered preharvest intervals have been complied with.</t>
  </si>
  <si>
    <t>7qS3J2J9GMDTzqi4ayBwt5</t>
  </si>
  <si>
    <t>The producer shall be able to demonstrate, through the use of records such as plant protection product (PPP) application records and crop harvest dates, that preharvest intervals have been complied with for PPPs applied to crops. Specifically, in continuous harvesting situations, systems shall be in place in the field, orchard, or greenhouse (warning signs, time of application, etc.) to ensure compliance with all preharvest intervals.</t>
  </si>
  <si>
    <t>6Rr7lWkdEx4UFV3lspdV2c</t>
  </si>
  <si>
    <t>2lJrZnJuAEBXba9hs3OU95</t>
  </si>
  <si>
    <t>FV-Smart 32.08.01</t>
  </si>
  <si>
    <t>4V8968gotwCyqeEwW5U7os</t>
  </si>
  <si>
    <t>Up-to-date application records are kept of all other substances not covered under any of the sections.</t>
  </si>
  <si>
    <t>3ZKoG2jP6BFYXht86lcAV8</t>
  </si>
  <si>
    <t>Records of other substances applied to water, soil, and hydroponic/fertigation systems (plant growth promotors, soil conditioners, pH adjusters, homemade and purchased remedies, etc.) shall be kept. Records shall contain the name of the substance, the crop, the field, the date, and the amount applied. In the case of purchased products, the trade or commercial name, where applicable, and the active substance or ingredient, or the main source (plant, algae, mineral, etc.) shall be recorded. If a registration scheme for this substance(s) exists in the country of production, the substance shall be approved.
Where the substances do not require authorization for use in the country of production, the producer shall ensure use does not compromise food safety.
Records shall contain information about the ingredients, where available.</t>
  </si>
  <si>
    <t>6ZlIRqNokp14rd0OrJYpUs</t>
  </si>
  <si>
    <t>2zJlXfYfi5MCdm2XFfuGPb</t>
  </si>
  <si>
    <t>FV-Smart 32.01.04</t>
  </si>
  <si>
    <t>3XMyMaIDlzmH4u5i3DAIwf</t>
  </si>
  <si>
    <t>The producer takes active measures to prevent plant protection product (PPP) drift from neighboring plots.</t>
  </si>
  <si>
    <t>18FIk3fnJA9jGr4KsXBohr</t>
  </si>
  <si>
    <t>The producer should take active measures to avoid the risk of PPP drift from adjacent plots e.g., by making agreements and organizing communication with producers from neighboring plots in order to eliminate the risk of undesired PPP drift, by planting vegetative buffers at the edges of cropped fields, and by increasing PPP sampling on such fields.</t>
  </si>
  <si>
    <t>69P00lNri27XPrsIDR3w69</t>
  </si>
  <si>
    <t>FV-Smart 32.01.03</t>
  </si>
  <si>
    <t>4yNkHoRkNQ2KWeVtaZU9Pf</t>
  </si>
  <si>
    <t>The producer takes active measures to prevent plant protection product (PPP) drift to neighboring plots.</t>
  </si>
  <si>
    <t>2zNHONKzxETi3BbIX6s645</t>
  </si>
  <si>
    <t>The producer shall take active measures to avoid the risk of PPP drift from own plots to neighboring production areas. This may include, but is not limited to, knowledge of what neighbors are growing, planting living fences, maintenance of spray equipment, etc.</t>
  </si>
  <si>
    <t>5dEqFquVQawXYclPD3eZ85</t>
  </si>
  <si>
    <t>FV-Smart 32.02.02</t>
  </si>
  <si>
    <t>6WKRnXBMPeAgsm2qmisOK2</t>
  </si>
  <si>
    <t>Weather conditions at time of application are recorded.</t>
  </si>
  <si>
    <t>2wW4WJZ0PYnzH5hsulQpuT</t>
  </si>
  <si>
    <t>Local weather conditions (wind, sunny/overcast, humidity, etc.) affecting effectiveness of treatment or drift to neighboring crops shall be recorded for all plant protection product (PPP) applications. This may be in the form of pictograms with tick boxes, text information, or another viable system on the record.
“N/A” for covered crops.</t>
  </si>
  <si>
    <t>7te0V5sEO4j2gdaCHhqwRe</t>
  </si>
  <si>
    <t>4mzIG0Q6LkLBMo6D595dv</t>
  </si>
  <si>
    <t>FV-Smart 32.02.03</t>
  </si>
  <si>
    <t>1R7EwVRah5G1jhskea8SV2</t>
  </si>
  <si>
    <t>Management of plant protection products (PPPs) is supported with metrics.</t>
  </si>
  <si>
    <t>4DAefEXaNO8QPTZ6fzDYll</t>
  </si>
  <si>
    <t>Acceptable metrics allow calculating the following:
- List of active ingredients used
- The total amount of active ingredients applied (in kg/crop, kg/month, and kg/ha/month)
Metrics should refer to the farm’s various production sites, units of time (e.g., growing cycles), and the active ingredient amounts per kg of product and ha of production.
In Option 2 producer groups, evidence at quality management system (QMS) level is acceptable. Results (data) on metrics at group and farm level should be available to indicate compliance.</t>
  </si>
  <si>
    <t>VkP5DgF21Iuf5VlcVB3Xe</t>
  </si>
  <si>
    <t>FV-Smart 32.02.01</t>
  </si>
  <si>
    <t>6mcPz7oiGiYrYac6mw0PKv</t>
  </si>
  <si>
    <t>Records of plant protection product (PPP) applications are kept.</t>
  </si>
  <si>
    <t>6pJffTH1eFI1DiieOpjOtM</t>
  </si>
  <si>
    <t>Records shall be kept for all applications of PPPs, biocontrol agents, and postharvest treatments and shall specify the following:
- Crop and/or variety treated
- Application location (geographical area, the name or reference of the farm, and the field, orchard, greenhouse, or facility where the crop is located)
- Exact dates (day/month/year) from start to end (The producer need not record end times, but shall always record end dates. By doing so, it shall be considered that reentry intervals are calculated using the start of the next calendar day.)
- Registered trade name and active ingredient or beneficial organism with scientific name
- Preharvest interval as per the product label or, if not on the label, as stated by an official source
- Amount of product applied (weight or volume) and concentration or rate
- Type of machinery or application equipment used (backpack sprayer, aerial application, chemigation, etc.)
- Reason for application (target pest, disease, weed, condition, etc.)
- Full name of the applicator (person applying)
- Full name of the person technically responsible for decision-making and authorization of treatment applications (if single individual authorizes all applications, person’s details need be recorded only once)</t>
  </si>
  <si>
    <t>7xigWs3SBNjv13P5YPYWW9</t>
  </si>
  <si>
    <t>FV-Smart 21.01</t>
  </si>
  <si>
    <t>2Bl1TzRTE8ysKduIONx2gL</t>
  </si>
  <si>
    <t>A documented risk assessment is completed for all registered sites.</t>
  </si>
  <si>
    <t>21TJYTaADj1PnoBHOLDQzm</t>
  </si>
  <si>
    <t>The risk assessment shall be:
- Available for all production sites, including structures
- Reviewed at least annually or when changes occur (new risks emerge or new sites or crops enter production)
It shall consider:
- Biological, physical, and chemical hazards (including allergens)
- Risk of microbial cross contamination originating from neighboring or adjacent sites
- Site history (minimum of one year, with five years recommended)
- Impact of proposed activities on adjacent crops</t>
  </si>
  <si>
    <t>3BmiRfV14Y9UArHysfO3zs</t>
  </si>
  <si>
    <t>5P8XOzVCsEbiWZf9HIM72B</t>
  </si>
  <si>
    <t>FV-Smart 17.01</t>
  </si>
  <si>
    <t>4tpjuwuFFKp70mzeaXNL3g</t>
  </si>
  <si>
    <t>The GLOBALG.A.P. word, trademark, and QR code or logo, as well as the GLOBALG.A.P. Number (GGN) are used according to “GLOBALG.A.P. trademarks use: Policy and guidelines.”</t>
  </si>
  <si>
    <t>5zDrsTPJwqH6KdeEsU514a</t>
  </si>
  <si>
    <t>The producer shall use the GLOBALG.A.P. word, trademark, and QR code or logo, as well as the GGN, Global Location Number (GLN), or sub-GLN according to “GLOBALG.A.P. trademarks use: Policy and guidelines.” The GLOBALG.A.P. word, trademark, or logo shall never appear on the final product, on the consumer packaging, or at the point of sale. However, the certificate holder can use any and/or all in business-to-business communications.
The GLOBALG.A.P. word, trademark, or logo cannot be in use during the initial (first ever) certification body (CB) audit because the producer does not yet have certification, and the producer cannot refer to GLOBALG.A.P. certification status before the first positive certification decision.</t>
  </si>
  <si>
    <t>56UycwhshuG3OMlSB7ahAa</t>
  </si>
  <si>
    <t>1TSJff9m2ibKS6UM3heOEL</t>
  </si>
  <si>
    <t>FV-Smart 29.01.01</t>
  </si>
  <si>
    <t>2Davy1tIJGEmHWnOvxBUzI</t>
  </si>
  <si>
    <t>Up-to-date records of all fertilizer and biostimulant applications are kept.</t>
  </si>
  <si>
    <t>3XoLGgbffcRfIiJXXe7CGM</t>
  </si>
  <si>
    <t>Records shall be kept of each fertilizer (organic and inorganic) and biostimulant application, including in hydroponic and fertigation systems.</t>
  </si>
  <si>
    <t>5wu9vqrUGRlCKkbHt3ECf0</t>
  </si>
  <si>
    <t>4Ea5dJyprj972B88yVX3Oz</t>
  </si>
  <si>
    <t>FV-Smart 29.03.03</t>
  </si>
  <si>
    <t>2KTMgQcCqZhtUkGASryB8m</t>
  </si>
  <si>
    <t>The use of human sewage sludge is prohibited on the farm.</t>
  </si>
  <si>
    <t>2zFLwe1nGYErNd1lixBwcM</t>
  </si>
  <si>
    <t>Human sewage sludge shall never be used in the production of registered crops. The use of human sewage sludge that has been composted or incorporated into a commercially available product is not permitted, regardless of lawful use according to prevailing regulations.</t>
  </si>
  <si>
    <t>4e9U8QqFWhkb5syMftPkjz</t>
  </si>
  <si>
    <t>77DXzy07W9Nb58ARi1A1Ps</t>
  </si>
  <si>
    <t>FV-Smart 21.02</t>
  </si>
  <si>
    <t>tGsPSeIGV20SJkLCbzAGz</t>
  </si>
  <si>
    <t>A management plan that establishes strategies for minimizing the risks identified in the risk assessment for operation suitability has been developed and implemented and is reviewed regularly.</t>
  </si>
  <si>
    <t>5cLKRnlAghDKX8RaVOMYhS</t>
  </si>
  <si>
    <t>A management plan shall:
- Be reviewed together with the risk assessment (annually or when changes occur) and address all risks identified in the risk assessment
- Describe the control measures implemented for the risks identified
- Be appropriate to farm operations
- Support facility design, cleaning activities, pest control, and other activities to minimize food safety risks
- Ensure that the layout and flow of operations are suitable for the intended purpose, consider applicable structures, and are designed to minimize food safety risks
- Be effective and visibly implemented</t>
  </si>
  <si>
    <t>3xgVjHszPzq1j3HoKoE9Qy</t>
  </si>
  <si>
    <t>FV-Smart 29.01.03</t>
  </si>
  <si>
    <t>5yDue6bnj4ZjEO50zFkDK0</t>
  </si>
  <si>
    <t>The records of all fertilizer applications shall include:</t>
  </si>
  <si>
    <t>6eS6enCeTGPBbEoAFPEJyy</t>
  </si>
  <si>
    <t>Date(s)</t>
  </si>
  <si>
    <t>3SUes8vu1ltomPzans0vqB</t>
  </si>
  <si>
    <t>FV-Smart 29.01.07</t>
  </si>
  <si>
    <t>587smrh9ckYOVC2Ik4U72x</t>
  </si>
  <si>
    <t>Management of fertilizers is supported with metrics.</t>
  </si>
  <si>
    <t>3hVjFi534oQTT4AYSkddq1</t>
  </si>
  <si>
    <t>Acceptable metrics allow calculating the following:
The total amount of potassium, nitrogen, and phosphorus applied on the farm (in kg/crop, kg/month, and kg/ha/month).
Metrics should refer to inorganic and organic fertilizers, units of time (e.g., growing cycle), and amounts of fertilizer per kg of product and ha of production.
In Option 2 producer groups, evidence at quality management system (QMS) level is acceptable. Results (data) on metrics at producer group and farm level should be available to indicate compliance.</t>
  </si>
  <si>
    <t>2eDSq0NF4kZ8Vk6KKDuBNg</t>
  </si>
  <si>
    <t>FV-Smart 29.01.04</t>
  </si>
  <si>
    <t>4x5W4WjoTpDzKz61hW1ZL4</t>
  </si>
  <si>
    <t>Name and type</t>
  </si>
  <si>
    <t>3N94yTLu3DzGG8f2VBVZfC</t>
  </si>
  <si>
    <t>FV-Smart 29.01.06</t>
  </si>
  <si>
    <t>3mWl3CCSduxOH9lAbN37Oy</t>
  </si>
  <si>
    <t>Name of the applicator to clearly identify the individual or team of workers performing the fertilization</t>
  </si>
  <si>
    <t>1VSLQzzilblSktYudN1A4H</t>
  </si>
  <si>
    <t>FV-Smart 29.01.05</t>
  </si>
  <si>
    <t>3XIoV0ZboFm3Hj8FgnDX7V</t>
  </si>
  <si>
    <t>Amount (rate or concentration as applicable)</t>
  </si>
  <si>
    <t>4fGb0i5YukdZcKEyySjCJm</t>
  </si>
  <si>
    <t>FV-Smart 29.01.02</t>
  </si>
  <si>
    <t>4xUdBrg4lKADITqpA19ibM</t>
  </si>
  <si>
    <t>Geographical area and the name or reference of the field, orchard, or greenhouse</t>
  </si>
  <si>
    <t>3yWvAWHXW5LNLaic6zmuNK</t>
  </si>
  <si>
    <t>FV-Smart 25.08</t>
  </si>
  <si>
    <t>UvimuFLLegJ4GphIVa7Ce</t>
  </si>
  <si>
    <t>Plastics are managed in a responsible way.</t>
  </si>
  <si>
    <t>42jGFPgx9KggUcIJqfnF31</t>
  </si>
  <si>
    <t>There shall be visual evidence that for durable plastic products and for single-use plastic products (seasonal plastics) used in agricultural production:
- Operators have been trained in appropriate operating procedures and practices that minimize release of plastics into the environment.
- Manufacturer specifications are observed to maintain the integrity of plastics throughout their use and retrieval. This refers, for example, to plastics inspection, maintenance, and replacement.
- Retrieved used plastic is stored securely and disposed of in an environmentally sound manner.
- After use, recycling or reusing of plastics is implemented wherever possible.
- Where possible, adoption of alternatives that are more environmentally sustainable than plastics are considered.
In Option 2 producer groups, evidence at quality management system (QMS) level is acceptable.</t>
  </si>
  <si>
    <t>7qWi1DgTL0gawMMSph3xxH</t>
  </si>
  <si>
    <t>FV-Smart 29.03.02</t>
  </si>
  <si>
    <t>5lF9jhAL4W7dLgZ5rgnnH5</t>
  </si>
  <si>
    <t>The interval between the application of organic fertilizer and harvest does not compromise food safety.</t>
  </si>
  <si>
    <t>7CcmIjC7e316VCrmQRaV7m</t>
  </si>
  <si>
    <t>Records shall show that the interval between the use of composted organic fertilizers and harvest does not compromise food safety.
If raw animal manure is used, it shall be incorporated into the soil. The risks associated with the type of raw manure used and intended use shall be evaluated when establishing a preharvest interval, while adhering to the following minimum requirements:
- For tree crops (i.e., trees with the lowest fruit suspended well above the ground, so that the fruit does not come into contact with the soil, and excluding low bushes): Raw manure shall be applied prior to bud burst or on a shorter interval based on the risk assessment, but never shorter than 60 days prior to harvest.
- Leafy greens: Raw manure shall never be applied after planting, regardless of any harvest interval.
- For other crops: Raw manure shall be applied at least 60 days prior to harvest.</t>
  </si>
  <si>
    <t>Tr6x65hFptqVdctVRVPlK</t>
  </si>
  <si>
    <t>FV-Smart 26.05</t>
  </si>
  <si>
    <t>5JICZ11hYtcuntJVXL8dZq</t>
  </si>
  <si>
    <t>Information on chemical treatments is available for purchased propagation materials.</t>
  </si>
  <si>
    <t>1S9d8dJkFbTycsuJ9rGRVT</t>
  </si>
  <si>
    <t>Records with the name(s) of chemical product(s) applied on propagation materials by the supplier shall be available on request. This can be in the form of:
- Application records maintained by the supplier
- Information on seed packages
- List with names of plant protection products applied
Producers sourcing from suppliers who have GLOBALG.A.P. certification for plant propagation material, or for an equivalent or GLOBALG.A.P. recognized certification is considered compliant.
“N/A” for perennial crops.</t>
  </si>
  <si>
    <t>3Xuqd2nxrHRHWBMMAl2PDV</t>
  </si>
  <si>
    <t>67sPI4miCgShcy6GLWXJYw</t>
  </si>
  <si>
    <t>FV-Smart 26.04</t>
  </si>
  <si>
    <t>1p0Cq2A27CySkwm1RrB4CI</t>
  </si>
  <si>
    <t>Up-to-date records on all chemical treatments applied on in-house propagation materials are available.</t>
  </si>
  <si>
    <t>1gbn33qrB8FlExG3VBOLmm</t>
  </si>
  <si>
    <t>Records of all plant protection product treatments applied during the plant propagation period for in-house plant nursery propagation shall be available and include:
- Location
- Date
- Trade name, active ingredient, and preharvest interval of each product
- Name of applicator
- Justification for application
- Quantity
- Machinery used
This principle and the respective criteria apply primarily to short cycle crops, where the treatment of propagation materials affect food safety. It would not apply to most fruit trees, where propagation and active production are separated by longer periods of time.</t>
  </si>
  <si>
    <t>1pXxC0PHwGRoRqNb1TYI7C</t>
  </si>
  <si>
    <t>FV-Smart 29.03.01</t>
  </si>
  <si>
    <t>5prhapjRdOGrMLZiOeUTBs</t>
  </si>
  <si>
    <t>A risk assessment for organic fertilizer is conducted as per intended use.</t>
  </si>
  <si>
    <t>4mb3FTlGiV3dBYA7xLAYzL</t>
  </si>
  <si>
    <t>3mcR8ssf1i8pgub9xHnKAm</t>
  </si>
  <si>
    <t>FV-Smart 26.01</t>
  </si>
  <si>
    <t>5yg7CLRLmojtiH6r81Tcsj</t>
  </si>
  <si>
    <t>Propagation materials are obtained in compliance with variety registration laws, where applicable.</t>
  </si>
  <si>
    <t>3s5scI9ih6B1KjZ2hwxsQF</t>
  </si>
  <si>
    <t>There shall be available documentation (empty seed package, plant passport, packing list, invoice, etc.) that states, at minimum, the variety name, batch number, propagation material vendor, and, where available, additional information on seed quality (germination, genetic purity, physical purity, seed health, etc.). Material coming from nurseries that have GLOBALG.A.P. certification for plant propagation material is considered compliant.</t>
  </si>
  <si>
    <t>30OVyrTdcfsF8lDZsh6oCJ</t>
  </si>
  <si>
    <t>FV-Smart 26.03</t>
  </si>
  <si>
    <t>1vfR7mPzpgsEuOzxYQSVpX</t>
  </si>
  <si>
    <t>Plant health quality control systems are implemented and recorded for in-house propagation materials.</t>
  </si>
  <si>
    <t>1ZM8ezuRzhI0wZlFFX22LM</t>
  </si>
  <si>
    <t>A quality control system that contains a monitoring system for visible signs of pests and diseases shall be in place and current records of the monitoring system shall be available. The term “nursery” shall refer to any place where propagation materials are produced, including in-house selection of grafting materials.
The monitoring system shall include the recording and identification of the mother plant or field of origin crop, as applicable. Recording shall occur at regular, established intervals. If the cultivated trees or plants are intended for own use only (i.e., not sold), in-house records for monitoring and propagation activities shall suffice. Where rootstocks are used, special attention shall be paid to the origin of the rootstocks through documentation.</t>
  </si>
  <si>
    <t>7MYFuAnDk5UWLMrhUv6prB</t>
  </si>
  <si>
    <t>FV-Smart 25.05</t>
  </si>
  <si>
    <t>ALXlQhjTkaKjluQ4DiAGg</t>
  </si>
  <si>
    <t>Organic waste is managed in an appropriate manner to reduce the risk of contamination of the environment.</t>
  </si>
  <si>
    <t>5kLCc67h56pXTrUAzxIZk8</t>
  </si>
  <si>
    <t>Organic waste material should be composted and used for soil conditioning. The composting method should mitigate the risk of pest, disease, or weed carryover.</t>
  </si>
  <si>
    <t>5hKfImcNRehQH4OmhWr6tT</t>
  </si>
  <si>
    <t>FV-Smart 26.02</t>
  </si>
  <si>
    <t>7eeTsAvbjZiwKsadKbm4h9</t>
  </si>
  <si>
    <t>Propagation materials are obtained in compliance with intellectual property laws.</t>
  </si>
  <si>
    <t>7x2vmH9vjrZUXmgBj8UR3k</t>
  </si>
  <si>
    <t>Where the producer uses registered varieties or rootstock, documents shall be available on request that prove that the propagation materials have been purchased or otherwise obtained in accordance with applicable intellectual property rights regulations. The documents may be the license contract (for starting materials that do not originate from seed, but from vegetative origin), a document or empty seed package that states the variety name, batch number, propagation material vendor, and packing list/delivery note or invoice to demonstrate the amount obtained and identity of all propagation materials used in the last 24 months.
Note: The PLUTO database of UPOV (http://www.upov.int/pluto/en) and the Variety Finder on the website of CPVO (https://cpvoextranet.cpvo.europa.eu/) list all varieties in the world, providing their registration details and the intellectual property protection details for each variety and country.</t>
  </si>
  <si>
    <t>1GLZlJsEeCukebd9EPhO6A</t>
  </si>
  <si>
    <t>FV-Smart 25.04</t>
  </si>
  <si>
    <t>7InTBgaYjVicQ9fsUsPn9</t>
  </si>
  <si>
    <t>Holding areas for diesel and other fuel oil tanks are environmentally safe.</t>
  </si>
  <si>
    <t>3nLOyuDllDQnZ0c2skv0dZ</t>
  </si>
  <si>
    <t>Holding areas shall be maintained in a manner that mitigates risks to the environment. The minimum requirement is a bunded, impervious area able to contain at least 110% of the volume of the largest tank stored within it. In an environmentally sensitive area, the capacity shall be 165% of the volume of the largest tank.</t>
  </si>
  <si>
    <t>53ZBDvkOCTGKZlFXflHqYL</t>
  </si>
  <si>
    <t>FV-Smart 25.02</t>
  </si>
  <si>
    <t>3kDaxX0MiR53pKqsg1Php4</t>
  </si>
  <si>
    <t>Waste products and sources of pollution are identified in all areas of the farm.</t>
  </si>
  <si>
    <t>2KMB2hQTZpK9e384VBfmJG</t>
  </si>
  <si>
    <t>Possible waste products (paper, cardboard, plastic, oil, etc.) and sources of pollution (fertilizer excess, exhaust smoke, oil, fuel, noise, effluent, chemicals, etc.) associated with farm processes shall be identified.
In Option 2 producer groups, evidence at quality management system (QMS) level is acceptable.</t>
  </si>
  <si>
    <t>1XmGS7Qihzki5XGusiw83S</t>
  </si>
  <si>
    <t>FV-Smart 25.01</t>
  </si>
  <si>
    <t>ily1MiOK7DV4fkP2TtcVo</t>
  </si>
  <si>
    <t>A waste management system is implemented.</t>
  </si>
  <si>
    <t>3sEksz3szFx0wLXQ1s39Ru</t>
  </si>
  <si>
    <t>7hBhAHdRmzzf4f9obH5anI</t>
  </si>
  <si>
    <t>FV-Smart 21.03</t>
  </si>
  <si>
    <t>3SLVc6uhoH8cxv2hXUrIXn</t>
  </si>
  <si>
    <t>The producer has a system for identifying sites and facilities used for production.</t>
  </si>
  <si>
    <t>gwo9MYRG5stdlkuxnXwg4</t>
  </si>
  <si>
    <t>The producer shall have a system to identify:
- All fields, orchards, vineyards, greenhouses, and other production areas
- All water sources, storage and handling facilities, agrochemical storages, yards, buildings, and any features that may pose a workers’ health and safety, food safety, or environmental risk
Identification may be on a map or through the use of signs at each site.</t>
  </si>
  <si>
    <t>1orTlnGBXHGk90YKvuprOh</t>
  </si>
  <si>
    <t>FV-Smart 21.04</t>
  </si>
  <si>
    <t>3wH0YB0VFcy9b6e1T8GiUt</t>
  </si>
  <si>
    <t>The site is kept in a tidy and orderly condition.</t>
  </si>
  <si>
    <t>5gw5bsGaOEMJ7262J87z8m</t>
  </si>
  <si>
    <t>The site shall be maintained so as to prevent contamination of products. There shall be no waste or litter in the immediate vicinity of the production site(s) or storage buildings. Incidental and insignificant litter and waste in the designated areas are acceptable, as is the waste from the current day’s work. All other waste shall be cleaned up, including fuel spills.</t>
  </si>
  <si>
    <t>1m22Ywmxm13yJsnQCwIcaI</t>
  </si>
  <si>
    <t>FV-Smart 32.05.01</t>
  </si>
  <si>
    <t>4fWTkwYNixkmwSzb4mDCxq</t>
  </si>
  <si>
    <t>Obsolete plant protection products (PPPs) are securely maintained, identified, and disposed of via authorized or approved channels.</t>
  </si>
  <si>
    <t>1zu7ZVRyunpmaIOqxGroCS</t>
  </si>
  <si>
    <t>There shall be records indicating that obsolete PPPs have been disposed of via officially authorized channels. If this is not possible, obsolete PPPs shall be securely maintained and identifiable.</t>
  </si>
  <si>
    <t>3ZsSeRvZNIo9inIvGSDPi7</t>
  </si>
  <si>
    <t>4sSc6wB6nH34cXl1nkdZPg</t>
  </si>
  <si>
    <t>FV-Smart 32.04.06</t>
  </si>
  <si>
    <t>5WLEtX7QiNW6SDwBEimFVJ</t>
  </si>
  <si>
    <t>All local regulations regarding disposal or destruction of plant protection product (PPP) containers are complied with.</t>
  </si>
  <si>
    <t>5kzyuOo9LdXNKPlN6rxghy</t>
  </si>
  <si>
    <t>All the relevant national, regional, and local regulations and legislation, if such exist, shall have been complied with regarding the disposal of empty PPP containers.</t>
  </si>
  <si>
    <t>CcgfuJbzdZ6kWUEkitQdO</t>
  </si>
  <si>
    <t>FV-Smart 32.11.01</t>
  </si>
  <si>
    <t>1Gss5ZOBiu46jYcuAYaHk5</t>
  </si>
  <si>
    <t>Invoices and/or procurement documentation of all plant protection products (PPPs) and postharvest treatments are kept.</t>
  </si>
  <si>
    <t>5xBGoKWWDIW4UQEp7CnzhZ</t>
  </si>
  <si>
    <t>Efforts shall be made to avoid illegal and counterfeit PPPs.
Invoices, procurement documentation, or packing slips of all PPPs used and/or stored shall be retained.</t>
  </si>
  <si>
    <t>5OPZTbS8UKCdo5sAfvtHwp</t>
  </si>
  <si>
    <t>187O4zZardriS284M5G4NU</t>
  </si>
  <si>
    <t>FV-Smart 03.03</t>
  </si>
  <si>
    <t>y6Vvbx1qmee1JrFXeLIUb</t>
  </si>
  <si>
    <t>Worker training includes the necessary skills and competencies and is supported by records.</t>
  </si>
  <si>
    <t>58a4cJkxYInQaA3dGfLT2S</t>
  </si>
  <si>
    <t>Workers shall be able to demonstrate competence in their assigned tasks.
Tasks that shall require specific training include handling and/or administering of agricultural chemicals, disinfectants, plant protection products (PPPs), biocides, and/or other hazardous substances and operating of equipment.
Evidence of training includes attendance records, certificates, or other relevant qualifications.
Subcontractors shall either be trained by the producer or be able to demonstrate competence through previous training or certification.</t>
  </si>
  <si>
    <t>6ejZkf9y5FqfxyPH8MqUBR</t>
  </si>
  <si>
    <t>FV-Smart 32.06.01</t>
  </si>
  <si>
    <t>72RYOVVMi8cr4hQRCzJ9w</t>
  </si>
  <si>
    <t>Surplus application mixes or tank washings are disposed of responsibly.</t>
  </si>
  <si>
    <t>4lkCBGdbyfikd92iaVQv9e</t>
  </si>
  <si>
    <t>Applying surplus spray and tank washings to the crop shall be the first method of disposal, providing that the overall label dose rate is not exceeded. Surplus mix or tank washings shall be disposed of in a manner that does not pose a risk to the environment.
No agrochemical wastewater shall be released into the open environment.
Records shall be kept.</t>
  </si>
  <si>
    <t>wRT3XcKfUaVoLQYa4XeJC</t>
  </si>
  <si>
    <t>3s9elovlA5Nt59VCLUtbxQ</t>
  </si>
  <si>
    <t>FV-Smart 32.10.04</t>
  </si>
  <si>
    <t>68dZW8PH8n3jPs4tSQzJC4</t>
  </si>
  <si>
    <t>Facilities are available to deal with operator contamination.</t>
  </si>
  <si>
    <t>4723TdTgSW0LxFKL6kXQLf</t>
  </si>
  <si>
    <t>All plant protection product (PPP)/chemical storage and filling/mixing areas present on the farm shall have eyewash amenities, a source of clean water near the work area, and a first aid kit containing the relevant first aid material.</t>
  </si>
  <si>
    <t>3gqGN4bvCWjJIxsOS7AZfm</t>
  </si>
  <si>
    <t>FV-Smart 32.10.01</t>
  </si>
  <si>
    <t>4VsmQP4659lNGyD6CqhATp</t>
  </si>
  <si>
    <t>Access to health checks is available to workers with exposure to applicable plant protection products (PPPs) according to the risk assessment or exposure and toxicity of products.</t>
  </si>
  <si>
    <t>2y57Vlf9a1KjeA7SIjREBl</t>
  </si>
  <si>
    <t>The producer shall provide workers who come into contact with PPPs the option of receiving health checks annually or according to the workers’ health and safety risk assessment. The health checks shall honor the privacy of personal information. The risk assessment shall identify the specific chemical exposure that would warrant the health check. Where health checks exist through government farm worker programs or other systems, these may be used as justification in the risk assessment that health care for high-exposure workers is readily available. Workers shall be informed of how to access these health services.</t>
  </si>
  <si>
    <t>4ASrcZec5wEAiWp9gwqMny</t>
  </si>
  <si>
    <t>FV-Smart 25.06</t>
  </si>
  <si>
    <t>pmUWKUNT3mmn7O4Um78vJ</t>
  </si>
  <si>
    <t>The water used for washing and cleaning purposes is disposed of in a manner that minimizes the environmental, health, and safety impact.</t>
  </si>
  <si>
    <t>tfglOAWTgJlJ1LNdyilgN</t>
  </si>
  <si>
    <t>Wastewater resulting from washing of contaminated machinery (spray equipment, personal protective equipment (PPE), hydrocoolers, etc.) shall be disposed of in a way that does not pose a risk to the environment or human health. Drainage shall not pose a risk to water sources or contaminate the delivery systems.</t>
  </si>
  <si>
    <t>3BJOMV2WQW2nmVUL5HUeVd</t>
  </si>
  <si>
    <t>FV-Smart 32.10.03</t>
  </si>
  <si>
    <t>60UjZeYLQXJxEyn2rOe3OD</t>
  </si>
  <si>
    <t>An accident procedure is available near the plant protection product (PPP)/chemical storage.</t>
  </si>
  <si>
    <t>6Um5NBEDmwV61JRdlD8QYS</t>
  </si>
  <si>
    <t>An accident procedure containing all appropriate information and emergency contact telephone numbers shall be present and display the basic steps of primary accident care. The procedure shall be accessible by all persons working near the PPP/chemical storage(s) and designated mixing area(s).</t>
  </si>
  <si>
    <t>1Ftn4S2mDuxmozq9SeKe7H</t>
  </si>
  <si>
    <t>FV-Smart 04.01</t>
  </si>
  <si>
    <t>2CXoqgzXxXEo4QUTkMgLk9</t>
  </si>
  <si>
    <t>The producer ensures that outsourced activities comply with the principles and criteria of the standard which are relevant to the services provided.</t>
  </si>
  <si>
    <t>68G9rirxVzbQkzb3m0aFpk</t>
  </si>
  <si>
    <t>Outsourced processes and/or the use of subcontractors are identified and controlled.
The producer shall oversee the activities undertaken by the subcontractors to ensure compliance with the relevant principles and criteria in the standard. This applies to each activity and season in which at least one subcontractor is used.
Evidence of compliance with relevant principles and criteria shall be collected by means of an assessment and shall be available during the certification body (CB) audit.
If such an assessment is undertaken by a producer, evidence of compliance with the relevant principles and criteria shall be available. The subcontractor shall agree to such assessment by a producer where relevant to the standard.
A GLOBALG.A.P. approved CB may assess the subcontractor and may issue a letter of conformance with the following information:
- Date of assessment
- Name of the CB
- CB auditor name
- Details of the subcontractor
- List of the assessed principles and criteria
Certificates issued to subcontractors for standards that are not officially approved by the GLOBALG.A.P. Secretariat are not valid evidence of compliance with the standard.</t>
  </si>
  <si>
    <t>1kzI7hCCMY4wQOFQmIPOPD</t>
  </si>
  <si>
    <t>5XJCXMn8c4SghFsNqOtXk0</t>
  </si>
  <si>
    <t>FV-Smart 20.03.04</t>
  </si>
  <si>
    <t>2kjqXrL9q4kK0QoywvTUHI</t>
  </si>
  <si>
    <t>Suitable changing facilities are available where necessary.</t>
  </si>
  <si>
    <t>1cZpp3dVzuW2usrRGIMpJd</t>
  </si>
  <si>
    <t>The changing facilities (in line with local conditions) shall be used to change clothing and protective outer garments as required. Changing facilities may not be needed if personal protective equipment (PPE) is applied over existing clothing.</t>
  </si>
  <si>
    <t>2apQYV4sVGueZxb722p882</t>
  </si>
  <si>
    <t>22v7nnkQpO82gWNsHA3e6i</t>
  </si>
  <si>
    <t>5BK53G4FhG0E1ru4nxsN7r</t>
  </si>
  <si>
    <t>FV-Smart 20.03.03</t>
  </si>
  <si>
    <t>3jXnoQ1CCGqZSGuDxTBc0Z</t>
  </si>
  <si>
    <t>There is evidence that the provided personal protective equipment (PPE) is used by the workers.</t>
  </si>
  <si>
    <t>6peKjoqX3UYATwf93NQyPG</t>
  </si>
  <si>
    <t>There shall be evidence that the provided PPE is being used.
If single-use PPE is used, the supply maintained on hand shall correspond to the needs of the workers, or records demonstrating that new PPE is promptly sourced and restocked shall be available.</t>
  </si>
  <si>
    <t>5ctV3xkE8yYOYAfEJSHW8O</t>
  </si>
  <si>
    <t>FV-Smart 20.03.02</t>
  </si>
  <si>
    <t>2RBqtZ705kpQos923KoSYy</t>
  </si>
  <si>
    <t>Personal protective equipment (PPE) is maintained in clean conditions and stored appropriately so as not to pose any contamination risk to personal items.</t>
  </si>
  <si>
    <t>4DUUMqXNw1la2N4LpXMyJ3</t>
  </si>
  <si>
    <t>PPE shall be kept clean according to the type of use and degree of potential contamination. Protective clothing shall be laundered separately from personal items. Dirty and damaged PPE shall be disposed of appropriately. PPE shall be stored in a manner that prevents cross contamination with chemicals.</t>
  </si>
  <si>
    <t>7EEjF5nssyiRwI6VVEgGKE</t>
  </si>
  <si>
    <t>FV-Smart 20.03.01</t>
  </si>
  <si>
    <t>1hCiBxbv7TS8mDBwXInkZi</t>
  </si>
  <si>
    <t>Workers, visitors, and subcontractors are equipped with suitable personal protective equipment (PPE).</t>
  </si>
  <si>
    <t>6KWZ9SczqkZUjH2LmXeTd1</t>
  </si>
  <si>
    <t>PPE shall be in accordance with legal requirements, label instructions, and/or as authorized by a competent authority. The PPE shall be available, properly used, and in good repair. Complying with label requirements and requirements in the risk assessment for on-farm operations may include use of the following: appropriate footwear, waterproof clothing, protective overalls, rubber gloves, face masks, respiratory equipment (including replacement filters), ear and eye protection, etc. 
PPE shall be provided whenever necessary to workers, subcontractors (acceptable when provided by subcontracting company), and visitors.</t>
  </si>
  <si>
    <t>1ITOtOwQKHLT912lvO65Dp</t>
  </si>
  <si>
    <t>FV-Smart 20.02.03</t>
  </si>
  <si>
    <t>6htXYEkCczgewsvtZRA7Fm</t>
  </si>
  <si>
    <t>First aid kits are accessible at all permanent sites and fields near the work.</t>
  </si>
  <si>
    <t>1gK3e4bqxWdl1o0pLJtu9b</t>
  </si>
  <si>
    <t>Complete and maintained first aid kits (i.e., complete and maintained according to prevailing regulations and appropriate to the activities being carried out) shall be available and accessible at all permanent sites and present in selected vehicles (tractor, car, etc.) where required by the risk assessment.</t>
  </si>
  <si>
    <t>6rCsdcQbJnfwmnsw2F9C4z</t>
  </si>
  <si>
    <t>3cwmxAcUZlDgntgdWAj7Er</t>
  </si>
  <si>
    <t>FV-Smart 20.02.04</t>
  </si>
  <si>
    <t>6ycGeAfKp88jZEz3mZijm2</t>
  </si>
  <si>
    <t>There is always at least one person trained in first aid present on the farm whenever on-farm activities are being carried out.</t>
  </si>
  <si>
    <t>3HHaw84KXerHx1uGT19zbl</t>
  </si>
  <si>
    <t>There shall always be at least one person trained in first aid (within the last five years) present at the location whenever production and handling activities are being carried out, including those mentioned in the relevant principles and criteria of the standard. As a guideline: one trained person per 50 workers.</t>
  </si>
  <si>
    <t>79UF5xerhABjJzmZclEqY</t>
  </si>
  <si>
    <t>FV-Smart 20.02.02</t>
  </si>
  <si>
    <t>6DXTjvpu6L0M4N3rZYH7rp</t>
  </si>
  <si>
    <t>Safety advice for substances hazardous to workers’ health and safety is immediately available and accessible.</t>
  </si>
  <si>
    <t>3iQxnrmcrEXq5P1Oepxabm</t>
  </si>
  <si>
    <t>Information related to safe handling of each hazardous substance shall be accessible (websites, telephone numbers, safety data sheets (SDSs), etc.).</t>
  </si>
  <si>
    <t>23SENaZEPlLGhYShc4rvqf</t>
  </si>
  <si>
    <t>FV-Smart 03.02</t>
  </si>
  <si>
    <t>3eUC55MeR7j4tJb4uAMWfa</t>
  </si>
  <si>
    <t>Individuals responsible for technical decision-making on inputs can demonstrate competence.</t>
  </si>
  <si>
    <t>1IanT925sFCMf9QHkGcCRl</t>
  </si>
  <si>
    <t>Individuals responsible for technical decisions regarding treatments (quantity and type of fertilizer, pre- and postharvest plant protection product (PPP) applications, both organic and inorganic, etc.) shall demonstrate competence in such topics.
If the individual responsible for technical decisions is the producer, a designated worker, or a technical expert, their experience shall be complemented by current technical knowledge (access to technical literature, specific training attendance, active PPP applicator license, etc.).
If the individual responsible for technical decisions is an external qualified adviser, technical competence shall be demonstrated by official qualifications or specific training attendance certificates.</t>
  </si>
  <si>
    <t>3WtKBWvvbVLlUnBU7BG1B4</t>
  </si>
  <si>
    <t>FV-Smart 20.02.01</t>
  </si>
  <si>
    <t>JSULzDRw35fo2HnkfN2m3</t>
  </si>
  <si>
    <t>Accident and emergency procedures are displayed and communicated.</t>
  </si>
  <si>
    <t>5G9tjwfIx2VDmtMOalyQq5</t>
  </si>
  <si>
    <t>Instructions based on the accident and emergency procedures shall be clearly displayed in accessible and visible location(s) for workers, visitors, and subcontractors. These instructions shall be available in the predominant language(s) of the workforce and/or in pictograms.
The procedures shall cover/identify the following:
- The farm address, map, or other location information (e.g., GPS coordinates)
- Contact person(s)
- An up-to-date list of relevant telephone numbers (i.e., police, ambulance, hospital, fire brigade, access to emergency healthcare on site or by means of transport, and suppliers of electricity, water, and gas)
- Emergency evacuation procedures, where applicable
Permanent and legible signs shall indicate potential hazards. Emergency exits and escape route signs shall indicate these must be kept open, accessible, and clear of obstacles. This includes, where applicable, waste pits, flammable structures (fuel tanks, propane/natural gas tanks, etc.), plant protection product (PPP) storage, bodies of water, and any other identified physical hazards.
Warning signs shall be present and in the predominant language(s) of the workforce and/or in pictograms.
Examples of other information that can be included:
- The location of the nearest means of communication (telephone, radio)
- How and where to contact local medical services, hospitals, and other emergency services
- The location of fire extinguisher(s) and availability of water nearby
- The location of large chemical, fuel, and fertilizer storages
- The locations of emergency exits and operation of fire escapes
- Emergency cutoffs for electricity, gas, and water lines
- How to report accidents and dangerous incidents (location, description of incident, number of injured people, type of injuries)</t>
  </si>
  <si>
    <t>4BNWjTM011xlQ5Dyu0G8Hm</t>
  </si>
  <si>
    <t>FV-Smart 20.01.03</t>
  </si>
  <si>
    <t>s8kTetx6ljCGPmRufBYbw</t>
  </si>
  <si>
    <t>All staff have received health and safety training according to the risk assessment.</t>
  </si>
  <si>
    <t>5MLqFcqpPEPwG1vVRYR5of</t>
  </si>
  <si>
    <t>Basic training on workers’ health and safety shall:
 - Be provided annually to staff, including owners and managers
 - Be provided to new staff and to established staff whenever they are reassigned to tasks requiring additional knowledge
 - Cover all necessary instructions
 - Be given in a format, either written or verbal, that ensures understanding (may only be in verbal and pictorial form without written explanatory content, where appropriate)
 - Include training on safety procedures for equipment, products, or new activities
 - Include training on topics related to accident response, natural disasters, and workers’ health, including illnesses, exposure to chemicals, emergency response procedures, fire safety, and rights and responsibilities associated with workers’ health protection</t>
  </si>
  <si>
    <t>2IPCUnYuMhRLMitDdZuBV6</t>
  </si>
  <si>
    <t>6QirbHytnI6w6uRl4pvaI7</t>
  </si>
  <si>
    <t>FV-Smart 20.01.02</t>
  </si>
  <si>
    <t>27vur6cdy1u2hxPpsrVkb1</t>
  </si>
  <si>
    <t>The farm has health and safety procedures.</t>
  </si>
  <si>
    <t>4bG5GPwMGKpuALm7hFSMSv</t>
  </si>
  <si>
    <t>The health and safety procedures shall address the points identified in the risk assessment and be appropriate to the farming operations. The procedures shall be reviewed annually and updated when the risk assessment changes.
The farm infrastructure, facilities, on-farm worker housing, and equipment shall be constructed and maintained to minimize health and safety hazards for workers.
Accident and emergency procedures shall address work areas, worker facilities, and on-farm worker housing and include contingency plans, i.e., the ability of workers to remove themselves from unsafe situations. 
Where required by the risk assessment, emergency equipment shall be accessible and maintained. Consideration shall be given to workers at greater risk. Whenever accidents occur, the cause shall be reviewed and appropriate preventive actions included in revised health and safety procedures.</t>
  </si>
  <si>
    <t>5ODovtVQDSD7fPzl4Bir3N</t>
  </si>
  <si>
    <t>FV-Smart 20.01.01</t>
  </si>
  <si>
    <t>15OCmlUeCg0DEG1iJX3h5T</t>
  </si>
  <si>
    <t>There is a documented risk assessment for workers’ health and safety.</t>
  </si>
  <si>
    <t>4FFLyO9Z2F3lfwERKhexrP</t>
  </si>
  <si>
    <t>The documented risk assessment shall reflect conditions on the farm, including worker facilities and any on-farm worker housing. The risk assessment shall be reviewed and updated annually and when changes occur that impact workers’ health and safety (new machinery, new plant protection products (PPPs), modified cultivation practices, new health risks, etc.). Incidents and accidents shall be recorded.
Examples of hazards may include moving machine parts, electricity, vehicle traffic, flammable substances, fertilizer, chemical exposure, excessive noise, dust, vibrations, extreme temperatures, ladders, fuel storage, etc.</t>
  </si>
  <si>
    <t>3yUDOjLjm9ClXNApEpBuBe</t>
  </si>
  <si>
    <t>FV-Smart 25.03</t>
  </si>
  <si>
    <t>5zbacuFfA2753L3oc4d47N</t>
  </si>
  <si>
    <t>All forklifts and other driven transport trolleys are clean and well maintained and of a suitable type to avoid contamination through emissions.</t>
  </si>
  <si>
    <t>7wdZHoPX7DNLzu19Ux4AHl</t>
  </si>
  <si>
    <t>Internal transport should be maintained so as to avoid product contamination, with special attention to fume emissions. Forklifts and other driven transport trolleys should be electric or gas-driven.</t>
  </si>
  <si>
    <t>4AV3oOMK6CP2zKJQMc49MH</t>
  </si>
  <si>
    <t>FV-Smart 13.02</t>
  </si>
  <si>
    <t>4EmDKpC09CI7Lftjf9hwLz</t>
  </si>
  <si>
    <t>Equipment is stored in such a way as to prevent product contamination.</t>
  </si>
  <si>
    <t>2fkJ6Yy1fMSESXV2xJUTqP</t>
  </si>
  <si>
    <t>Equipment (plant protection product (PPP) or fertilizer application equipment, harvesting equipment, wrapping machines, etc.) shall be stored in an appropriate way that prevents possible contamination of products or other materials that may come into contact with the edible portion of the harvested products.</t>
  </si>
  <si>
    <t>64cWD91pr0geaTi2ASvLb</t>
  </si>
  <si>
    <t>Vg55W79RaIpPOifF6r6Sm</t>
  </si>
  <si>
    <t>FV-Smart 13.01</t>
  </si>
  <si>
    <t>7cV2OU4CTleRSpdlVRd15P</t>
  </si>
  <si>
    <t>Equipment, tools, and devices are fit for purpose and maintained.</t>
  </si>
  <si>
    <t>4aRu7bJe7fH7eoWvHM0eza</t>
  </si>
  <si>
    <t>Equipment, tools, and devices coming into contact with products shall be made of materials that are safe for contact with products and designed and constructed to ensure that they can be cleaned, disinfected, and maintained to avoid contamination.
Equipment, tools, and devices, even those not coming into direct contact with products (scales, plant protection product (PPP) or fertilizer application equipment, thermometers, pH meters, etc.), shall be maintained, routinely verified, and, where applicable, calibrated at least annually.
Equipment maintenance, calibration (where applicable), and repairs shall be documented. Maintenance activities shall not present risks to food safety, the environment, or workers.
PPP sprayers: The calibration of PPP application machinery (automatic and nonautomatic) shall have been verified for correct operation within the last 12 months, and this verification shall be certified or documented either by participation in an official scheme (where it exists) or by having been carried out by a person who can demonstrate their competence.
Irrigation/Fertigation equipment: At a minimum, annual maintenance records shall be kept for all methods of irrigation/fertigation machinery/techniques used.</t>
  </si>
  <si>
    <t>6UJRgpTD6JddPKEGct4xfF</t>
  </si>
  <si>
    <t>FV-Smart 32.10.05</t>
  </si>
  <si>
    <t>5jwcp7mjNZR8wqejTriBlx</t>
  </si>
  <si>
    <t>Plant protection products (PPPs) are transported between production sites in a safe and secure manner.</t>
  </si>
  <si>
    <t>63MRitrXldyKXpVLDKU0De</t>
  </si>
  <si>
    <t>The producer shall ensure that the PPPs are transported in a way that mitigates risk to the environment or the health of the worker(s) and shall follow best industry practices.</t>
  </si>
  <si>
    <t>1EsMK2xdybEydmvlywKG5E</t>
  </si>
  <si>
    <t>FV-Smart 20.04.02</t>
  </si>
  <si>
    <t>1fvrjXW7NkM9fCbou9zUi1</t>
  </si>
  <si>
    <t>Workers have access to clean drinking water, food storage, and areas to eat and rest.</t>
  </si>
  <si>
    <t>3RlaQUxGP0PePUE6hcY6vK</t>
  </si>
  <si>
    <t>A clean place to store food and a clean place to eat shall be provided to the workers if they eat on the farm. Drinking water shall always be provided at no cost to the workers. Worker access to drinking water shall not be restricted. There shall be designated areas for resting and breaks.</t>
  </si>
  <si>
    <t>5az4vdaXEuQgs5B9UaOjzb</t>
  </si>
  <si>
    <t>esrWZFTaMJBfXsj1LIbbk</t>
  </si>
  <si>
    <t>FV-Smart 32.10.02</t>
  </si>
  <si>
    <t>68Kz3r20XN1IzMsUTlyc2Z</t>
  </si>
  <si>
    <t>Plant protection products (PPPs) are mixed and handled according to label requirements.</t>
  </si>
  <si>
    <t>5NikloFJ1TZId66Cn7ypPP</t>
  </si>
  <si>
    <t>Appropriate measuring equipment shall be adequate for mixing PPPs, and the correct handling and filling procedures shall be followed.</t>
  </si>
  <si>
    <t>01QQHAb1ypFiW5dpdjkIV1</t>
  </si>
  <si>
    <t>FV-Smart 20.04.01</t>
  </si>
  <si>
    <t>5waTewdpfcqJTLdLGOY1bD</t>
  </si>
  <si>
    <t>There is communication between management and workers on issues related to their health, safety, and welfare.</t>
  </si>
  <si>
    <t>ElOUIijySmEdOG9xHLOTJ</t>
  </si>
  <si>
    <t>6egsjG2GmQJnBZcni4xxcr</t>
  </si>
  <si>
    <t>FV-Smart 24.01</t>
  </si>
  <si>
    <t>56MlIoiVhpqDAX4I6SzR3S</t>
  </si>
  <si>
    <t>The farm contributes to reducing GHG* emissions and removing them from the atmosphere.
*Greenhouse gas (GHG) emissions refer to carbon dioxide (CO₂), methane (CH₄), nitrous oxide (N₂O), and fluorinated gases. Due to their varying potential to contribute to global warming, they are sometimes calculated as CO₂ equivalents (CO₂e).</t>
  </si>
  <si>
    <t>6dz9vS7lxEuI0bogfzIYLn</t>
  </si>
  <si>
    <t>Available evidence should indicate that the producer has awareness and knowledge of how on-farm practices can contribute to reducing GHG emissions and removing them from the atmosphere, for example in connection to energy, soil health, fertilizers, and food waste.
In Option 2 producer groups, evidence at quality management system (QMS) level is acceptable.</t>
  </si>
  <si>
    <t>2qQW5LAimcgbwLksFTh6tg</t>
  </si>
  <si>
    <t>7pGYmbZlMemBU4V5byUubw</t>
  </si>
  <si>
    <t>FV-Smart 23.04</t>
  </si>
  <si>
    <t>1iYEqpJpOFHcRV1HbTZKV6</t>
  </si>
  <si>
    <t>Management of energy is supported with metrics.</t>
  </si>
  <si>
    <t>1RXJcyQBGTBKL0NkJtvyS1</t>
  </si>
  <si>
    <t>Acceptable metrics allow calculating, at minimum, the following:
- The total energy use on the farm for each energy source/month
- The proportion of renewable vs. nonrenewable energy in the energy source
Additional calculations can include, for example:
- The amount of energy imported into the farm (e.g., from the grid)
- The amount of energy generated at producer level (e.g., through solar panels, with fuels)
- The amount of energy exported (e.g., to the grid)
Metrics should refer to sources of energy, the farm’s various production sites, ha of land under cultivation, units of time (e.g., growing cycle), nonrenewable and renewable energy sources, the amounts of energy per kg of product and ha of production, and/or the amounts listed above per kg of product.
In Option 2 producer groups, evidence at quality management system (QMS) level is acceptable. Results (data) on metrics at producer group and farm level should be available to indicate compliance.</t>
  </si>
  <si>
    <t>1M98azJPuLqQxfiliIsYpa</t>
  </si>
  <si>
    <t>FV-Smart 23.03</t>
  </si>
  <si>
    <t>7totwDd9gWGmkequsaXWYR</t>
  </si>
  <si>
    <t>The plan to improve energy efficiency considers minimizing the use of nonrenewable energy.</t>
  </si>
  <si>
    <t>7HPDKu3XzsHkpZDttFZQ7</t>
  </si>
  <si>
    <t>The producer shall consider reducing the use of nonrenewable energy to the lowest possible and using renewable energy instead.</t>
  </si>
  <si>
    <t>6EYtjgupsXXz3H09Jz3i86</t>
  </si>
  <si>
    <t>FV-Smart 28.01.01</t>
  </si>
  <si>
    <t>2JX91xJzsuwxc4or54FEzc</t>
  </si>
  <si>
    <t>To improve and optimize soil health, the producer has a soil management plan.</t>
  </si>
  <si>
    <t>3Afz8xqnjz75hnO40wmFR2</t>
  </si>
  <si>
    <t>The producer shall demonstrate that consideration has been given to the nutritional needs of the crop and to maintaining soil fertility. Records of soil analyses and crop-specific information shall be available as evidence.</t>
  </si>
  <si>
    <t>4YqiBpJwx2vQfN9fVXLcKQ</t>
  </si>
  <si>
    <t>FV-Smart 24.03</t>
  </si>
  <si>
    <t>7FECbFkouoGnLr90AKoLlb</t>
  </si>
  <si>
    <t>The farm’s contribution to reducing and removing greenhouse gases (GHGs) from the atmosphere is supported with metrics.</t>
  </si>
  <si>
    <t>14HdjARTSaX5lua6tf63Bn</t>
  </si>
  <si>
    <t>Acceptable metrics allow calculating the following:
At minimum, the GHG equivalence of the total amount of energy use on the farm (in CO2e/ha/month and CO2e/kg/month).
Additional calculations can include, for example:
- GHG equivalence of other amounts of energy that have been calculated for the farm
- GHG equivalence as related to, for example, soil and biomass, carbon farming, or environmental footprint
Metrics should refer to the farm’s various production sites, units of time (e.g., growing cycles), and to GHG per kg of product and ha of production.
In Option 2 producer groups, evidence at quality management system (QMS) level is acceptable. Results (data) on metrics at group and farm level should be available to indicate compliance.</t>
  </si>
  <si>
    <t>49O5Gdef9Rmv6MkS1VfQDt</t>
  </si>
  <si>
    <t>FV-Smart 24.02</t>
  </si>
  <si>
    <t>1HoRDlq8f7iSiKqOUoMw8V</t>
  </si>
  <si>
    <t>The farm enables the formation of organic carbon in soils and in biomass.</t>
  </si>
  <si>
    <t>7IBqPEDvuM1Xxa2crlatnB</t>
  </si>
  <si>
    <t>Available evidence should indicate that the producer is preparing to implement, or already implementing, agricultural practices that enable the formation of organic carbon in soils and in biomass, for example:
- Crop residue management (burying residues, seeding on residues)
- Use of cover crops in crop rotation, diversification of crop rotation, minimum or no tillage
- Reduction of nutrient release in fertilizer management 
- Restoration of ecosystems
- Carbon farming and practices to capture carbon in soil and biomass
In Option 2 producer groups, evidence at quality management system (QMS) level is acceptable.</t>
  </si>
  <si>
    <t>35hUbEfrK3a0CnqunDGvPe</t>
  </si>
  <si>
    <t>FV-Smart 23.01</t>
  </si>
  <si>
    <t>ZpMtnUrfTULrcW8ukgaKU</t>
  </si>
  <si>
    <t>On-farm energy use is monitored.</t>
  </si>
  <si>
    <t>4zBMfF6bl8meiQxQE9FyZi</t>
  </si>
  <si>
    <t>There shall be records of on-farm energy use (e.g., invoices detailing energy consumption). The producer (or, where applicable, the quality management system (QMS) manager) shall be aware of where and how energy is consumed on the farm and through farming practices. In the absence of energy meters (e.g., for small producers), estimations are acceptable.
In Option 2 producer groups, evidence at QMS level is acceptable.</t>
  </si>
  <si>
    <t>2DuRAXMcUc4f9Tk1t8k3yg</t>
  </si>
  <si>
    <t>FV-Smart 22.03.03</t>
  </si>
  <si>
    <t>2mHMSIzPDE8QxaI7mNh3QU</t>
  </si>
  <si>
    <t>Management of biodiversity is supported with metrics.</t>
  </si>
  <si>
    <t>2GMcH7EZYfnnhC8fDg8Lfq</t>
  </si>
  <si>
    <t>Acceptable metrics allow calculating, at minimum, the following:
- The total area (in ha or m2) of natural or seminatural ecosystems and habitats, legally recognized protected areas, or areas effectively protected by other means (on 1 January of the certification body (CB) audit year)
- The total area (in ha or m2) converted into agricultural use or into other uses between 1 January 2008 and 1 January 2014 (on 1 January of the CB audit year)
- The total area (in ha or m2) that has already been restored (on 1 January of the CB audit year)
- The total area (in ha or m2) that is under restoration (on 1 January of the CB audit year)
- The total area (in ha or m2) that is planned for binding restoration (on 1 January of the CB audit year)
Additional biodiversity aspects/metrics can also be calculated, where applicable.
In Option 2 producer groups, evidence at quality management system (QMS) level is acceptable. Results (data) on metrics at producer group and farm level should be available to indicate compliance.</t>
  </si>
  <si>
    <t>3jJGBI0JzCSibh6OLfQBKF</t>
  </si>
  <si>
    <t>FV-Smart 06.01</t>
  </si>
  <si>
    <t>2RGt3WXChRG9iwAqcBYvLg</t>
  </si>
  <si>
    <t>All registered products are traceable back to and from the registered farm where they were produced and handled (where applicable).</t>
  </si>
  <si>
    <t>2BJjz9AJ8Xpgk0loAorE2t</t>
  </si>
  <si>
    <t>A documented identification and traceability system shall allow registered products to be traced back to the registered farm or supplier, or to the registered farms or suppliers of the Option 2 producer group, and traced forward to the immediate customer (one step forward and one step back).
Harvest information shall link a batch or lot to the production records or the farms of specific producers. Product handling shall also be covered, where applicable.
Records shall be available of the annual verification of the traceability system. This verification can occur through an actual recall and withdrawal or as part of a mock recall and withdrawal exercise.</t>
  </si>
  <si>
    <t>4ZGW9ZWBwWewpL1DYzfgyb</t>
  </si>
  <si>
    <t>1IQQIZR6UQPx8pjaHF8jvE</t>
  </si>
  <si>
    <t>FV-Smart 22.03.01</t>
  </si>
  <si>
    <t>v5tsdS5534288ngqZ58Wl</t>
  </si>
  <si>
    <t>On the farm (within the farm boundaries), no areas with legally recognized conservation value (or effectively protected by other means) have been converted into agricultural areas or into other uses since 1 January 2014.</t>
  </si>
  <si>
    <t>2EFug76TYcSalp7kov5geN</t>
  </si>
  <si>
    <t>Available evidence, such as maps, aerial photos, or documents issued by local or national authorities or authorized service providers, shall indicate that since 1 January 2014, no conversion into agricultural area or into other uses has occurred in parts of the farm (within the farm boundaries) that fulfils the following characteristic:
- Areas where legal protection prevents such conversions (protected areas recognized by national or local legislation, areas with relevant categories of the International Union for Conservation of Nature (IUCN), areas that are protected via other effective means, etc.)</t>
  </si>
  <si>
    <t>357s0XIhORS1uFsepxvwXc</t>
  </si>
  <si>
    <t>FV-Smart 22.02.01</t>
  </si>
  <si>
    <t>1d6Vr8TQDjfly4xH7qvw8Z</t>
  </si>
  <si>
    <t>Unproductive sites are used as ecological focus area to protect and enhance biodiversity.</t>
  </si>
  <si>
    <t>7j5eOXKLLS0n1BcFCdHtpl</t>
  </si>
  <si>
    <t>Available evidence should indicate that unproductive sites (low-lying wet areas, woodlands, headland strips, or areas of impoverished soil, etc.) are addressed in the biodiversity plan and used to protect or enhance biodiversity.
The evidence used in the previous three principles and criteria on biodiversity, if applied in on-farm unproductive sites, can be accepted here too.</t>
  </si>
  <si>
    <t>glN2WuTeRW3b5FgXbh8Ta</t>
  </si>
  <si>
    <t>3HQ9D9RWIdYrhfRUnN8lQe</t>
  </si>
  <si>
    <t>FV-Smart 22.01.03</t>
  </si>
  <si>
    <t>3iN52WePP8dReUjITioiMF</t>
  </si>
  <si>
    <t>Biodiversity is enhanced.</t>
  </si>
  <si>
    <t>7tQtQvrLBSWQhAuHMfnDdz</t>
  </si>
  <si>
    <t>Available evidence, such as maps, aerial photos, on-farm visual evidence, documents issued by local or national authorities or authorized service providers, should indicate that the biodiversity plan is implemented to enhance biodiversity, for example via one or more of the following practices:
1) Restoring, improving, or enlarging fragments of any size of:
a) Forests, wetlands, mangroves, grasslands, peatlands, etc.
b) Areas with legal protection or areas effectively protected by other means (e.g., protected areas with relevant categories of the International Union for Conservation of Nature (IUCN))
c) Areas recognized as “High Conservation Value” (HCV) areas
2) Avoiding or controlling invasive alien species
3) Other actions by the producer and partners
With regard to protection of biodiversity, the guideline provides reference.
In Option 2 producer groups, evidence at quality management system (QMS) level is acceptable.</t>
  </si>
  <si>
    <t>7zXnm2lgE6Oh3K9yFP7Gdf</t>
  </si>
  <si>
    <t>wRaEpL0xNFPbMkNw7nLxG</t>
  </si>
  <si>
    <t>FV-Smart 22.01.02</t>
  </si>
  <si>
    <t>neNILlGoONw6f2nAsNTVi</t>
  </si>
  <si>
    <t>Biodiversity is protected.</t>
  </si>
  <si>
    <t>6basjXmiZIywLQnqzB9Gwi</t>
  </si>
  <si>
    <t>The biodiversity plan shall be implemented in order to protect biodiversity, for example via one or more of the following practices or other similar practices:
- Integrated pest management (IPM)
- Implementing measures to mitigate potential negative impact of artificial illumination on biodiversity, especially during the night (e.g., screens or painted glass that helps mitigate potential impacts on migratory birds or other nocturnal biodiversity)
- Allowing for seasonal fallow
- Creating shelters for beneficial predators
- Leaving areas for habitat near fields or greenhouses
- Creating buffer zones along aquatic ecosystems and between production areas or implementing other water management practices
- Enabling soil health and soil biodiversity via crop rotation, reduced or no-tillage farming, erosion control, and/or other soil management practices
- Optimizing and, if possible, reducing the use of agrochemicals and fertilizers
- Implementing measures to protect species
With regard to protection of biodiversity, the guideline provides reference.
In Option 2 producer groups, evidence at quality management system (QMS) level is acceptable.</t>
  </si>
  <si>
    <t>4YQx4xZ3tSNjoUAuoFae7R</t>
  </si>
  <si>
    <t>FV-Smart 22.01.01</t>
  </si>
  <si>
    <t>3LbO4Qip7Oh159KFJ6idJm</t>
  </si>
  <si>
    <t>Biodiversity is managed to enable its protection and enhancement.</t>
  </si>
  <si>
    <t>3dBmsd45vYHEmVoSvuospE</t>
  </si>
  <si>
    <t>A documented biodiversity plan for the farm shall be available. This can be a generic plan that has been made farm-specific.
This biodiversity plan shall:
- Take into account local legislation and tailor the plan contents to the on-farm reality (open field, greenhouse, vertical farming, etc.)
- Contain at least the following sections:
Baseline: initial situation of biodiversity
Measures: how to enable protection and enhance biodiversity based on the baseline
Monitoring: summary of results of the implementation of the measures
Adjustment: refining the measures based on monitoring results
- While recognizing that the legal scope of the producer is on the farm, take into account the landscape beyond the farm and encourage implementation of actions with other stakeholders, for example via informal collaboration, formal projects, sector and network initiatives, etc.
With regard to protection of biodiversity, the guideline provides reference.
In Option 2 producer groups, evidence at quality management system (QMS) level is acceptable.</t>
  </si>
  <si>
    <t>7L4ig1AmBHCp7gghs8382c</t>
  </si>
  <si>
    <t>FV-Smart 21.05</t>
  </si>
  <si>
    <t>4fnqIMWfGwkynwIHdmWyjG</t>
  </si>
  <si>
    <t>The producer recognizes the farm as an agricultural ecosystem that interacts with neighboring landscapes (while the legal scope of the producer is on the farm).</t>
  </si>
  <si>
    <t>2buHmdWdneNskSMji9yuOp</t>
  </si>
  <si>
    <t>Available evidence should indicate, for example, that:
- In water management, the producer knows where the water for the farm comes from and where the water that leaves the farm goes to.
- In biodiversity management, the producer knows how the farm can contribute to protecting and enhancing biodiversity via biotope corridors (e.g., trees) that connect habitats on the farms with the landscapes beyond the farm.
- The producer shows awareness of or participation in projects, joint action, or collaboration with other producers or stakeholders in sector- or crop-specific initiatives, etc.</t>
  </si>
  <si>
    <t>5EsAOueheImalBhyrTK5dU</t>
  </si>
  <si>
    <t>FV-Smart 20.04.03</t>
  </si>
  <si>
    <t>5G82ymFkJiE369GF5aEALy</t>
  </si>
  <si>
    <t>On-site living quarters are compliant with applicable local regulations, habitable, and equipped with basic services and facilities.</t>
  </si>
  <si>
    <t>2rqINyuXgHbgkGaPVCCghc</t>
  </si>
  <si>
    <t>The on-site living quarters for the workers shall be habitable and have a sound roof, windows and doors, hygienic and safe food preparation areas, and the basic services of drinking water, toilets, and drains.
If there are no drains, septic pits may be acceptable if compliant with prevailing regulations.</t>
  </si>
  <si>
    <t>6DxiCywKovWAILAe2lL9S4</t>
  </si>
  <si>
    <t>FV-Smart 20.04.04</t>
  </si>
  <si>
    <t>mfDswSe0HnMqqquTT6GNV</t>
  </si>
  <si>
    <t>Transportation provided to workers is safe.</t>
  </si>
  <si>
    <t>qg446muQ2WkBNfz3EHvwi</t>
  </si>
  <si>
    <t>Transportation shall be safe for workers and take into account applicable safety requirements and regulations.</t>
  </si>
  <si>
    <t>2ONlgXpEenYzjTPEH4bSZ1</t>
  </si>
  <si>
    <t>FV-Smart 28.01.02</t>
  </si>
  <si>
    <t>46xOGHQ7KrPoVTIaAIuWRT</t>
  </si>
  <si>
    <t>Soil maps have been prepared for the farm.</t>
  </si>
  <si>
    <t>4vxcyYhrN1PkOe0F1AePek</t>
  </si>
  <si>
    <t>The types of soil should be identified for each site, based on a soil profile, soil analysis, or local (regional) cartographic soil type map.</t>
  </si>
  <si>
    <t>2Zbw0GTEp0uzi7d3sNeHWz</t>
  </si>
  <si>
    <t>FV-Smart 28.01.03</t>
  </si>
  <si>
    <t>8q0QyJe8VQ0q31RTbRIoF</t>
  </si>
  <si>
    <t>Crop rotation for annual crops is implemented, where feasible.</t>
  </si>
  <si>
    <t>5ocaGhFpWaQE1P0WOi3I3R</t>
  </si>
  <si>
    <t>When rotations of annual crops to improve soil structure and minimize soil-borne pests and diseases are carried out, this shall be verifiable from planting dates or crop or field records. Records shall exist for the previous two-year rotation.</t>
  </si>
  <si>
    <t>15CtvxiFNIPFtLLoR0GNWS</t>
  </si>
  <si>
    <t>FV-Smart 07.01</t>
  </si>
  <si>
    <t>3Yat03GoAbPwA2OY4OQIae</t>
  </si>
  <si>
    <t>An effective system is in place to identify all products originating from GLOBALG.A.P. certified processes and segregate them from products originating from noncertified processes.</t>
  </si>
  <si>
    <t>7HpRGU2C5UYrKq7iYxFAgT</t>
  </si>
  <si>
    <t>It shall be possible to identify all products originating from GLOBALG.A.P. certified production processes and to keep them separate from products originating from noncertified production processes.</t>
  </si>
  <si>
    <t>KZxCByTq1x2JarNkeutji</t>
  </si>
  <si>
    <t>FV-Smart 31.01</t>
  </si>
  <si>
    <t>3HJPS5zhCKy3JND4Rwupk</t>
  </si>
  <si>
    <t>Implementation of integrated pest management (IPM) is assisted through training or advice.</t>
  </si>
  <si>
    <t>2BsRYoLuuy2ubdLwaB0zfe</t>
  </si>
  <si>
    <t>Where the technically responsible person is the producer, experience shall be complemented by technical knowledge (access to IPM technical literature, specific training attendance, etc.) or the use of tools (software, on-farm detection methods, etc.).
Where an external adviser has provided assistance, training and technical competence shall be demonstrated via official qualifications, specific training, etc., unless this person has been employed for that purpose by a competent organization.
In Option 2 producer groups, evidence at quality management system (QMS) level is acceptable.</t>
  </si>
  <si>
    <t>5QTGwGTKitdKuEwjmkCJSy</t>
  </si>
  <si>
    <t>2vSc9ajVPbSW1VLTdcvLYn</t>
  </si>
  <si>
    <t>FV-Smart 28.01.05</t>
  </si>
  <si>
    <t>52qPpkstBpYpRFeBckj96R</t>
  </si>
  <si>
    <t>The producer uses techniques to reduce the possibility of soil erosion.</t>
  </si>
  <si>
    <t>5IJBYr8bZODD3BxhUSqqyO</t>
  </si>
  <si>
    <t>There shall be evidence of control practices and remedial measures (mulching, crossline techniques on slopes, drains, sowing grass or green fertilizers, trees and shrubs on the borders of sites, etc.) to minimize soil erosion (from water, wind, etc.).</t>
  </si>
  <si>
    <t>1QwjnjiqTobal8qoAlCxoc</t>
  </si>
  <si>
    <t>FV-Smart 31.05</t>
  </si>
  <si>
    <t>2vnCdi2zcv4QNvNXyj7mCW</t>
  </si>
  <si>
    <t>The producer practices monitoring of their registered crops to plan pest and disease management.</t>
  </si>
  <si>
    <t>HUlzJgHydL0Un78DxU3My</t>
  </si>
  <si>
    <t>The producer shall show evidence of implementing at least two activities for the registered crops that will determine when and to what extent pests and their natural enemies are present, and using this information to plan what pest management techniques are required.</t>
  </si>
  <si>
    <t>3cqseMmVdH1ciBZhSvs3mm</t>
  </si>
  <si>
    <t>FV-Smart 31.06</t>
  </si>
  <si>
    <t>44u8SvW6a3oynh8PYg1iN1</t>
  </si>
  <si>
    <t>The producer makes interventions to manage pests.</t>
  </si>
  <si>
    <t>2dOjRErM2DPPotahURREIY</t>
  </si>
  <si>
    <t>The producer shall show evidence for situations in which specific interventions were made against pests adversely affecting the economic value of a crop. The producer may elect to take no action against the pest and incur the economic loss. Where possible, nonchemical approaches shall be considered.
“N/A” if the producer did not intervene.</t>
  </si>
  <si>
    <t>38kaR4Gn8XD85Hygccbhjz</t>
  </si>
  <si>
    <t>FV-Smart 31.02</t>
  </si>
  <si>
    <t>3h0V2xqmL2Gd1AkpAVnTrz</t>
  </si>
  <si>
    <t>The producer is informed about the relevant pests, diseases, and weeds that affect their registered crops.</t>
  </si>
  <si>
    <t>67vt3wC60hjesj2F62zuT</t>
  </si>
  <si>
    <t>The producer shall offer a verbal demonstration of their knowledge on identifying the presence and potential damage of the relevant pests, diseases, and weeds that affect the registered crops. This demonstration can take place in the field, or the producer can explain how they train the corresponding workers on the relevant pests, diseases, and weeds that affect the main registered crop(s).
In Option 2 producer groups, evidence at quality management system (QMS) level is acceptable.</t>
  </si>
  <si>
    <t>1obHevX7EBslXu3YlVa7qJ</t>
  </si>
  <si>
    <t>FV-Smart 31.07</t>
  </si>
  <si>
    <t>5FOpXHkABjb11jkm8LA8kN</t>
  </si>
  <si>
    <t>Anti-resistance recommendations have been followed to maintain the effectiveness of available plant protection products (PPPs).</t>
  </si>
  <si>
    <t>3ZiaSCGwkf9HLpywlYQwnY</t>
  </si>
  <si>
    <t>If the level of a pest, disease, or weed requires repeated controls in the crops, there shall be evidence that anti-resistance recommendations either on the label or from other sources (where available) are followed. If only one chemical mode-of-action or class of PPP exists or is permitted for use in the country of production or country of export, rotation of product types may not be possible due to lack of availability of suitable alternatives.
The resistance management strategy shall be documented and consider the following points:
- Always follow the recommendations on the product label.
- Avoid lower dose rates to ensure optimal application quality.
- Use rotation programs and mixtures of PPPs with different modes of action that are effective against the target, where available.</t>
  </si>
  <si>
    <t>1Cd5ZpTKNGBq5IOtiRWtXT</t>
  </si>
  <si>
    <t>FV-Smart 07.03</t>
  </si>
  <si>
    <t>7o9ZGXrI3LsaCRnWQLVWDw</t>
  </si>
  <si>
    <t>A final verification step is in place to ensure correct dispatch of products originating from certified and noncertified production processes.</t>
  </si>
  <si>
    <t>4lo5OjbDMC61taHdX0VNE3</t>
  </si>
  <si>
    <t>The check shall be documented to show that the products are correctly dispatched according to the certification status.</t>
  </si>
  <si>
    <t>2LnUkgxSxwkhqhRS9SiAKF</t>
  </si>
  <si>
    <t>FV-Smart 31.03</t>
  </si>
  <si>
    <t>6eO74zWQ2FYPyrQ303cy00</t>
  </si>
  <si>
    <t>There is an integrated pest management (IPM) plan describing the measures used at farm level to manage the relevant pests, diseases, and weeds that affect the registered crop(s).</t>
  </si>
  <si>
    <t>3WbHfe5YcrU2XThq0FX1UA</t>
  </si>
  <si>
    <t>The IPM plan shall describe the measures the producer uses or would consider using to manage the pests, diseases, and weeds relevant to the registered crop(s). It shall include:
- A stepwise approach based on the preventive, nonchemical, and chemical methods which shall be applied depending on the crop and the specific situation as per judgement of the producer or expert adviser
- Monitoring of pests, diseases, and weeds to determine whether interventions are needed, with action thresholds defined by the producer
In Option 2 producer groups, evidence at quality management system (QMS) level is acceptable.</t>
  </si>
  <si>
    <t>3k1zTIlLwTpRHuhKLLDn5</t>
  </si>
  <si>
    <t>FV-Smart 31.04</t>
  </si>
  <si>
    <t>2PrXiN7fZ5I7opWv0zss7f</t>
  </si>
  <si>
    <t>The producer implements prevention measures.</t>
  </si>
  <si>
    <t>2vErMPlSoosPEpTY2QJ2Ky</t>
  </si>
  <si>
    <t>The producer shall show evidence of implementing at least two activities for the registered crops (individually or per group of crops) that include the adoption of production practices which maintain the vitality of the crops and could reduce the incidence and intensity of pest attacks, thereby reducing the need for intervention.</t>
  </si>
  <si>
    <t>6ShIxJL429s11nG2oOVz4y</t>
  </si>
  <si>
    <t>FV-Smart 27.04</t>
  </si>
  <si>
    <t>7eKuzn718FIsCH831X5WcJ</t>
  </si>
  <si>
    <t>Adventitious mixing of genetically modified (GM) crops with conventional crops is avoided.</t>
  </si>
  <si>
    <t>2fQuFHHuLs7deDSaA1yzbx</t>
  </si>
  <si>
    <t>A visual assessment of the identification of GM crops and the integrity of the storage shall be made.</t>
  </si>
  <si>
    <t>30jEVEr91nZpdd9cxyULwz</t>
  </si>
  <si>
    <t>6cb14tSx2mpBOAnGEy1kRu</t>
  </si>
  <si>
    <t>FV-Smart 27.01</t>
  </si>
  <si>
    <t>10cXZcg7pFtEoKBuOII1x2</t>
  </si>
  <si>
    <t>A procedure for use and handling of genetically modified (GM) materials is available.</t>
  </si>
  <si>
    <t>3zDGFiT9YJO1AYhhQN3xPL</t>
  </si>
  <si>
    <t>An implemented documented procedure that explains how GM materials (crops and trials) are grown and handled shall be available.</t>
  </si>
  <si>
    <t>6lD7DOdzB6Rnug1N27mNCF</t>
  </si>
  <si>
    <t>FV-Smart 27.03</t>
  </si>
  <si>
    <t>0OopPz2jv1147kWYgriqY</t>
  </si>
  <si>
    <t>The producer’s direct clients have been informed of the genetically modified organism (GMO) status of the product.</t>
  </si>
  <si>
    <t>3dtG1JaPk0eOFqThXqFva4</t>
  </si>
  <si>
    <t>Documented evidence of communication shall be kept and shall allow verification that all products supplied to direct clients meet the agreed requirements.</t>
  </si>
  <si>
    <t>1t5QCNubrbz9auNFTUyN4F</t>
  </si>
  <si>
    <t>FV-Smart 27.02</t>
  </si>
  <si>
    <t>Uu8eoF6jDDN2s7k3idkoh</t>
  </si>
  <si>
    <t>Growing of genetically modified crops and/or trials is subject to the prevailing regulations in the country of production.</t>
  </si>
  <si>
    <t>76id2KckbnYFJrFZ17aIJ0</t>
  </si>
  <si>
    <t>The producer shall have a copy of the prevailing regulations in the country of production and comply accordingly. Records shall be kept of the specific modification and/or the unique identifier. Specific husbandry and management advice shall be obtained.</t>
  </si>
  <si>
    <t>7q2pbXt75nDPyl0x6paQeQ</t>
  </si>
  <si>
    <t>FV-Smart 28.03.03</t>
  </si>
  <si>
    <t>5aJFxPO4wNkGJz6CfsP3iK</t>
  </si>
  <si>
    <t>Substrates of natural origins do not come from designated conservation areas.</t>
  </si>
  <si>
    <t>6GdmnaZTKKXRLDbJspXYQH</t>
  </si>
  <si>
    <t>There shall be records that attest to the source of the substrate of natural origin being used. These records shall demonstrate that the substrate does not come from designated conservation areas.
Opportunities to decrease the use of peat shall be considered.</t>
  </si>
  <si>
    <t>14lJpH5qVsP8C976yuQrDU</t>
  </si>
  <si>
    <t>7mwMkTkciAGz4tz6mUFzYq</t>
  </si>
  <si>
    <t>FV-Smart 28.03.02</t>
  </si>
  <si>
    <t>3D6t6aTnyx9Bkz2oGGC3oN</t>
  </si>
  <si>
    <t>Records are kept of any chemicals used to sterilize substrates for reuse.</t>
  </si>
  <si>
    <t>2eO3TvZbJXvGQGE5XN0lIk</t>
  </si>
  <si>
    <t>If substrates are sterilized on the farm, the name or reference of the field, orchard, or greenhouse shall be recorded.
If substrates are sterilized off-farm, the
name and location of the company that sterilizes the substrate shall be recorded.
In all cases, the following shall all be correctly recorded:
- Dates of sterilization (day/month/year)
- Name and active ingredient used
- Machinery used (e.g., 1000l tank)
- Method used (drenching, fogging, etc.)
- Operator’s name (person who actually applied the chemicals and performed the sterilization)
- Preplanting interval
Where applicable and feasible, steaming or nonchemical alternatives shall be used for sterilizing substrates that will be reused.</t>
  </si>
  <si>
    <t>1nFiybvI8GEmwbtCaJzTcs</t>
  </si>
  <si>
    <t>FV-Smart 07.02</t>
  </si>
  <si>
    <t>4LzYsLBQazKkqf77OFmfJJ</t>
  </si>
  <si>
    <t>The GLOBALG.A.P. Number (GGN) is indicated on all final products originating from certified production processes when registered for parallel ownership.</t>
  </si>
  <si>
    <t>1oRrR9Z2l2EcPUw8YfW9yA</t>
  </si>
  <si>
    <t>Where the producer is registered for parallel ownership (i.e., where products originating from certified and noncertified production processes are owned in parallel by one legal entity), all products originating from certified production processes packed in final consumer packaging (either on the farm or after product handling) shall be identified with a GGN. It can be the GGN of the Option 2 producer group, the GGN of the producer group member, both GGNs, or the GGN of the Option 1 individual producer. The GGN shall not be used to label products originating from noncertified production processes.</t>
  </si>
  <si>
    <t>3rumQaXjiKnUa9K3Qkb1Pr</t>
  </si>
  <si>
    <t>FV-Smart 28.03.01</t>
  </si>
  <si>
    <t>3CcxEIPwrtT98nsT1h5uDy</t>
  </si>
  <si>
    <t>The producer participates in substrate recycling.</t>
  </si>
  <si>
    <t>5B8scFM1s3Q4OGpeJi07so</t>
  </si>
  <si>
    <t>The producer should keep records documenting dates and quantities of recycled substrate. Invoices/Loading dockets are acceptable. If there is no participation in an available recycling program, it should be justified. Participation in an off-farm recycling program is acceptable.</t>
  </si>
  <si>
    <t>5xFBRKHSe09twkrrxx0w4b</t>
  </si>
  <si>
    <t>FV-Smart 28.02.02</t>
  </si>
  <si>
    <t>9zddHxyV5qLkUOtGH4ZtI</t>
  </si>
  <si>
    <t>The preplanting interval is complied with.</t>
  </si>
  <si>
    <t>6X3pEdt0jibWwOqrZPpLMd</t>
  </si>
  <si>
    <t>The preplanting interval shall be recorded.</t>
  </si>
  <si>
    <t>2g5JReDfSpzAHl16771ew5</t>
  </si>
  <si>
    <t>5FShK1nH0dePcZZ6NRxVOI</t>
  </si>
  <si>
    <t>FV-Smart 28.02.01</t>
  </si>
  <si>
    <t>5sBJEU9Yh11QkBMjDGO69O</t>
  </si>
  <si>
    <t>There is documented justification for the use of soil fumigants.</t>
  </si>
  <si>
    <t>C7Uz3TEgicauHjm7AYPcf</t>
  </si>
  <si>
    <t>There shall be documented evidence and justification for the use of soil fumigants, including targeted problem, location, date, active ingredient, doses, method of application, and operator. Methyl bromide shall never be used as a soil fumigant.</t>
  </si>
  <si>
    <t>6dJIu6qIaRaZPvPRzhAP6T</t>
  </si>
  <si>
    <t>FV-Smart 29.04.02</t>
  </si>
  <si>
    <t>6hUpiuLftZxqDRQjTjAzAt</t>
  </si>
  <si>
    <t>Purchased inorganic fertilizers are accompanied by documented evidence of chemical content, including heavy metals.</t>
  </si>
  <si>
    <t>5gHQKL0Sd4ywMwv9WkH6Oi</t>
  </si>
  <si>
    <t>Documented evidence detailing chemical content, including heavy metals, should be available for all inorganic fertilizers used on registered crops within the last 12 months.</t>
  </si>
  <si>
    <t>1DSOMfBwEJ7NMTIzs3yO1i</t>
  </si>
  <si>
    <t>7pu2JeYyYjQlQ0Haquo5pE</t>
  </si>
  <si>
    <t>FV-Smart 29.04.01</t>
  </si>
  <si>
    <t>5hk2Xwp40fHNApJclVmm6S</t>
  </si>
  <si>
    <t>The content of major nutrients (nitrogen, phosphorus, potassium) in applied fertilizers is known.</t>
  </si>
  <si>
    <t>7jZ51A5jPnNDlJJgnUwM8s</t>
  </si>
  <si>
    <t>Documented evidence/labels detailing major nutrient content (or recognized standard values) shall be available for all fertilizers (organic and inorganic) used on registered crops within the last 24 months.</t>
  </si>
  <si>
    <t>1bIq5EHWDucgwQrZ6cARYP</t>
  </si>
  <si>
    <t>FV-Smart 31.08</t>
  </si>
  <si>
    <t>6jDygy36pSblRpr7oJbCAS</t>
  </si>
  <si>
    <t>The producer uses the results of integrated pest management (IPM) to learn and to improve the IPM plan.</t>
  </si>
  <si>
    <t>5VavZcnGq2nukyvRoE9gUs</t>
  </si>
  <si>
    <t>There shall be evidence that the producer evaluates the IPM plan on a yearly basis and introduces improvements if these were identified as necessary.
In Option 2 producer groups, evidence at quality management system (QMS) level is acceptable.</t>
  </si>
  <si>
    <t>a0ZHeW9Pj6cRoTzk25qBX</t>
  </si>
  <si>
    <t>FV-Smart 08.02</t>
  </si>
  <si>
    <t>wyeCJ54KTzkeOgl0DgFbJ</t>
  </si>
  <si>
    <t>Quantities (produced, stored, and/or purchased) are recorded and summarized for all products.</t>
  </si>
  <si>
    <t>4gADD8eNFnRmubGy6iuu9r</t>
  </si>
  <si>
    <t>Quantities (including information on volumes or weight) of incoming (including purchased products), outgoing (including reject, waste, pulp, etc.), and stored products (both from certified and, where applicable, from noncertified production processes) shall be recorded and a summary maintained for all registered products, so as to facilitate the mass balance verification process, while accounting for industry acceptable gains and losses.
The frequency of the mass balance verification shall be defined and be appropriate to the scale of the operation, but it shall be done at least annually for each product. Documents to demonstrate mass balance shall be clearly identified. If the certification body (CB) audit is done during the harvest season, mass balance data from last year’s harvest may be reviewed. This shall be prepared prior to the CB audit.
“N/A” is possible where a bulk product (e.g., potatoes sold to a buyer in bulk directly from the field) is handed from harvest directly to the buyer and/or where a product is harvested directly into containers from the field and shipped to customers. Justification of why mass balance is not applicable shall be given.</t>
  </si>
  <si>
    <t>7HDQtIsDtzns0bD1ntR0eP</t>
  </si>
  <si>
    <t>4xHIsQY9kAecMCnzqZpWRt</t>
  </si>
  <si>
    <t>FV-Smart 08.01</t>
  </si>
  <si>
    <t>4T3D3LTJ5Jbv9tNQLyJfV6</t>
  </si>
  <si>
    <t>Sales records are available for all quantities sold for all registered products.</t>
  </si>
  <si>
    <t>2zbGcvycvq02g4LDfloB9w</t>
  </si>
  <si>
    <t>Sales details of the quantities of products originating from certified and, where applicable, noncertified production processes shall be recorded for all registered products, with particular attention paid to quantities sold and descriptions provided. The documents shall demonstrate the consistent balance between the input and the output of products originating from certified and noncertified production processes.</t>
  </si>
  <si>
    <t>3gAGXjrsPzpUMfKpcXCTux</t>
  </si>
  <si>
    <t>FV-Smart 15.01</t>
  </si>
  <si>
    <t>1zoBxRKcFgkb2sxAmabzbx</t>
  </si>
  <si>
    <t>A food defense system is in place to address risks associated with malicious attack or contamination.</t>
  </si>
  <si>
    <t>2wDjJDbHTHY3neAJUw15eM</t>
  </si>
  <si>
    <t>The system shall include:
- A risk assessment to identify potential threats to the safety of products, taking into account risks from deliberate attempts to inflict contamination or damage
- Procedures to mitigate the identified threats
- Worker, visitor, and subcontractor awareness of the need to support food defense measures, ensured through training, signs, pictograms, etc.</t>
  </si>
  <si>
    <t>48EClxc2uJIvBOW8IlSEPt</t>
  </si>
  <si>
    <t>1PQLyFfvT8HcHlv1U36FDF</t>
  </si>
  <si>
    <t>FV-Smart 11.01</t>
  </si>
  <si>
    <t>3cgQG49eXFAirl8sZLCd8z</t>
  </si>
  <si>
    <t>Procedures are in place to manage and handle non-conforming products.</t>
  </si>
  <si>
    <t>6LrmeX3rOktnN8piuU2dra</t>
  </si>
  <si>
    <t>Documented procedures, including a hold-and-release process, shall be in place to prevent unintended use or delivery of non-conforming products.
Products may be considered non-conforming because of food safety issues, quality issues, maximum residue limit exceedance(s), cross contamination issues, etc.
Non-conforming products shall be identified during production and handling. Non-conforming products shall be segregated, appropriately handled, and potentially redirected to a suitable end use (processing, animal feed, etc.). If not redirected, the products shall be disposed of appropriately.
Products that pose a risk to food safety shall not be harvested or shall be discarded. Discarded products and waste materials shall be stored in clearly designated areas to avoid contamination of products. Signs shall be used to identify waste products, where appropriate. These areas shall be routinely cleaned and/or disinfected according to the cleaning schedule.</t>
  </si>
  <si>
    <t>1LqxqbMnYmX3O47nTDkHLF</t>
  </si>
  <si>
    <t>5DecvSexBpi7ELgGwbDyBf</t>
  </si>
  <si>
    <t>FV-Smart 09.01</t>
  </si>
  <si>
    <t>2fMHX6cB0iBPjBkli59lFS</t>
  </si>
  <si>
    <t>Documented procedures are in place to manage the recall and withdrawal of products from the marketplace, and such procedures are tested annually.</t>
  </si>
  <si>
    <t>66OoF4aEY3OJqMNDQccH4c</t>
  </si>
  <si>
    <t>The producer shall have a documented procedure that identifies:
- The types of events that may result in a recall and withdrawal
- The persons responsible for making decisions on the possible recall and withdrawal
- The mechanism for notifying the next step in the supply chain
- The notification of relevant authorities when required
- Steps taken to contact the certification body (CB), which in turn may contact the GLOBALG.A.P. Secretariat
- The methods for reconciling stock
The procedure shall be tested annually for effectiveness and the results of the mock recall shall be recorded (e.g., selecting a lot and demonstrating that it can be effectively traced forward to the customer).
Actual communications of the mock recall to the clients are not necessary. An up-to-date list of telephone numbers and email addresses is sufficient.
If an actual recall and withdrawal occurred during the past year, documentation of these may be provided for compliance.</t>
  </si>
  <si>
    <t>5ZEbtYAwaiK1X4qvVH0ye8</t>
  </si>
  <si>
    <t>3ThIEHcgptXUZC1eU6PIiA</t>
  </si>
  <si>
    <t>FV-Smart 05.02</t>
  </si>
  <si>
    <t>5i9Cq01YzyjncTy29p2Nc</t>
  </si>
  <si>
    <t>An inventory is in place to manage stock on site.</t>
  </si>
  <si>
    <t>0fWzCJamQgsDCyhdfULx1</t>
  </si>
  <si>
    <t>A stock inventory shall ensure that materials and products do not pose a risk to food safety and that those with limited shelf lives are used in the correct order. The inventories shall consider purchased materials (plant protection products (PPPs), ammonium fertilizer, etc.) and apply to both pre- and postharvest activities (e.g., chlorine tablets). Items considered to be stock may include cleaning agents, fertilizers, and PPPs.
Monthly updates are not required, but a calculation of inventory shall occur within a month of any use or purchase. In months when there is no stock movement, there is no need to update the inventory. Where products are distributed by a central function, the records may be held by the quality management system (QMS).</t>
  </si>
  <si>
    <t>6PzSKiJw1bRFye5uX49taK</t>
  </si>
  <si>
    <t>D8h5R5hmMWHgYMJLGJ4bk</t>
  </si>
  <si>
    <t>FV-Smart 16.01</t>
  </si>
  <si>
    <t>6eCT7oszLRfJ5SeZbLMepw</t>
  </si>
  <si>
    <t>A system is in place to address risks associated with food fraud.</t>
  </si>
  <si>
    <t>3jAiEyWEg3cYPBbho4IboG</t>
  </si>
  <si>
    <t>The system shall include the following points:
- A risk assessment shall be in place to identify ways in which a producer may inadvertently purchase fraudulent supplies and materials, as well as how the producer’s finished product or packaging could be used inappropriately.
- Procedures shall be in place to mitigate the identified vulnerabilities. The producer shall demonstrate that the risk of incurring of fraud is mitigated by procuring authentic plant protection products, propagation material, and packaging.
- Where applicable, a description of how labeling and packaging is controlled to limit theft and misuse shall be available. Mitigating measures taken to reduce the likelihood of and define the response to fraud events shall be documented.</t>
  </si>
  <si>
    <t>2o0PHrjwVpc8TxdOBpkPzy</t>
  </si>
  <si>
    <t>32d27JK4ndCtdPt17Jn3T</t>
  </si>
  <si>
    <t>FV-Smart 05.01</t>
  </si>
  <si>
    <t>5oIOrpK7VM3XsU8rfyXOrb</t>
  </si>
  <si>
    <t>Specifications for materials and services that are relevant to food safety are available.</t>
  </si>
  <si>
    <t>7k3gviM0HgvGySIcPa9WAb</t>
  </si>
  <si>
    <t>Specifications supporting the implementation of the standard and customer compliance shall be available.
Specifications shall be reviewed annually or when changes occur, whichever is sooner.
These changes may include the following, where relevant:
- Supplier specifications for packaging (where applicable)
- Allowable and acceptable licenses or qualifications for service providers (pest control contractors, laboratory services, etc.)
- Descriptions of customer requirements
- Defined specifications for raw materials
Descriptions of how alternate suppliers will be evaluated in the event of emergency or supply chain disruptions shall also be available.</t>
  </si>
  <si>
    <t>28Y8t1jeHZ1thjdfUnCnuA</t>
  </si>
  <si>
    <t>FV-Smart 14.01</t>
  </si>
  <si>
    <t>1JMudvDzRJyj3k5Lqd1SNL</t>
  </si>
  <si>
    <t>The producer has completed and signed the food safety policy declaration.</t>
  </si>
  <si>
    <t>4h0rAoGY16O0OjJIQ7QH2p</t>
  </si>
  <si>
    <t>The producer’s food safety policy declaration shall:
- Support the existence of a food safety culture, consisting of communication, training, feedback from workers, and measurable food safety objectives
- Be annually completed and signed by the producer/manager responsible for food safety
- Indicate people whose activities impact food safety
- Serve as documented evidence of commitment to continuous improvement, food safety culture, provision of resources, and adherence to relevant prevailing regulations
- Substantiate the self-assessment checklist (for Option 1 individual producers)
- Be completed either by central management or on quality management system (QMS) level on behalf of Option 2 producer group members and Option 1 multisite producers with QMS</t>
  </si>
  <si>
    <t>7bt3lOtOqh5dlKm5Rqrjx4</t>
  </si>
  <si>
    <t>2yao6QMFg6n8laqX5uBD5b</t>
  </si>
  <si>
    <t>FV-Smart 12.01</t>
  </si>
  <si>
    <t>4P7E9C0IVKftcVdaw4gPdn</t>
  </si>
  <si>
    <t>Laboratory testing occurs in a manner consistent with industry requirements.</t>
  </si>
  <si>
    <t>4ZQxrjOPjfnaTCPlFn5Z3</t>
  </si>
  <si>
    <t>There shall be documented evidence that laboratories used to analyze parameters impacting food safety are operating in accordance with the requirements of ISO/IEC 17025. In countries, regions, or situations where a laboratory with current ISO/IEC certification is not available, alternative national/regional lab verifications may be presented. In countries and regions with laboratories operating in accordance with ISO/IEC 17025, such laboratories shall be used for analysis required by the standard and supporting risk assessments
Analysis shall include water quality, plant protection product residues, environmental monitoring samples, and microbial, chemical, and physical contamination, as well as all other applicable tests. The laboratories shall show evidence of participation in proficiency tests or applicable certifications (e.g., the proficiency testing program provider FAPAS®).</t>
  </si>
  <si>
    <t>31r3O7m6YdmvyCuOWIOMh6</t>
  </si>
  <si>
    <t>73cAXT0XkFCjndzIIezsen</t>
  </si>
  <si>
    <t>FV-Smart 01.04</t>
  </si>
  <si>
    <t>20kofxmNsdnDzAoAJXjvuw</t>
  </si>
  <si>
    <t>Effective corrective actions are taken to address non-conformances detected during the self-assessments/internal audits.</t>
  </si>
  <si>
    <t>4gvb1PFxKRgI9T3AUfA1x5</t>
  </si>
  <si>
    <t>Corrective actions shall be documented. Any necessary changes shall be implemented. Compliance with all applicable Major Musts and at least 95% of applicable Minor Musts is required.</t>
  </si>
  <si>
    <t>76Up1Jlz2ogKdKXUH1J3L</t>
  </si>
  <si>
    <t>3OXeRTvG4Y0wNDWncsv7g8</t>
  </si>
  <si>
    <t>FV-Smart 01.03</t>
  </si>
  <si>
    <t>7uLCD1w7xxo7pAa1DrKAro</t>
  </si>
  <si>
    <t>The producer completes a minimum of one self-assessment/internal audit annually to the standard.</t>
  </si>
  <si>
    <t>3jh0n8K5J5o2qw4Q8O5vDD</t>
  </si>
  <si>
    <t xml:space="preserve">The self-assessment/internal audit shall evaluate compliance, review implementation, and support identification of improvement opportunities.
A documented self-assessment for individual producers or an internal farm and quality management system (QMS) audit for multisite producers with QMS and producer groups shall:
- Occur at least once a year and before the certification body (CB) audit
- Be completed by the producer, assigned worker, or consultant, and/or as part of a QMS
- Include all applicable topics covered by the standard/scope, even those addressed using subcontractors (including harvest and postharvest handling)
- Assess all applicable sites and products
Self-assessments shall contain comments regarding the evidence observed for all not applicable and non-compliant Major Must and Minor Must principles and criteria. For internal farm audits, comments shall follow “GLOBALG.A.P. general regulations – Rules for producer groups and multisite producers with QMS.”
</t>
  </si>
  <si>
    <t>7xlIZC2bfwh0I7BDK4eMO8</t>
  </si>
  <si>
    <t>FV-Smart 01.02</t>
  </si>
  <si>
    <t>4yzthwpPcwRcENQbbfkkNR</t>
  </si>
  <si>
    <t>Records for auditing purposes are up-to-date. Records are kept for a minimum period of two years, unless a longer period is required.</t>
  </si>
  <si>
    <t>1aTSs3MyWx4cMKWHHVhks3</t>
  </si>
  <si>
    <t>All records generated or kept by the producer for auditing purposes shall:
- Be stored securely, readily accessible and kept up to date
- Be retained for a minimum of two years, or longer if required by customers
- Be valid and backed-up, if used in electronic format
- Cover at least three months prior to the date of the initial certification body (CB) audit, or begin on the day of registration, whichever is longer
- Reference full details of each area and all activities covered by the registration
Where an individual record is missing, the respective principle addressing those records is not compliant. For example, if the date of application is missing on a single spray record, a non-conformance or non-compliance shall be issued against that principle.</t>
  </si>
  <si>
    <t>WWdX1Wkk01XzcMWRiIDbo</t>
  </si>
  <si>
    <t>FV-Smart 02.01</t>
  </si>
  <si>
    <t>1FM5VpOQt13eRbCUpAUyuD</t>
  </si>
  <si>
    <t>A continuous improvement plan is documented.</t>
  </si>
  <si>
    <t>3DOe60VwvHCofivpsEOcd3</t>
  </si>
  <si>
    <t>The producer shall evaluate the farming operation and identify improvements to be undertaken as assessed by the standard. These improvements shall be included in a longer-term plan covering up to three years.
The continuous improvement plan shall consist of relevant self-defined targets and describe how progress toward each target will be monitored. The plan may include:
- Description of improvement objective
- Current status, with date of initial target establishment
- Planned activity
- Target outcome with estimated date of achievement</t>
  </si>
  <si>
    <t>56qKvdkR8Qg3QZIquXSE61</t>
  </si>
  <si>
    <t>FV-Smart 10.01</t>
  </si>
  <si>
    <t>6rKq4mmlkyQjV4tsQtOu07</t>
  </si>
  <si>
    <t>A complaint procedure relating to both internal and external issues covered by the standard is available and implemented.</t>
  </si>
  <si>
    <t>2DgWgbVe8XXCRAZLauw9am</t>
  </si>
  <si>
    <t>A documented complaint procedure shall be available to facilitate the recording and follow-up of all received complaints relating to issues covered by the standard and to record actions taken with respect to such complaints.
If the producer is informed by a competent and/or local authority that they are under investigation and/or has received a sanction within the scope of the certification, the complaint procedure shall require the producer to notify the GLOBALG.A.P. Secretariat via the certification body (CB).
In case of complaints related to the standard (food safety, workers’ well-being, environmental protection, etc.) that can endanger the reputation and credibility of the GLOBALG.A.P. brand, the certificate holder shall inform the CB immediately.
In the case of producer groups, the producer group members do not need a complete complaint procedure, but only the parts that are relevant to them.
Workers shall be permitted to file complaints to their employer on topics covered under the standard, and such complaints shall be documented and addressed by the certificate holder.</t>
  </si>
  <si>
    <t>36VGW0OgI5dbYuNy8pN1X4</t>
  </si>
  <si>
    <t>2k5jjbiPRhGSA4MK02DgLb</t>
  </si>
  <si>
    <t>FV-Smart 10.02</t>
  </si>
  <si>
    <t>4FNjciZm5VAopAfvMemNHD</t>
  </si>
  <si>
    <t>Workers are informed of their rights related to the standard, and there is a grievance mechanism available and implemented through which workers can file complaints confidentially and without fear of retaliation.</t>
  </si>
  <si>
    <t>6OCdsE01Yckjb14eStag7f</t>
  </si>
  <si>
    <t>Workers shall be informed (in the predominant workforce language) of the general topics covered by the standard, of legal rights granted by prevailing regulations, and of their ability to file complaints to their employer.
The producer shall have a mechanism to resolve the claims and complaints suitable to the size of the farm, type of workers, and working conditions.
The mechanism shall be confidential and simple to use, and a description (i.e., where to file, how to file, time expected to solve the issue) shall be available to the workers all the time that they are present on the farm. (The description can consist of pictograms or signs in the predominant workforce language describing the mechanism.)
Records of the filed complaints shall be kept and checked.</t>
  </si>
  <si>
    <t>5LMwK3SiBMvgOtjut0DELI</t>
  </si>
  <si>
    <t>FV-Smart 01.01</t>
  </si>
  <si>
    <t>2jPbsdRFITM5EdNZ3q6QbJ</t>
  </si>
  <si>
    <t>A procedure is in place to manage and control documents and records.</t>
  </si>
  <si>
    <t>u1mNlYxWg1rk7ek6RX6lx</t>
  </si>
  <si>
    <t>Documents and records affecting implementation of the requirements shall be managed and controlled.
A system shall demonstrate:
- How documents and records are created, reviewed, approved, and updated
- How reviews are undertaken and changes or amendments are made
- How version updates take place
- How relevant documentation is made available to relevant staff
Documentation shall be:
- Identified with an issue number and/or date and appropriately paginated
- Sufficiently detailed
- Reviewed periodically to demonstrate ongoing compliance with the relevant requirements
- Assigned to relevant staff
- Revised to incorporate relevant modifications of the standard or normative documents within the period given by GLOBALG.A.P.
- Approved by authorized staff prior to distribution
- Effectively rescinded when obsolete</t>
  </si>
  <si>
    <t>32OiJEyxND30XigkQSU5nB</t>
  </si>
  <si>
    <t>FV-Smart 21.06</t>
  </si>
  <si>
    <t>6gmqamU34WBQf537wUGjY0</t>
  </si>
  <si>
    <t>Where the operation handles or stores allergens, the operation has a documented allergen management program.</t>
  </si>
  <si>
    <t>56y2pS0iosNrQjtngqUnqC</t>
  </si>
  <si>
    <t>The allergen management program shall list the allergens in use, stored, or handled by workers at the site specific to prevailing regulations. Where applicable, procedures shall address identification and segregation of allergens during storage, handling, loading, and shipping as based on a risk assessment conducted by the operation. All products intentionally or potentially containing allergenic materials shall be labeled according to the allergen labeling regulations in the country of production and the country of destination.</t>
  </si>
  <si>
    <t>PZK4Gn2DrhCyaDP5WzH4Z</t>
  </si>
  <si>
    <t>FV-Smart 19.01</t>
  </si>
  <si>
    <t>5KY6hi3SNEv3HVdZvmSusd</t>
  </si>
  <si>
    <t>The farm has a documented hygiene risk assessment.</t>
  </si>
  <si>
    <t>eTOcmrUcjr5MXNUCBMQNh</t>
  </si>
  <si>
    <t>A documented hygiene risk assessment covering production, harvesting, and handling, as applicable, shall cover:
- Physical, chemical, and microbiological contaminants, spillage of bodily fluids (vomiting, bleeding, etc.), and human transmissible diseases that are associated with the applicable products and processes
- Workers, personal effects, equipment, clothing, packaging material, transport, vehicles, and product storage (including short-term storage on the farm)
- The production environment, including design and layout for prevention of cross contamination and support of food safety</t>
  </si>
  <si>
    <t>1gpvHRL3jcuK0YTVBxeDJK</t>
  </si>
  <si>
    <t>3IWq02HKOxoHgkSdZiyaSE</t>
  </si>
  <si>
    <t>FV-Smart 19.04</t>
  </si>
  <si>
    <t>1hA4cT7jWi9wlsxVCH1kzb</t>
  </si>
  <si>
    <t>Smoking, eating, chewing, and drinking are confined to designated areas.</t>
  </si>
  <si>
    <t>01vw38LWVr5LiJx72w8gXp</t>
  </si>
  <si>
    <t>In order to prevent contamination of products, smoking, eating, chewing, and drinking shall be confined to designated areas and not be permitted in product handling or storage areas, unless indicated otherwise by the hygiene risk assessment. Drinking water is the exception.</t>
  </si>
  <si>
    <t>eHrBDPtfyKPEyydZkZ3ch</t>
  </si>
  <si>
    <t>FV-Smart 19.02</t>
  </si>
  <si>
    <t>4KCLpfkmg2Jhr6PCpGqBpu</t>
  </si>
  <si>
    <t>Documented hygiene procedures are in place to minimize food safety risks.</t>
  </si>
  <si>
    <t>1bjDAQAO0tSL87F1oYzG0Z</t>
  </si>
  <si>
    <t>Hygiene procedures shall be aligned with the risk assessment and include applicable harvest and postharvest activities. Pictograms or signs in the predominant workforce language shall describe the appropriate hygiene measures for workers, visitors, and subcontractors.
When protective equipment and clothing (smocks, aprons, sleeves, gloves, footwear, etc.) are required, they shall be provided by the employer and cleaned, maintained, and stored in a way that minimizes food safety risks.
Hands shall be washed whenever they may be a source of contamination, including prior to the start of work and after using the toilet.
The hygiene procedures shall address contamination of product with bodily fluids, reporting requirements for sick people (vomiting, jaundice, diarrhea, etc.), restricting ill persons’ contact with products, and a return-to-work policy. Skin cuts shall be covered and gloves used, as appropriate.
Visual evidence shall show that no violations of the hygiene procedures occur.</t>
  </si>
  <si>
    <t>4Nc9nru2SzM0uTXBXgIOFv</t>
  </si>
  <si>
    <t>FV-Smart 19.03</t>
  </si>
  <si>
    <t>1i4DsVfRz9VZgNHn7EiEPy</t>
  </si>
  <si>
    <t>All persons working on the farm have received hygiene training.</t>
  </si>
  <si>
    <t>3sC8JSEvwNadGTAhUT5JIf</t>
  </si>
  <si>
    <t>Basic training on hygiene shall:
- Be provided annually to all workers, including owners and managers that are working on the farm
- Be provided to all new workers
- Cover all necessary instructions
- Be given in a format, either written or verbal, that ensures understanding (may be in verbal and pictorial form without written explanatory content, where appropriate)
- Specifically include training on hygiene procedures for harvesting and product handling activities, where applicable</t>
  </si>
  <si>
    <t>w2x9vMeTyRbMwGNvRhl2X</t>
  </si>
  <si>
    <t>FV-Smart 19.05</t>
  </si>
  <si>
    <t>1ZyfgOmwxaRiR7S4R7fDx4</t>
  </si>
  <si>
    <t>Clean toilets are provided for workers, visitors, and subcontractors in the vicinity of their work.</t>
  </si>
  <si>
    <t>3V8S3Zp473TpC8t9KgGKxq</t>
  </si>
  <si>
    <t>Toilets provided for production and handling activities (including stationary or mobile toilets) shall be:
- Designed and located so as to minimize the potential risk for product contamination
- Constructed of material that is easy to clean and maintain (also applies to pit latrines)
- Allow for direct accessibility for servicing
- Located in reasonable proximity to the place of work, i.e., accessible on foot or by a readily available mode of transportation
If production and/or handling takes place in a facility, the doors of toilets shall not open directly onto the production and/or product handling area, unless the door is self-closing. Toilets shall be appropriately cleaned, maintained, and stocked. Facilities shall also be available to visitors, where applicable.</t>
  </si>
  <si>
    <t>1dAfqdz6vInn6LNy7Nw1x7</t>
  </si>
  <si>
    <t>FV-Smart 19.06</t>
  </si>
  <si>
    <t>7K3MRY44lnOFUL5cGdaJO4</t>
  </si>
  <si>
    <t>Handwashing facilities are available for all workers, visitors, and subcontractors who come into direct contact with products.</t>
  </si>
  <si>
    <t>2RP7Y435eAH6UnT2ZJ8wRP</t>
  </si>
  <si>
    <t>Handwashing facilities shall be accessible and maintained in a clean and sanitary condition to allow workers to clean their hands any time their hands may be a source of contamination.
The facilities shall be situated as near as possible to the toilets without posing a risk of cross contamination.
All handwashing facilities shall be equipped with nonperfumed hand soap and means of drying hands. Single use towels shall be used where possible. Towels shall not pose a cross contamination risk. Air towels and forced-air hand dryers are permitted.
The water used for handwashing shall be analyzed, and risks associated with water quality assessed. The water used shall meet the microbial standard for drinking water at all times. If handwashing water does not meet the microbial drinking water standard, a sanitizer (e.g., alcohol-based gel) shall be used after washing hands. The use of only hand sanitizer to clean hands before coming into contact with products is not permitted.</t>
  </si>
  <si>
    <t>660GdCXFhYcYKrEn1pOipI</t>
  </si>
  <si>
    <t>FV-Smart 32.07.01</t>
  </si>
  <si>
    <t>1GZwkXNfHhqTTJeL3DQWFf</t>
  </si>
  <si>
    <t>Information regarding maximum residue levels (MRLs) is available for the destination markets in which products will be traded.</t>
  </si>
  <si>
    <t>3IDBizxlBDJoLmCLZjs2oY</t>
  </si>
  <si>
    <t>The producer or the producer’s customer shall have a list of currently applicable MRLs for all markets in which products are intended to be traded (domestic and/or international). The MRLs shall be identified by either demonstrating communication with clients confirming the intended markets or by selecting the specific country or countries in which products are intended to be traded.</t>
  </si>
  <si>
    <t>78fF8J8n8uDPsOxFl12Alc</t>
  </si>
  <si>
    <t>pQXzulaRfGNtOnfNyOZNZ</t>
  </si>
  <si>
    <t>FV-Smart 19.07</t>
  </si>
  <si>
    <t>jB6TMTAcLsyjtQDv5smuU</t>
  </si>
  <si>
    <t>Animal activity that may result in product contamination is managed.</t>
  </si>
  <si>
    <t>i3lLFePtxbkCjVQo9AwkA</t>
  </si>
  <si>
    <t>Appropriate measures shall be taken to reduce possible product contamination by animals within the production area. Where there is evidence of animal activity that may result in product contamination, appropriate measures shall be taken. Eliminating wildlife or using destructive techniques to rid the production area of all animals are not considered appropriate measures.</t>
  </si>
  <si>
    <t>5549Iv0gWkgX4FDJVWFH8d</t>
  </si>
  <si>
    <t>FV-Smart 32.07.02</t>
  </si>
  <si>
    <t>7seSPwiK53xgDNaPcMXgAb</t>
  </si>
  <si>
    <t>A risk assessment for all registered products has been completed and the maximum residue level (MRL) requirements of the applicable market(s) are met.</t>
  </si>
  <si>
    <t>137Xf4v8Mpw036IMmXje36</t>
  </si>
  <si>
    <t>The risk assessment shall cover all registered crops and the potential risk of MRL exceedance based on plant protection product (PPP) usage.
Risk assessment may conclude that analyses are not required when all of the following conditions are met:
- No use of PPPs during the production season or during postharvest handling
- Evidence of residue testing by the customer (processor or other)
- A risk assessment validated by an independent third party (e.g., certification body (CB) auditor) or the customer
Where the risk assessment concludes an analysis is required, the number, type, location, and frequency of sampling shall be recorded.
Complying with MRL thresholds in the country of production is required, regardless of whether the product is exported to other countries. If MRLs of the market of intended export are stricter than those of the country of production, documentation exists that these MRLs have been addressed. Documentation shall support export decisions based upon PPP use and MRL analysis results to maintain compliance with country-of-destination regulations.
Where brokers are responsible for all shipments and the country-of-destination is outside of the producer’s control, compliance with the MRLs in the country of production shall be verified.
The producer may delegate the risk assessment and sampling to a third party managed PPP residue monitoring system (RMS) that is assessed by a GLOBALG.A.P. approved CB.</t>
  </si>
  <si>
    <t>1ILPT01JIkwsC8isQ4H8kK</t>
  </si>
  <si>
    <t>FV-Smart 32.07.03</t>
  </si>
  <si>
    <t>7fjEL7Oz8SgZ7Y25dwKOXo</t>
  </si>
  <si>
    <t>The correct maximum residue level (MRL) sampling and testing procedures are followed.</t>
  </si>
  <si>
    <t>5xUdcWFlaPPtkKg6Qac9dN</t>
  </si>
  <si>
    <t>Documented evidence shall be available demonstrating compliance with applicable sampling procedures.</t>
  </si>
  <si>
    <t>6NWBBBqg9MpWojgGW2ZIGH</t>
  </si>
  <si>
    <t>FV-Smart 32.07.05</t>
  </si>
  <si>
    <t>158ByoFlXlkyxmOt0mUZTl</t>
  </si>
  <si>
    <t>A documented action plan is available that describes the steps to be taken if a maximum residue level (MRL) is exceeded.</t>
  </si>
  <si>
    <t>3vU0IoOvm164HfRXlcuF2R</t>
  </si>
  <si>
    <t>A documented action plan shall be available that describes the steps and actions to be taken in the event that a plant protection product residue analysis indicates a MRL has been exceeded (MRL of both country of production and countries of destination, if different). The action plan shall include communication to customers and may be part of the recall and withdrawal procedure.</t>
  </si>
  <si>
    <t>48kQWqDtx15a6mj88diDn6</t>
  </si>
  <si>
    <t>FV-Smart 32.07.04</t>
  </si>
  <si>
    <t>XjwuRoAtGIL72wtmA9EUv</t>
  </si>
  <si>
    <t>A documented action plan is available that describes the steps to be taken if an unauthorized plant protection product (PPP) is detected in the maximum residue level (MRL) sampling.</t>
  </si>
  <si>
    <t>31pLZsiMwGuroBvJnU7qCb</t>
  </si>
  <si>
    <t>A documented action plan shall be available that describes the steps to be taken in the event that the MRL analysis detects the presence of a PPP that is not authorized for use on the product (not registered in the country of production, not labeled for use on the product, etc.).
The plan shall detail the steps taken to investigate the cause, to ensure all food safety risks are mitigated, and to arrange for disposal of the product, if needed.</t>
  </si>
  <si>
    <t>5NaljyW2kBqTkgVJBZz1Px</t>
  </si>
  <si>
    <t>FV-Smart 30.01.03</t>
  </si>
  <si>
    <t>7dCNAHVbPwKX3m1zE5cLtQ</t>
  </si>
  <si>
    <t>A water management plan is available.</t>
  </si>
  <si>
    <t>uusrZdKqtIRIcvl1eb9TZ</t>
  </si>
  <si>
    <t>A documented water management plan shall:
- Be reviewed at least annually, based on the reviewed risk assessments
- Assess the need for maintenance of irrigation and other water delivery equipment
- Identify worker training required to support maintenance and repairs
- Be either an individual or a regional plan if participation in a community irrigation system is documented
- Include reference to water analysis
- Include corrective actions taken related to water quality</t>
  </si>
  <si>
    <t>696jSQYmLVDJoD3UnofwTY</t>
  </si>
  <si>
    <t>4YYEAFlKQL7dZttPmpxB2F</t>
  </si>
  <si>
    <t>5hlR4vlVGYfqUJv7rvjk1w</t>
  </si>
  <si>
    <t>FV-Smart 30.01.01</t>
  </si>
  <si>
    <t>qxgyk8NvXzQ13Kj1KENy4</t>
  </si>
  <si>
    <t>There is a risk assessment to assess food safety risks for pre- and postharvest water used.</t>
  </si>
  <si>
    <t>xtkXOff4S4IYGY9lHgB4s</t>
  </si>
  <si>
    <t>There shall be a documented risk assessment for water used for indoor and outdoor production and postharvest activities. The assessment shall cover, at minimum:
- Identification of water sources by means of maps, photographs, drawings (hand drawings are acceptable), or other depictions to identify the location of water source(s), permanent fixtures, and the flow of the water system (including holding systems, reservoirs, or any water captured for reuse), the depiction shall be linked with site maps and an on-farm reference system
- Historical analysis results, where applicable
- The timing of water use (crop growth stage or postharvest)
- The risk of physical, chemical, and microbial contamination
- Methods to address risk associated with water delivery mechanisms, mitigating the risk of cross contamination
- The contact of water with the crop
- The characteristics of the crop and the growth stage or handling
- The quality of the water used for fertilizer, plant protection product, or postharvest applications
- Measures taken to mitigate contamination risk, where appropriate (e.g., preventing human and livestock intrusion with fencing)
- Acceptable thresholds for water quality
- Impact on food safety and fit-for-purpose
- A minimum requirement of one analysis per season or certification cycle for water used in postharvest activities that comes in contact with the product, the sample to be taken as near the point of application as possible (minimum of one analysis required even when using municipal water sources).
The risk assessment shall be reviewed annually and whenever risks change due to operational changes.</t>
  </si>
  <si>
    <t>3IpeWKFXrR9KzyZauOOo79</t>
  </si>
  <si>
    <t>FV-Smart 30.05.02</t>
  </si>
  <si>
    <t>7xESRDocoDQgntibGVYSYr</t>
  </si>
  <si>
    <t>Corrective actions are taken based on results from the risk assessment and results of the water analysis.</t>
  </si>
  <si>
    <t>6Elx5FG2f7VuqovzYczuu3</t>
  </si>
  <si>
    <t>There shall be available documentation of corrective actions as identified and required by the water risk assessment and current sector-specific standards or relevant regulations. Action shall be taken based upon the level of the risk.
Possible strategies to reduce the risk of product contamination arising from water use include, but are not limited to:
- Treating water before use
- Preventing water coming into contact with the harvestable portion of the crop
- Reducing the vulnerability of the water supply
- Allowing sufficient time between application and harvest to ensure decline in pathogen concentrations
Producers implementing these strategies shall verify that the risk of product contamination is addressed.</t>
  </si>
  <si>
    <t>253gbk0kdnSSFyQX6iFKWy</t>
  </si>
  <si>
    <t>5D8v1HRYfYjneVWAaulZqc</t>
  </si>
  <si>
    <t>FV-Smart 30.05.01</t>
  </si>
  <si>
    <t>5WqQhUGztSt9fSCF4ivakw</t>
  </si>
  <si>
    <t>Water is analyzed for food safety, in accordance with the risk assessment.</t>
  </si>
  <si>
    <t>7igt0PcIEa4vNmIoI6NEvV</t>
  </si>
  <si>
    <t>Water shall be analyzed at a frequency consistent with the risk assessment and current sector-specific standards or relevant regulations. Water analysis shall be part of the water management plan and completed at least once per year, or more frequently if required by the risk assessment (e.g., in controlled environment agriculture (CEA) production).
A minimum of one analysis per season or certification cycle shall be required on water that comes into contact with products during postharvest processing, with samples taken as near the point of application as possible. A minimum of one analysis shall be required even when using municipal water sources.
The water analysis shall reflect the nature and extent of the water system, the scope of production (type of product, applications, harvesting, handling, water sources, etc.). Where different water sources are used, they shall each be sampled.
Samples shall be taken from locations that are representative of the water source, usually as close to the point of application as possible.
Analysis shall be performed during the time of water use on products and during the period of highest risk.
There shall be a documented procedure for water analysis, including:
- Frequency of sampling
- Person responsible for sampling
- Method of sample collection
- Laboratory analyzing the samples
- Location sampled
Records of all analysis shall be maintained.</t>
  </si>
  <si>
    <t>Vz1ajAacaQYHIbtnQMtd1</t>
  </si>
  <si>
    <t>FV-Smart 30.06.01</t>
  </si>
  <si>
    <t>379j8FnSaVTshzJmjUJXZl</t>
  </si>
  <si>
    <t>Tools are routinely used to calculate and optimize crop irrigation.</t>
  </si>
  <si>
    <t>kEfRTrUItuzVdC8l0fNIR</t>
  </si>
  <si>
    <t>The producer shall be able to demonstrate that crop irrigation requirements are calculated based on data (local agricultural institute data, farm rain gauges, drainage trays for substrate growing, evaporation meters, water tension meters for the percentage of soil moisture content, etc.). 
Where on-farm tools are in place, these shall be maintained to ensure that they are effective and in a good state of repair.
“N/A” only for rain-fed crops.</t>
  </si>
  <si>
    <t>6aZY7458MgGAXucrp2rDfj</t>
  </si>
  <si>
    <t>2EggdOFkS3XVEMXah0S2uO</t>
  </si>
  <si>
    <t>FV-Smart 30.04.02</t>
  </si>
  <si>
    <t>3vm4XxQCITAue3oouT1WMS</t>
  </si>
  <si>
    <t>Storage of water does not pose any food safety risks.</t>
  </si>
  <si>
    <t>7DzuydPdVdkr54s2v2X0zQ</t>
  </si>
  <si>
    <t>If tanks, cisterns, or other containers are used to store water, risks to stored water or products shall be identified. If water storage containers are open to the air, the possibility of contamination shall be addressed. The container shall not be a source of contamination for the water, and the quality of the water held within it shall be appropriate for the intended use.</t>
  </si>
  <si>
    <t>7GSUGbBCg0zqqdO3nIYknt</t>
  </si>
  <si>
    <t>5wC3xeZKuUwgc5lZsqmKYZ</t>
  </si>
  <si>
    <t>FV-Smart 30.01.02</t>
  </si>
  <si>
    <t>31ox0uYhiouy4oXsgUj3EI</t>
  </si>
  <si>
    <t>A risk assessment has been undertaken to evaluate environmental issues for water management on the farm (pre- and postharvest).</t>
  </si>
  <si>
    <t>26TF6rCMffOJYCEhuTocXR</t>
  </si>
  <si>
    <t>There shall be a documented risk assessment for water used for indoor and outdoor production and postharvest activities. At minimum, the assessment shall identify environmental impacts on and of:
- Water sources 
- Distribution systems
- Irrigation methods
- Significant water uses for other activities on the farm
- Impact of own farming activities on off-farm environments
The risk assessment shall be reviewed annually or whenever changes to risks occur.</t>
  </si>
  <si>
    <t>pWdwGloUfLIR1hDp5g6PY</t>
  </si>
  <si>
    <t>FV-Smart 30.05.04</t>
  </si>
  <si>
    <t>5iCSiRpigC3p5XlFXEKtfk</t>
  </si>
  <si>
    <t>Water that comes into contact with products during harvest and postharvest meets the microbial standard for drinking water.</t>
  </si>
  <si>
    <t>7LfXHI3r8icjTIA0RFiYU</t>
  </si>
  <si>
    <t>Water (including ice) used during harvest and postharvest activities (cooling, transport, washing, etc.) shall meet the microbial standards for drinking water and shall be handled so as to prevent product contamination.
The only exception are flood-harvested cranberry fields, where analysis shall confirm that the water is not a source of microbial contamination for the product.</t>
  </si>
  <si>
    <t>3lqlhYSO6RKvC1u3zWiwYv</t>
  </si>
  <si>
    <t>FV-Smart 30.05.03</t>
  </si>
  <si>
    <t>6o7UlzNxkDUtPzLqRRJSbM</t>
  </si>
  <si>
    <t>The use of treated sewage water does not pose a food safety risk.</t>
  </si>
  <si>
    <t>m4ZoxqgjizFlos755oNVY</t>
  </si>
  <si>
    <t>1JC40FtNqVbp8WoxTFygde</t>
  </si>
  <si>
    <t>FV-Smart 30.05.06</t>
  </si>
  <si>
    <t>V6DQSG0vNZC9zhUldHRRm</t>
  </si>
  <si>
    <t>Treated water used during harvest or postharvest is monitored appropriately.</t>
  </si>
  <si>
    <t>6FbOIZoJBh9ybNzdV6seU4</t>
  </si>
  <si>
    <t>Treated water (antimicrobial water additives, ozone, etc.) used during harvest and postharvest activities (e.g., cooling) shall adhere to a documented monitoring system for the treatment process and routine verification of acceptable parameters. Monitoring shall be executed at a frequency established according to a risk assessment. The values measured during monitoring shall be compared to the established allowable parameters. Corrective actions shall be taken for analysis results outside of the allowable thresholds.</t>
  </si>
  <si>
    <t>16Av8HVNPoCgoz7JtjH8Sx</t>
  </si>
  <si>
    <t>FV-Smart 30.05.05</t>
  </si>
  <si>
    <t>6JdhXvhxlsekyA6Do1Hz1F</t>
  </si>
  <si>
    <t>Recirculated water used during production, harvest, and postharvest is changed or replenished at an appropriate frequency.</t>
  </si>
  <si>
    <t>4RMNo3lMTQsd80RDmR6B1L</t>
  </si>
  <si>
    <t>If water used during production, harvest, and postharvest activities is recirculated, an appropriate frequency for changing the water shall have been established based on applicable parameters (pH, efficacy of antimicrobial water additives, turbidity, visual evaluation, etc.).
“N/A” if recirculated water is not used.</t>
  </si>
  <si>
    <t>7hOTPldse8gJRQ2v6uOO9x</t>
  </si>
  <si>
    <t>FV-Smart 33.06.01</t>
  </si>
  <si>
    <t>74eqP00a18kcAP9vY1Gjwf</t>
  </si>
  <si>
    <t>A risk-based microbial environmental monitoring program is in place for product handling areas.</t>
  </si>
  <si>
    <t>1sgF6zdPLKojAVWXZ5g1mB</t>
  </si>
  <si>
    <t>Where postharvest activities are included in an operation, there shall be a risk-based microbial environmental monitoring program in place for the product handling areas. The program shall allow for assessment of effectiveness of cleaning procedures and identify sources of potential contamination ( in water, on surfaces, etc.). The risk assessment shall determine the areas of possible contamination (e.g., high traffic or difficult-to-clean locations).
Controlled environment agriculture (CEA) with environmental monitoring programs shall show documentation for applicable production activities and not be limited to product handling.</t>
  </si>
  <si>
    <t>6SSbkfthK0LYaxbv5b14GB</t>
  </si>
  <si>
    <t>1vk62VlZg3Zq6bcgLfSxGJ</t>
  </si>
  <si>
    <t>lexOcDEw5oGsJLmfei3Xg</t>
  </si>
  <si>
    <t>FV-Smart 33.04.01</t>
  </si>
  <si>
    <t>2KjDdMXpsNwRyljUsmaAEH</t>
  </si>
  <si>
    <t>A pest management plan is in place and implemented.</t>
  </si>
  <si>
    <t>B98GYguSgyevesBZ4KQZ3</t>
  </si>
  <si>
    <t>A pest management plan for monitoring and control of pests in the packing and storage areas shall be in place.
There shall be visual evidence that the pest monitoring and correcting processes are effective.</t>
  </si>
  <si>
    <t>1OZTzJWvKeCm4lQLj2de5o</t>
  </si>
  <si>
    <t>4KiAS3Bj2bWvWudrKfQeV5</t>
  </si>
  <si>
    <t>FV-Smart 33.05.01</t>
  </si>
  <si>
    <t>53XFoKAPf6LCkQ9DPX66v6</t>
  </si>
  <si>
    <t>Final product labeling is appropriate.</t>
  </si>
  <si>
    <t>5lKgli7BOk5ruTNgzGgxOO</t>
  </si>
  <si>
    <t>Where final product packing is included in the scope of certification, product labeling shall be done according to applicable requirements in the country of intended sale and any customer specifications.
Packaging may be provided by the customer, indicating compliance with customer specifications.</t>
  </si>
  <si>
    <t>6v0SS1OCIEL11DaUsdV8qY</t>
  </si>
  <si>
    <t>5R8KVBcIttnu0XWYX32GfI</t>
  </si>
  <si>
    <t>FV-Smart 33.03.01</t>
  </si>
  <si>
    <t>4mzBZ5lZnQkyoWFs8krabw</t>
  </si>
  <si>
    <t>Controlled storage conditions are maintained.</t>
  </si>
  <si>
    <t>2TCR1TFBF0dQvqA3IB05MJ</t>
  </si>
  <si>
    <t>Temperature-, humidity- (where relevant), and atmosphere-controlled storage areas shall be monitored and maintained. Records of monitoring shall be kept.</t>
  </si>
  <si>
    <t>5RnRCz8ee4Zl9QUgeRKTHd</t>
  </si>
  <si>
    <t>1nmjX0eVRR8MGmNwWa2JRg</t>
  </si>
  <si>
    <t>FV-Smart 33.02.02</t>
  </si>
  <si>
    <t>3w4nd59PrvdbBYIut3dXUf</t>
  </si>
  <si>
    <t>A system is in place for handling foreign material contamination.</t>
  </si>
  <si>
    <t>6Bh8OPEuWkIf222rvoZVnC</t>
  </si>
  <si>
    <t>A system for handling foreign material contamination, including glass and hard plastic breakages (in greenhouses, product handling, preparation and storage areas, etc.) shall be in place.</t>
  </si>
  <si>
    <t>7h4leQtnNFBbHHWbgN8lXM</t>
  </si>
  <si>
    <t>6M6KyF8fu3NUioXvrS7CXU</t>
  </si>
  <si>
    <t>FV-Smart 33.04.02</t>
  </si>
  <si>
    <t>6eCCw2F6MukvEGrRMih6L9</t>
  </si>
  <si>
    <t>Records are kept of pest control inspections and corrective actions taken.</t>
  </si>
  <si>
    <t>7CGLG5MMs7igIDIR1hSwkH</t>
  </si>
  <si>
    <t>Monitoring shall take place and records of pest control inspections and follow-up action plan(s) shall be kept.</t>
  </si>
  <si>
    <t>17A0TWTezVDi28Glayo9lo</t>
  </si>
  <si>
    <t>FV-Smart 33.02.01</t>
  </si>
  <si>
    <t>3GYD5AfACoMcapCqIJaEbW</t>
  </si>
  <si>
    <t>Systems are in place to ensure that foreign materials do not contaminate products.</t>
  </si>
  <si>
    <t>6SpnTZNadoabwbpdAWXjAb</t>
  </si>
  <si>
    <t>Systems shall be in place to ensure that foreign materials, including insects, stones, debris, glass, and hard plastic, do not contaminate products.
Glass, hard plastic, and similar materials (light bulbs, fixtures, etc.) suspended above products or used for product handling shall be of a safety design or protected/shielded.</t>
  </si>
  <si>
    <t>5mPXfcMYhxhtowbRri3IQe</t>
  </si>
  <si>
    <t>FV-Smart 33.01.04</t>
  </si>
  <si>
    <t>4TaEOi13PA5NzzHObNPjhP</t>
  </si>
  <si>
    <t>Cleaning equipment, agents, lubricants, etc. are stored and used to prevent chemical contamination of products and are approved for application in the food industry.</t>
  </si>
  <si>
    <t>55ZFSiFdF6GvPJZKhfFjDj</t>
  </si>
  <si>
    <t>To avoid chemical contamination of products, cleaning equipment, agents, lubricants, etc. shall be kept in a designated secure area, away from products.
Documented evidence (specific label mention or technical data sheet) shall exist authorizing use for the food industry of all cleaning agents, lubricants, etc. that may come into contact with products.</t>
  </si>
  <si>
    <t>Cewd3FqcwBMtVtTDK4h9s</t>
  </si>
  <si>
    <t>2O2RBDm2SCvPwdrmT1rH0G</t>
  </si>
  <si>
    <t>FV-Smart 33.01.03</t>
  </si>
  <si>
    <t>6K2AKsZdfsOdekTRF5nsQD</t>
  </si>
  <si>
    <t>Packaging materials are appropriate for their intended use and stored under conditions that protect the materials from contamination.</t>
  </si>
  <si>
    <t>1uRinBSosYFCTWv4uBg2j3</t>
  </si>
  <si>
    <t>Packaging materials (including reusable crates) shall be appropriate for their intended use and stored under conditions that protect the materials from contamination and deterioration. Packaging materials may be stored outside, providing risks of contamination have been addressed (e.g., packaging materials sealed in plastic covers).</t>
  </si>
  <si>
    <t>2dICe16UyjeiIXsewSiZ0F</t>
  </si>
  <si>
    <t>FV-Smart 13.03</t>
  </si>
  <si>
    <t>68fmjo3gU1AMf7WJNKw3bp</t>
  </si>
  <si>
    <t>Vehicles and equipment used for loading, transport, or storage of harvested products are cleaned, maintained, and appropriate for use.</t>
  </si>
  <si>
    <t>3FLPJqlR4cNgfxnVAHRjdK</t>
  </si>
  <si>
    <t>Vehicles and equipment used for loading, transport, or storage of harvested products shall be cleaned and maintained and stored to prevent product contamination (animal manure, fuel spills, etc.).
Vehicles and equipment shall be suitable for the intended purpose.</t>
  </si>
  <si>
    <t>6IrNZKz3qOVDHkDwPYiiRP</t>
  </si>
  <si>
    <t>FV-Smart 19.08</t>
  </si>
  <si>
    <t>63U2FqCsGPStS3cqPeuBYl</t>
  </si>
  <si>
    <t>Containers used for production and harvesting are cleaned, maintained, and appropriate for use.</t>
  </si>
  <si>
    <t>7rFZNq9H38MK1n4ZrkP07l</t>
  </si>
  <si>
    <t>Production and harvesting containers shall be made of materials that do not pose a risk to food safety and be constructed to facilitate cleaning and maintenance.
Reusable containers shall be clean before use. A documented cleaning schedule that includes frequency and is in accordance with the hygiene risk assessment shall be in place. Disinfection shall be incorporated into the cleaning procedure when required in the hygiene risk assessment.
Harvest containers shall be used exclusively for product (not used to store chemicals, lubricants, oil, trash, tools, etc.).</t>
  </si>
  <si>
    <t>5fykOKaat54TiKeJ3Hsdxi</t>
  </si>
  <si>
    <t>FV-Smart 33.01.02</t>
  </si>
  <si>
    <t>5ujhCbOnghq8O4QcehPUHh</t>
  </si>
  <si>
    <t>All locations for collection, storage, and distribution of packed products are cleaned and maintained.</t>
  </si>
  <si>
    <t>ghDuWGa0oXyr2UTiznr9m</t>
  </si>
  <si>
    <t>1YLM3OSLxNjfbzK08dMBHL</t>
  </si>
  <si>
    <t>FV-Smart 30.01.04</t>
  </si>
  <si>
    <t>6feqDUA00CIR112ELALNyl</t>
  </si>
  <si>
    <t>Actions are taken to complement on-farm water management with off-farm activities (while recognizing that the legal scope of the producer is on the farm).</t>
  </si>
  <si>
    <t>5T2dEkEZu7w23ks8utOsHA</t>
  </si>
  <si>
    <t>Available evidence should indicate awareness of the producer on (or participation in) projects, joint action, or collaboration on water management with stakeholders in the neighboring catchment area, watershed, landscape, or beyond, for example with other producers, sector- or crop-specific initiatives, nongovernmental organizations, etc.</t>
  </si>
  <si>
    <t>2OCiodFuK1rlixpWaP9dz</t>
  </si>
  <si>
    <t>FV-Smart 33.01.01</t>
  </si>
  <si>
    <t>d9rCS3tguaEvdlnIdpz5T</t>
  </si>
  <si>
    <t>Harvested and packed products are stored to minimize food safety risks.</t>
  </si>
  <si>
    <t>1IcWxLUB26GNPphYlZYNnW</t>
  </si>
  <si>
    <t>All harvested products (packed products, bulk) are stored appropriately and protected from contamination in accordance with the hygiene risk assessment.</t>
  </si>
  <si>
    <t>64eXp9wXIN3niDO0YpCyrg</t>
  </si>
  <si>
    <t>FV-Smart 30.04.01</t>
  </si>
  <si>
    <t>2raD0wMGmr2mrvAoJwm9ao</t>
  </si>
  <si>
    <t>Water storage facilities are present and well maintained to take advantage of periods of maximum water availability.</t>
  </si>
  <si>
    <t>5JQP5gZkgc1JTMPALlzLl0</t>
  </si>
  <si>
    <t>Where the farm is located in areas of seasonal water availability, there should be water storage facilities for water use during periods when water availability is low. These should be in a good state of repair and appropriately fenced/secured to prevent accidents.</t>
  </si>
  <si>
    <t>6SYtstXjTWIrwPyIObicZn</t>
  </si>
  <si>
    <t>FV-Smart 30.02.02</t>
  </si>
  <si>
    <t>1uRKJDxlLQmjDmhNoVTLob</t>
  </si>
  <si>
    <t>Restrictions indicated in water permits/licenses are complied with.</t>
  </si>
  <si>
    <t>5ZtEwvCz2CqqKhZu43BToz</t>
  </si>
  <si>
    <t>It is not unusual for specific conditions to be set in the permits/licenses, such as hourly, daily, weekly, monthly, or yearly extraction volumes or usage rates.
Equipment used for monitoring extraction volumes shall be in the correct location to provide accurate readings.
Records shall be maintained and available to demonstrate that these conditions are being met.</t>
  </si>
  <si>
    <t>5U9xxekFJ28sU2NwdkP9u8</t>
  </si>
  <si>
    <t>1xeZMLPffFYhhlsn4JkGqu</t>
  </si>
  <si>
    <t>FV-Smart 30.02.01</t>
  </si>
  <si>
    <t>otjpwee7gFLMM5JcF5PML</t>
  </si>
  <si>
    <t>Water use at farm level has valid permits/licenses where legally required.</t>
  </si>
  <si>
    <t>1W0gsx2AdY7viOtP4wJ9dH</t>
  </si>
  <si>
    <t>Valid permits/licenses issued by the competent authority shall be available for all of the following:
- Farm water extraction
- Water storage infrastructure
- On-farm water usage including but not limited to irrigation, product washing, and flotation processes
- Water discharge into river courses or other environmentally sensitive areas, where legally required
These permits/licenses shall be available for the certification body (CB) audit and have valid dates.
If these are not available where required, there shall be evidence that the producer has actively applied for the permit(s), the approval is in process, and there is no clear evidence of an official prohibition for using the relevant water source(s).</t>
  </si>
  <si>
    <t>2RYvdWN3inmvhM1mv6cHgv</t>
  </si>
  <si>
    <t>FV-Smart 30.06.02</t>
  </si>
  <si>
    <t>JviXTsYIcUfNNHPBNIsYN</t>
  </si>
  <si>
    <t>Measures are taken to understand the amount of water used and actions identified for how to increase water use efficiency.</t>
  </si>
  <si>
    <t>4NhhAV43nit5rWKQG7csgf</t>
  </si>
  <si>
    <t>Records of the use of crop irrigation/fertigation water shall be kept, offering estimates of the amount of water needed to support their production. Where possible, ways to increase water efficiency shall be identified.
In Option 2 producer groups, evidence at quality management system (QMS) level is acceptable.</t>
  </si>
  <si>
    <t>1DPqtWcxyCUhCTPFlOWGyO</t>
  </si>
  <si>
    <t>FV-Smart 30.06.03</t>
  </si>
  <si>
    <t>61BkvwmRRlRROsOO6FMpB8</t>
  </si>
  <si>
    <t>Management of water is supported with metrics.</t>
  </si>
  <si>
    <t>4lxyAWPYZNtgSqT8CXfQjr</t>
  </si>
  <si>
    <t>Acceptable metrics allow calculating the following:
At minimum the total monthly amount of water used on the farm in agricultural production (in m3/site/month). The amount of water abstracted from specific sources should also be listed.
Additional metrics may include, for example:
- The monthly amount of water used in irrigation/ha.
Indicators should refer to water sources (excluding rainwater), units of time (e.g., growing cycle), and the amounts of water used per kg of product and ha of production.
In Option 2 producer groups, evidence at quality management system (QMS) level is acceptable. Results (data) on metrics at producer group and farm level should be available to indicate compliance.</t>
  </si>
  <si>
    <t>3BWEx8djPc7He2DPNi2KMr</t>
  </si>
  <si>
    <t>FV-Smart 30.03.01</t>
  </si>
  <si>
    <t>2wacWFwRd5rmnFsKwSBRNZ</t>
  </si>
  <si>
    <t>Where feasible, measures have been implemented to collect water and, where appropriate, to recycle.</t>
  </si>
  <si>
    <t>5DLcMuu02yEZKOX3tY5xns</t>
  </si>
  <si>
    <t>Water collection and/or recycling shall be implemented where economically and practically feasible (from building roofs, greenhouses, etc.).
Water collection or recycling does not refer only to rainwater. Collection from watercourses is not encouraged.</t>
  </si>
  <si>
    <t>uzn8UMxTkF1w7M3FTD0sW</t>
  </si>
  <si>
    <t>All Sections</t>
  </si>
  <si>
    <t>Unique Sections</t>
  </si>
  <si>
    <t>Unique Subsections</t>
  </si>
  <si>
    <t>Section:Subsection</t>
  </si>
  <si>
    <t>Section GUID</t>
  </si>
  <si>
    <t>Subsection GUID</t>
  </si>
  <si>
    <t>Title</t>
  </si>
  <si>
    <t>S Order</t>
  </si>
  <si>
    <t>SS Order</t>
  </si>
  <si>
    <t>Schon da?</t>
  </si>
  <si>
    <t>FV 04 OUTSOURCED ACTIVITIES (SUBCONTRACTORS)</t>
  </si>
  <si>
    <t>-</t>
  </si>
  <si>
    <t>5mUWYvmAcBFoyUbNbMwBFm1DSOMfBwEJ7NMTIzs3yO1i</t>
  </si>
  <si>
    <t>Gje6Vs9erIFxkUciUvJH4</t>
  </si>
  <si>
    <t>6mrYpZ2GcLZ7AP1RVVry5G78fF8J8n8uDPsOxFl12Alc</t>
  </si>
  <si>
    <t>2TfKDuTMsKF5HLrx4ZV67W</t>
  </si>
  <si>
    <t>55PwbCfLEsH487m0LGfq8G</t>
  </si>
  <si>
    <t>HOP 22.03 Natural ecosystems and habitats are not converted into agricultural areas</t>
  </si>
  <si>
    <t>6Rm0QwTMNW6kK0eTQrJkhZ78fF8J8n8uDPsOxFl12Alc</t>
  </si>
  <si>
    <t>6FdWPU4oDWbSzvdyOZoYoB</t>
  </si>
  <si>
    <t>5nPf6FvRIaYhUohxiK6Z4C1DSOMfBwEJ7NMTIzs3yO1i</t>
  </si>
  <si>
    <t>3mN9LJ6V8o5Ft5nePpLgvo</t>
  </si>
  <si>
    <t>FV 22.03 Natural ecosystems and habitats are not converted into agricultural areas</t>
  </si>
  <si>
    <t>7rjim934yL9ogfLKGg1C6w7mjSidGuWy0Ls8TvSUsTPI</t>
  </si>
  <si>
    <t>5UQeS9ZpTZ73bWl747qvBc</t>
  </si>
  <si>
    <t>19FqK7ekLK0m3iLHchTn8h7mjSidGuWy0Ls8TvSUsTPI</t>
  </si>
  <si>
    <t>4Trg9Ks2xdqdCKsYEmUg8D</t>
  </si>
  <si>
    <t>6GGR163KNx1sTit3j0ivMP</t>
  </si>
  <si>
    <t xml:space="preserve">FO 04.01 Soil conservation
</t>
  </si>
  <si>
    <t>Good soil husbandry ensures the long-term fertility of the soil, aids yield, and contributes to profitability. Not applicable in the case of crops that are not grown directly in soil (e.g., hydroponic or potted plants).</t>
  </si>
  <si>
    <t>1bKgax0qDr1kdS45vRoOYL5TvyR0UgB0EOmnMkFaZftX</t>
  </si>
  <si>
    <t>58YIZdoFmkYixB4J9NtgtD</t>
  </si>
  <si>
    <t>5ZjwAiDPYbGvURtwoHF4gM</t>
  </si>
  <si>
    <t xml:space="preserve">FO 10 BIODIVERSITY 
</t>
  </si>
  <si>
    <t>Enhance biodiversity and benefit from its ecological services. Farming and the environment are inseparably linked. Managing wildlife and landscape is of great importance. The abundance and diversity of flora and fauna benefits the enhancement of species and the structural diversity of land and landscape features</t>
  </si>
  <si>
    <t>4wZVGrd3Y6MNXGOUDdx8aE5TvyR0UgB0EOmnMkFaZftX</t>
  </si>
  <si>
    <t>1yWMo0Q80qUQDJqsf2LkXE</t>
  </si>
  <si>
    <t>5TLexd3GI3AjZkCglPj3h5</t>
  </si>
  <si>
    <t xml:space="preserve">FV 33.07 Air and compressed gases </t>
  </si>
  <si>
    <t>3jlC57moeRajaaQIIaDd205TvyR0UgB0EOmnMkFaZftX</t>
  </si>
  <si>
    <t>4qbSjlziUqnQJwKT4sdkb1</t>
  </si>
  <si>
    <t>FV 33.06 Environmental monitoring program</t>
  </si>
  <si>
    <t>1Lf9FHKch0eiLXJIpNhkap5TvyR0UgB0EOmnMkFaZftX</t>
  </si>
  <si>
    <t>7Im0gZuPu0LHTMAIaQXrVq</t>
  </si>
  <si>
    <t>ppb9y4rPwbUUBCj5QAkxS</t>
  </si>
  <si>
    <t xml:space="preserve">QMS 01.01.02  Legality - Production sites of multisite producers with QMS  </t>
  </si>
  <si>
    <t>2bWjTJm7YGHjn0xzK8lmrx5TvyR0UgB0EOmnMkFaZftX</t>
  </si>
  <si>
    <t>2rxdA3gpl0PXbrvpZ0BtCg</t>
  </si>
  <si>
    <t>67jQXmb714JA7JO68yT9WJ</t>
  </si>
  <si>
    <t xml:space="preserve">QMS 01.02  Internal register </t>
  </si>
  <si>
    <t>6Wkw4wWRDCURPfRLe7FPfh5TvyR0UgB0EOmnMkFaZftX</t>
  </si>
  <si>
    <t>6RbDnySZpbgffC9ju2q32c</t>
  </si>
  <si>
    <t>6vMdfJ8gSRxB94Qur9PIUJ</t>
  </si>
  <si>
    <t>QMS 01.02.01 Internal register - Multisite producers with QMS</t>
  </si>
  <si>
    <t>3hFRwOPd6tyF3XqgDpiUsI5TvyR0UgB0EOmnMkFaZftX</t>
  </si>
  <si>
    <t>1eFqhUYZUruUIaNxgz39cm</t>
  </si>
  <si>
    <t>65YhqSh0effwCLgSU5PKWi</t>
  </si>
  <si>
    <t>QMS 01.02.02 Internal register - Producer Groups</t>
  </si>
  <si>
    <t>2kuhirjgnGOVNDcaDpOkYM5TvyR0UgB0EOmnMkFaZftX</t>
  </si>
  <si>
    <t>DJzqg2fWJNX8DV2KctvYg</t>
  </si>
  <si>
    <t>6gNXFot9bj2qIYf6UMlESC</t>
  </si>
  <si>
    <t>QMS 02.01 Structure</t>
  </si>
  <si>
    <t>6jdV20fj5kQdZCYqV2HAZj5TvyR0UgB0EOmnMkFaZftX</t>
  </si>
  <si>
    <t>70ruHYc2MpTvg0jD7QMezL</t>
  </si>
  <si>
    <t>1BZRMD4dae6RuHe1e220IE</t>
  </si>
  <si>
    <t>QMS 02.02 Competency and training of staff</t>
  </si>
  <si>
    <t>1JbTSVCXvD1rsi9FQI4BLX5TvyR0UgB0EOmnMkFaZftX</t>
  </si>
  <si>
    <t>7szhAVwZa7A9bpfSi2pieJ</t>
  </si>
  <si>
    <t>4cLbnSmkp5Cb5himLWnflc</t>
  </si>
  <si>
    <t>QMS 03.01 Document control requirements</t>
  </si>
  <si>
    <t>VDK37xlSNcEUrQRExLE3o5TvyR0UgB0EOmnMkFaZftX</t>
  </si>
  <si>
    <t>1QZN9MgOjsyqVA68ggNrjJ</t>
  </si>
  <si>
    <t>6cqHYchodcu4mfags7nEfI</t>
  </si>
  <si>
    <t>QMS 03.02 Records</t>
  </si>
  <si>
    <t>5jzyQhmb27D4nmyslaqw295TvyR0UgB0EOmnMkFaZftX</t>
  </si>
  <si>
    <t>5MIp8lIIRxiecaRlBx45ZA</t>
  </si>
  <si>
    <t>3DacSTY4JYjnci5zdyhJco</t>
  </si>
  <si>
    <t>QMS 05.01 Internal QMS audits</t>
  </si>
  <si>
    <t>1EgtVf0gt9faAZ208UKbhp5TvyR0UgB0EOmnMkFaZftX</t>
  </si>
  <si>
    <t>6xn2hlRu4XuFNY4EvmmhGh</t>
  </si>
  <si>
    <t>5H57GE3E0oeJiTQUwzLR4e</t>
  </si>
  <si>
    <t>QMS 05.02 Internal audits of members/sites</t>
  </si>
  <si>
    <t>17ftYiGJQGfvC82XpjU1HE5TvyR0UgB0EOmnMkFaZftX</t>
  </si>
  <si>
    <t>4FpGNTsK7qObG6w0IK8lJ9</t>
  </si>
  <si>
    <t>TNECOkMrplT0VST5e7LlI</t>
  </si>
  <si>
    <t>QMS 05.03 Non-compliances, corrective actions, and sanctions</t>
  </si>
  <si>
    <t>79NJXc4l9NQEbbeDhi7yAn5TvyR0UgB0EOmnMkFaZftX</t>
  </si>
  <si>
    <t>4CAFQJ1DissSwVgUR6FAo2</t>
  </si>
  <si>
    <t>2rWrYhbbVlHZkKXd3fJaOG</t>
  </si>
  <si>
    <t>QMS 11.1 Key Tasks - QMS manager</t>
  </si>
  <si>
    <t>AqZg0D6YeGl82j7kk861G5TvyR0UgB0EOmnMkFaZftX</t>
  </si>
  <si>
    <t>7rp7x9ZgHaqceXxu6OWWq7</t>
  </si>
  <si>
    <t>4LkoX8uL7IKysZNtMA9ACA</t>
  </si>
  <si>
    <t>QMS 11.2 Key Tasks - Internal QMS auditors</t>
  </si>
  <si>
    <t>2mT42AzGqaTB4SqjuCAb8l5TvyR0UgB0EOmnMkFaZftX</t>
  </si>
  <si>
    <t>6w3UMFW0oHAYouIfAQsxPp</t>
  </si>
  <si>
    <t>68QqPVS7uQ4h17EehtW3dB</t>
  </si>
  <si>
    <t>QMS 11.3 Key Tasks -Internal farm auditors</t>
  </si>
  <si>
    <t>1STSYkQfJC6sJCHTl0LQ4B4xvzsgnTOtRkF4CQ8kI09i</t>
  </si>
  <si>
    <t>5KxdaTmagupnt1FFiWUWr</t>
  </si>
  <si>
    <t>1VqzFhqArY3cojASXB90xU</t>
  </si>
  <si>
    <t>QMS 12.1 Formal qualifications for internal QMS auditors</t>
  </si>
  <si>
    <t>1STSYkQfJC6sJCHTl0LQ4B5Nuj2EiEyMVydcblHaISFD</t>
  </si>
  <si>
    <t>73Lv9AVw6FCUaveBbhr4JK</t>
  </si>
  <si>
    <t>5YUhVcJlBJEi7I8LspLadi</t>
  </si>
  <si>
    <t xml:space="preserve">QMS 12.2 Formal qualifications for internal  farm auditors </t>
  </si>
  <si>
    <t>1STSYkQfJC6sJCHTl0LQ4B1E1VhZbj9C7JN1P2MNO7PP</t>
  </si>
  <si>
    <t>6HcHJDddlXRBRfZX9ZokDO</t>
  </si>
  <si>
    <t>6tORAFbgXTHTA03U5KBq2e</t>
  </si>
  <si>
    <t>QMS 12.3.1 Technical skills and qualifications - QMS manager</t>
  </si>
  <si>
    <t>1STSYkQfJC6sJCHTl0LQ4B6iax11SKEZhY8rQyeOo4x9</t>
  </si>
  <si>
    <t>1inVLFVuXUfx9WSBlTkRpE</t>
  </si>
  <si>
    <t>4hGEPqL5l7s3DOLYKtvmbC</t>
  </si>
  <si>
    <t>QMS 12.3.2 Technical skills and qualifications - Internal QMS auditor</t>
  </si>
  <si>
    <t>3yiKvwYoXBHDoxipYV9gbp5TvyR0UgB0EOmnMkFaZftX</t>
  </si>
  <si>
    <t>6IxE566h7r5Jvb3W7WDuj3</t>
  </si>
  <si>
    <t>5aNPbKKRWAA60MBjo0xV4c</t>
  </si>
  <si>
    <t>QMS 12.4  Communication skills</t>
  </si>
  <si>
    <t>3ov8Ci8FQzD3sYIYu2RpnL3yzXvEhnmn5Jt2gzgNRyxG</t>
  </si>
  <si>
    <t>2ImsoVLGQdeZF6agzMqJ8A</t>
  </si>
  <si>
    <t>1wFLkLpapYX6o9clnCsMpf</t>
  </si>
  <si>
    <t>QMS 12.3.4 Technical skills and qualifications - Training in food safety and good agricultural practices for internal QMS and farm auditors</t>
  </si>
  <si>
    <t>7tJdxC0MUJe1HSs3MotQlM5TvyR0UgB0EOmnMkFaZftX</t>
  </si>
  <si>
    <t>6PRvE2QfxASI7YKnCc3EqN</t>
  </si>
  <si>
    <t>3uom9p3qca6ax7AaTTK2QT</t>
  </si>
  <si>
    <t>7zYHRKozLWyZJNsLHlqmWj5TvyR0UgB0EOmnMkFaZftX</t>
  </si>
  <si>
    <t>6FGY5f8scT9uxdRY1Dm0EA</t>
  </si>
  <si>
    <t>3xDgKt7CA6fhZm7YTtTFG0</t>
  </si>
  <si>
    <t xml:space="preserve">QMS 01.01.01  Legality - Producer group members of producer groups </t>
  </si>
  <si>
    <t>1PygzsgwT1kH98NoRIqHJK5TvyR0UgB0EOmnMkFaZftX</t>
  </si>
  <si>
    <t>6GeO2cIfH8F4MS0Wrn7hu8</t>
  </si>
  <si>
    <t>4vucxRo0LZSSTw9GJs9K5C</t>
  </si>
  <si>
    <t xml:space="preserve">QMS 01.01   Legality </t>
  </si>
  <si>
    <t>2zKr6OtZT3ieaBkkiQdRnE5TvyR0UgB0EOmnMkFaZftX</t>
  </si>
  <si>
    <t>4MADFxOdPQhN4tDSrYC3kN</t>
  </si>
  <si>
    <t>6DLYBu74pUsP9h2Tk6aE8b</t>
  </si>
  <si>
    <t>HOP 30.05 Water quality</t>
  </si>
  <si>
    <t>38FoI2x9MvJMWYmW9A94FP1GydlnqB5f3ZYrijAhJ8a1</t>
  </si>
  <si>
    <t>2POBKEfw5bnX0otH120XN9</t>
  </si>
  <si>
    <t>38FoI2x9MvJMWYmW9A94FP</t>
  </si>
  <si>
    <t>HOP 28 SOIL AND SUBSTRATE MANAGEMENT</t>
  </si>
  <si>
    <t>3mzqvFtvshFUd9FG5jPpxS2G6uwghHDTAis8RUZY3FJx</t>
  </si>
  <si>
    <t>1EV9fOJFtgZHkgwnGkSJCo</t>
  </si>
  <si>
    <t>3mzqvFtvshFUd9FG5jPpxS</t>
  </si>
  <si>
    <t>HOP 29 FERTILIZERS AND BIOSTIMULANTS</t>
  </si>
  <si>
    <t>3mzqvFtvshFUd9FG5jPpxS3QFwSW2yUZI11qFYS6goaH</t>
  </si>
  <si>
    <t>489bZFWSQmhiPe5OysSmjy</t>
  </si>
  <si>
    <t>2oNaOXs0DVeMiQZPYCn5r7</t>
  </si>
  <si>
    <t>HOP 25 WASTE MANAGEMENT</t>
  </si>
  <si>
    <t>3mzqvFtvshFUd9FG5jPpxS34qytRFn55Pj9v8N6jW9Nd</t>
  </si>
  <si>
    <t>2HYuayP7D4BMSo75oiaXrl</t>
  </si>
  <si>
    <t>FV 32 PLANT PROTECTION PRODUCTS</t>
  </si>
  <si>
    <t>WIsqyzB7hUCqXcRGmylZ63bwHSjPIiZlDqoQlQa0RcI</t>
  </si>
  <si>
    <t>1rtxDY0UV6J6nTD72lp37g</t>
  </si>
  <si>
    <t>FV 29 FERTILIZERS AND BIOSTIMULANTS</t>
  </si>
  <si>
    <t>WIsqyzB7hUCqXcRGmylZ65JMEtkoFWwAZfaa1yaPgBK</t>
  </si>
  <si>
    <t>68w0QanW27g7DC5iiMNgnB</t>
  </si>
  <si>
    <t>FV 28 SOIL AND SUBSTRATE MANAGEMENT</t>
  </si>
  <si>
    <t>WIsqyzB7hUCqXcRGmylZ64AISrwQ9WCshrlYBBrxvLA</t>
  </si>
  <si>
    <t>3eE3Q3pAc6KiMjhWeHYlIc</t>
  </si>
  <si>
    <t>FV 25 WASTE MANAGEMENT</t>
  </si>
  <si>
    <t>WIsqyzB7hUCqXcRGmylZ6SAqaQFjpGvk0dxFTZIzwA</t>
  </si>
  <si>
    <t>yNNnfi8cIVXTWlcpFs9Ve</t>
  </si>
  <si>
    <t>1ERzCDuPHpofETFZxfdFUx</t>
  </si>
  <si>
    <t>FO 12.03 Protective clothing and equipment</t>
  </si>
  <si>
    <t>5J6Wg6hIOJWcbwRBTKjslF5TvyR0UgB0EOmnMkFaZftX</t>
  </si>
  <si>
    <t>73mmIJbLFA6st0OtTEqZWp</t>
  </si>
  <si>
    <t>7e2OTmZvHrA9xmbHveLBmp</t>
  </si>
  <si>
    <t>FO 12.01 Workers’ health and safety</t>
  </si>
  <si>
    <t>57pN9EDRNJdtiagduP3fZW50xAgBpMLFLITAgXsZZZlg</t>
  </si>
  <si>
    <t>2qY4MoLxFUnCA4vo1wdvyU</t>
  </si>
  <si>
    <t>64wGe3MdQzgQigsw2nGTdA</t>
  </si>
  <si>
    <t>FO 08.02 Postharvest treatments</t>
  </si>
  <si>
    <t>57pN9EDRNJdtiagduP3fZW2WGH0RWY1OjvoJuoSirwHO</t>
  </si>
  <si>
    <t>5qNS7lYI1ESLWc7l6Zqgt0</t>
  </si>
  <si>
    <t>5JIgB3UDpDaQaRmTmuUpoo</t>
  </si>
  <si>
    <t>FO 08 POSTHARVEST</t>
  </si>
  <si>
    <t>57pN9EDRNJdtiagduP3fZW2JbpD7n1ziHSr2bVcKMSYA</t>
  </si>
  <si>
    <t>yeoigpicR7Kj80FVFSVQ7</t>
  </si>
  <si>
    <t>1WOpilQQJvvs3HIzyLlTD7</t>
  </si>
  <si>
    <t>FO 07.01 Choice of plant protection products</t>
  </si>
  <si>
    <t>57pN9EDRNJdtiagduP3fZW1dk4ytnQWjHBvg1ln8HjTF</t>
  </si>
  <si>
    <t>4OOlpygsKUozIPIQvZRS7K</t>
  </si>
  <si>
    <t>2BGuoLOuGR86Am1Hf7hCiG</t>
  </si>
  <si>
    <t>FO 07 PLANT PROTECTION PRODUCTS</t>
  </si>
  <si>
    <t>57pN9EDRNJdtiagduP3fZW49eZzszjuUC0B6uHMRpoza</t>
  </si>
  <si>
    <t>3hK2y2UNLfHoppHPAnHM03</t>
  </si>
  <si>
    <t>4lUZQXD5tjtX2glVe4lraA</t>
  </si>
  <si>
    <t>FO 04.06 Application records</t>
  </si>
  <si>
    <t>57pN9EDRNJdtiagduP3fZW5XwbzZtEM8lBOyfvXXxdDp</t>
  </si>
  <si>
    <t>2LnFemyn1mQ3dMrtNShc5B</t>
  </si>
  <si>
    <t>3Fg5RTdQ7a6O2THEvpVWrG</t>
  </si>
  <si>
    <t>FO 01.01 Site history</t>
  </si>
  <si>
    <t>One of the key features of sustainable farming is the continuous integration of site-specific knowledge and practical experience for future management planning and practices. 
This section is intended to ensure proper site management based on planning and monitoring own practices and products, including listening to external clients to enhance learning and improvement, ensuring that the land, buildings, and other facilities which constitute the fabric of the farm are properly managed for the safe production of flowers and ornamentals and the protection of the environment.</t>
  </si>
  <si>
    <t>57pN9EDRNJdtiagduP3fZW4QOHCspm1xB86DGAUYDjRE</t>
  </si>
  <si>
    <t>4AUkUX1Ed6iGItHig18e1A</t>
  </si>
  <si>
    <t>3YIgWsy9P8ND3BJPQGnD0j</t>
  </si>
  <si>
    <t xml:space="preserve">FO 01 MANAGEMENT </t>
  </si>
  <si>
    <t>57pN9EDRNJdtiagduP3fZW5ct5fM0HqC0lCNZYddSQSP</t>
  </si>
  <si>
    <t>5qL5D1YSZyjAfehlrFEA4J</t>
  </si>
  <si>
    <t>4Igs0TcvRtcZaLqERpBzyw</t>
  </si>
  <si>
    <t>AQ 21 SAMPLING AND TESTING OF FARMED AQUATIC SPECIES</t>
  </si>
  <si>
    <t>57pN9EDRNJdtiagduP3fZW3ag7qg4fpn4nxKeaoiBogr</t>
  </si>
  <si>
    <t>2LfV72LvddlAa8kU9pelkw</t>
  </si>
  <si>
    <t>57pN9EDRNJdtiagduP3fZW</t>
  </si>
  <si>
    <t>HOP 32 PLANT PROTECTION PRODUCTS</t>
  </si>
  <si>
    <t>Rm2o1gaBaALvlfFEiYrMu1zH3ajr9ldfV66pKaz5uSC</t>
  </si>
  <si>
    <t>5yJSOcTVR8gZAhpSpE27lE</t>
  </si>
  <si>
    <t>3bxp0a7dcsX1zRhf8lSDgg</t>
  </si>
  <si>
    <t>FO 05.03 Record keeping</t>
  </si>
  <si>
    <t>Rm2o1gaBaALvlfFEiYrMu110oWX79i6mbT4bTqOXnsF</t>
  </si>
  <si>
    <t>1TkJSLMhtf1FXiHyFrmEpa</t>
  </si>
  <si>
    <t>5S3hhH4brQmFX28p961rB1</t>
  </si>
  <si>
    <t>AQUACULTURE:  Finfish, crustaceans, molluscs, seaweed</t>
  </si>
  <si>
    <t xml:space="preserve">The standard applies to all stages of the aquatic species for all systems used in aquaculture.
Presently, the term “farmed aquatic species” within the standard refers to all species mentioned in the GLOBALG.A.P. product list published on the GLOBALG.A.P. website. This product list is extended for species based on demand and under consideration of brood stock origin. The term “farmed aquatic species” refers to finfish, crustaceans, molluscs, and macro-algae (seaweed) and depending on the criteria may apply exclusively to some of the groups. </t>
  </si>
  <si>
    <t>Rm2o1gaBaALvlfFEiYrMu4eKy1DGXi4so3zRzyqThnJ</t>
  </si>
  <si>
    <t>5ZmQCZZcuTzxuWKzHPecnl</t>
  </si>
  <si>
    <t>Rm2o1gaBaALvlfFEiYrMu</t>
  </si>
  <si>
    <t>HOP 33 POSTHARVEST HANDLING</t>
  </si>
  <si>
    <t>Rm2o1gaBaALvlfFEiYrMu7ctYNkkwyMaJhUZotDNFjC</t>
  </si>
  <si>
    <t>5f1unFnjf9XRdMc3gNiJtp</t>
  </si>
  <si>
    <t>5J6Wg6hIOJWcbwRBTKjslF</t>
  </si>
  <si>
    <t>HOP 31 INTEGRATED PEST MANAGEMENT</t>
  </si>
  <si>
    <t>Rm2o1gaBaALvlfFEiYrMu6jeCGSSXYJzTftXx8cbHUd</t>
  </si>
  <si>
    <t>6AAKJ3LgDpE7IG4YAqQOKs</t>
  </si>
  <si>
    <t>WIsqyzB7hUCqXcRGmylZ6</t>
  </si>
  <si>
    <t>HOP 30 WATER MANAGEMENT</t>
  </si>
  <si>
    <t>Rm2o1gaBaALvlfFEiYrMu6XDlMJZ8YZa4z9YpSWG2pO</t>
  </si>
  <si>
    <t>6mCnaLW9OtV3xpBSYq1P6R</t>
  </si>
  <si>
    <t>4DY3EifbqbuiHigOcSYX3F</t>
  </si>
  <si>
    <t>HOP 28 SOIL MANAGEMENT</t>
  </si>
  <si>
    <t>57pN9EDRNJdtiagduP3fZW4tsSAXoTqULXFfkPGQuphj</t>
  </si>
  <si>
    <t>6PGQqtXv2MC5ksCBDotJ6h</t>
  </si>
  <si>
    <t>2zKr6OtZT3ieaBkkiQdRnE</t>
  </si>
  <si>
    <t>HOP 27 GENETICALLY MODIFIED ORGANISMS</t>
  </si>
  <si>
    <t>5AYuYvAyD5dx1XUm0wkNUh5TvyR0UgB0EOmnMkFaZftX</t>
  </si>
  <si>
    <t>1dG8d76WeQtZj6ZhH7zFvX</t>
  </si>
  <si>
    <t>1PygzsgwT1kH98NoRIqHJK</t>
  </si>
  <si>
    <t>HOP 26 PLANT PROPAGATION MATERIAL</t>
  </si>
  <si>
    <t>5y6C5KZtGFA5bRC3q2nOtJ5TvyR0UgB0EOmnMkFaZftX</t>
  </si>
  <si>
    <t>3o4fB4IpD89LcJNP1PcaqR</t>
  </si>
  <si>
    <t>7zYHRKozLWyZJNsLHlqmWj</t>
  </si>
  <si>
    <t>HOP 24 GREENHOUSE-GASES AND CLIMATE CHANGE</t>
  </si>
  <si>
    <t>WIsqyzB7hUCqXcRGmylZ66DLYBu74pUsP9h2Tk6aE8b</t>
  </si>
  <si>
    <t>4YFwKmf2KWSpX12tY4wUWy</t>
  </si>
  <si>
    <t>7tJdxC0MUJe1HSs3MotQlM</t>
  </si>
  <si>
    <t>HOP 23 ENERGY EFFICIENCY</t>
  </si>
  <si>
    <t>3ov8Ci8FQzD3sYIYu2RpnL25ufr7Onk7JPdSt2laMS29</t>
  </si>
  <si>
    <t>6vNkpAgb9tyedueQqK0qUL</t>
  </si>
  <si>
    <t>3ov8Ci8FQzD3sYIYu2RpnL</t>
  </si>
  <si>
    <t>HOP 22 BIODIVERSITY AND HABITATS</t>
  </si>
  <si>
    <t>3ov8Ci8FQzD3sYIYu2RpnL55PwbCfLEsH487m0LGfq8G</t>
  </si>
  <si>
    <t>4ooHdrCZe01RstIqSrV18y</t>
  </si>
  <si>
    <t>3yiKvwYoXBHDoxipYV9gbp</t>
  </si>
  <si>
    <t>HOP 21 SITE MANAGEMENT</t>
  </si>
  <si>
    <t>38FoI2x9MvJMWYmW9A94FPBNyveclVEQj4HZroYIsSp</t>
  </si>
  <si>
    <t>5u8bHkfqKowCCM9WUABzET</t>
  </si>
  <si>
    <t>1STSYkQfJC6sJCHTl0LQ4B</t>
  </si>
  <si>
    <t>HOP 20 WORKERS’ HEALTH, SAFETY, AND WELFARE</t>
  </si>
  <si>
    <t>Rm2o1gaBaALvlfFEiYrMu1YjodcLkPXYuUVJv2kTcFk</t>
  </si>
  <si>
    <t>6hB3MkD70WoxXFovO1Myl1</t>
  </si>
  <si>
    <t>5y6C5KZtGFA5bRC3q2nOtJ</t>
  </si>
  <si>
    <t>HOP 19 HYGIENE</t>
  </si>
  <si>
    <t>WIsqyzB7hUCqXcRGmylZ631MnP6cupxhwzTJCfEX2C0</t>
  </si>
  <si>
    <t>2c0UBVv0ssw8RkT3Qltabw</t>
  </si>
  <si>
    <t>5AYuYvAyD5dx1XUm0wkNUh</t>
  </si>
  <si>
    <t>HOP 18 GLOBALG.A.P. STATUS</t>
  </si>
  <si>
    <t>57pN9EDRNJdtiagduP3fZW5E9apgdIabjK9U9O52kP3v</t>
  </si>
  <si>
    <t>39wDev6h9D8oDsJBEecAWl</t>
  </si>
  <si>
    <t>2mT42AzGqaTB4SqjuCAb8l</t>
  </si>
  <si>
    <t>HOP 17 LOGO USE</t>
  </si>
  <si>
    <t>3mzqvFtvshFUd9FG5jPpxS3it1MDZers0ZhAZZAMnlhX</t>
  </si>
  <si>
    <t>Hjdhpd4Y2LuyPWKnGTrmO</t>
  </si>
  <si>
    <t>AqZg0D6YeGl82j7kk861G</t>
  </si>
  <si>
    <t>HOP 16 FOOD FRAUD</t>
  </si>
  <si>
    <t>2oNaOXs0DVeMiQZPYCn5r75TvyR0UgB0EOmnMkFaZftX</t>
  </si>
  <si>
    <t>hO2NOQ26gywBTlsxbcq9O</t>
  </si>
  <si>
    <t>79NJXc4l9NQEbbeDhi7yAn</t>
  </si>
  <si>
    <t>HOP 15 FOOD DEFENSE</t>
  </si>
  <si>
    <t>538rGD6MQerNMNSCfcYCp75TvyR0UgB0EOmnMkFaZftX</t>
  </si>
  <si>
    <t>3V71ubGcYzgTqb49BoKEWy</t>
  </si>
  <si>
    <t>17ftYiGJQGfvC82XpjU1HE</t>
  </si>
  <si>
    <t>HOP 14 FOOD SAFETY POLICY DECLARATION</t>
  </si>
  <si>
    <t>1o8mD6EnK5wQwCEJoONfYj5TvyR0UgB0EOmnMkFaZftX</t>
  </si>
  <si>
    <t>58WTVNVDK4Ume50K5PgLp8</t>
  </si>
  <si>
    <t>1EgtVf0gt9faAZ208UKbhp</t>
  </si>
  <si>
    <t>HOP 13 EQUIPMENT AND DEVICES</t>
  </si>
  <si>
    <t>hQNd2uxITz3h9L5NA0Esq5TvyR0UgB0EOmnMkFaZftX</t>
  </si>
  <si>
    <t>3xlZz6JmRE4HFuwrRO1r2S</t>
  </si>
  <si>
    <t>5jzyQhmb27D4nmyslaqw29</t>
  </si>
  <si>
    <t>HOP 12 LABORATORY TESTING</t>
  </si>
  <si>
    <t>7M8kd0W9wjpA8V5QSHHaVd5TvyR0UgB0EOmnMkFaZftX</t>
  </si>
  <si>
    <t>3i65Y6w8pawwjTCuz8gb8</t>
  </si>
  <si>
    <t>VDK37xlSNcEUrQRExLE3o</t>
  </si>
  <si>
    <t>HOP 11 NON-CONFORMING PRODUCTS</t>
  </si>
  <si>
    <t>6fz1ZcgpxCeEz3mRGrevNc5TvyR0UgB0EOmnMkFaZftX</t>
  </si>
  <si>
    <t>5ezBOW4OM7h3xswjobcn8m</t>
  </si>
  <si>
    <t>1JbTSVCXvD1rsi9FQI4BLX</t>
  </si>
  <si>
    <t>HOP 10 COMPLAINTS</t>
  </si>
  <si>
    <t>seSMMRr8dVZQE1tIIM2oM5TvyR0UgB0EOmnMkFaZftX</t>
  </si>
  <si>
    <t>7mTvLK77vxTlPW7BXvRIOf</t>
  </si>
  <si>
    <t>6jdV20fj5kQdZCYqV2HAZj</t>
  </si>
  <si>
    <t>HOP 09 RECALL AND WITHDRAWAL</t>
  </si>
  <si>
    <t>19R27icHjrePmOqhbMVB4F5TvyR0UgB0EOmnMkFaZftX</t>
  </si>
  <si>
    <t>2pHZJgTGPA84Xwpm4WJaxJ</t>
  </si>
  <si>
    <t>2kuhirjgnGOVNDcaDpOkYM</t>
  </si>
  <si>
    <t>HOP 08 MASS BALANCE</t>
  </si>
  <si>
    <t>bxrVXJ4xWVl7PtHasGENb5TvyR0UgB0EOmnMkFaZftX</t>
  </si>
  <si>
    <t>2tePLGGbiJv3jtJZF5CIfx</t>
  </si>
  <si>
    <t>3hFRwOPd6tyF3XqgDpiUsI</t>
  </si>
  <si>
    <t xml:space="preserve">HOP 07 PARALLEL OWNERSHIP, TRACEABILITY, AND SEGREGATION </t>
  </si>
  <si>
    <t>7w9H6anypUchjmMOZrr9fi5TvyR0UgB0EOmnMkFaZftX</t>
  </si>
  <si>
    <t>5nrqZ7t89mfk2UA6vzgGcN</t>
  </si>
  <si>
    <t>6Wkw4wWRDCURPfRLe7FPfh</t>
  </si>
  <si>
    <t>HOP 06 TRACEABILITY</t>
  </si>
  <si>
    <t>3Ff44zJMwGkTtn6xQrauV05TvyR0UgB0EOmnMkFaZftX</t>
  </si>
  <si>
    <t>5t5wsyqtNc24tecbhYhTvh</t>
  </si>
  <si>
    <t>2bWjTJm7YGHjn0xzK8lmrx</t>
  </si>
  <si>
    <t>HOP 05 SPECIFICATIONS, SUPPLIERS, AND STOCK MANAGEMENT</t>
  </si>
  <si>
    <t>LIlGAXC7dgnKPjxv0CHy95TvyR0UgB0EOmnMkFaZftX</t>
  </si>
  <si>
    <t>5LfsN14hZxjJrC1qVhlfHB</t>
  </si>
  <si>
    <t>1Lf9FHKch0eiLXJIpNhkap</t>
  </si>
  <si>
    <t>HOP 04 OUTSOURCED ACTIVITIES (SUB-CONTRACTORS)</t>
  </si>
  <si>
    <t>3J24Glrer1437lwsauUMDz5TvyR0UgB0EOmnMkFaZftX</t>
  </si>
  <si>
    <t>hcFw5wMLFaiExYWIuW3HR</t>
  </si>
  <si>
    <t>3jlC57moeRajaaQIIaDd20</t>
  </si>
  <si>
    <t>HOP 03 RESOURCE MANAGEMENT AND TRAINING</t>
  </si>
  <si>
    <t>3REBipJjMBilm8fOUb7AAk5TvyR0UgB0EOmnMkFaZftX</t>
  </si>
  <si>
    <t>6ove6rRf30wOh0RFzdNX5o</t>
  </si>
  <si>
    <t>4wZVGrd3Y6MNXGOUDdx8aE</t>
  </si>
  <si>
    <t>HOP 02 CONTINUOUS IMPROVEMENT PLAN</t>
  </si>
  <si>
    <t>5QcqRKjyugITtX9F5mWxJx5TvyR0UgB0EOmnMkFaZftX</t>
  </si>
  <si>
    <t>3Ev1KFMhyrnTFo21odXMFb</t>
  </si>
  <si>
    <t>1bKgax0qDr1kdS45vRoOYL</t>
  </si>
  <si>
    <t>HOP 01 INTERNAL DOCUMENTATION</t>
  </si>
  <si>
    <t>1NXB83vWchkgtYCMUnCsww4vucxRo0LZSSTw9GJs9K5C</t>
  </si>
  <si>
    <t>2r0PKamibVjT154Mt6ZyZr</t>
  </si>
  <si>
    <t>6XDlMJZ8YZa4z9YpSWG2pO</t>
  </si>
  <si>
    <t>HOP 33.07 Harvest and handling area safety</t>
  </si>
  <si>
    <t>1NXB83vWchkgtYCMUnCsww3xDgKt7CA6fhZm7YTtTFG0</t>
  </si>
  <si>
    <t>5FrsC2nPPjN1tPrqF38xnE</t>
  </si>
  <si>
    <t>6jeCGSSXYJzTftXx8cbHUd</t>
  </si>
  <si>
    <t>HOP 33.06 Transport</t>
  </si>
  <si>
    <t>1NXB83vWchkgtYCMUnCswwppb9y4rPwbUUBCj5QAkxS</t>
  </si>
  <si>
    <t>59FpkfZMxeZJmF6taxFjwS</t>
  </si>
  <si>
    <t>7ctYNkkwyMaJhUZotDNFjC</t>
  </si>
  <si>
    <t>HOP 33.05 Finished products</t>
  </si>
  <si>
    <t>1NXB83vWchkgtYCMUnCsww67jQXmb714JA7JO68yT9WJ</t>
  </si>
  <si>
    <t>4X9BF4KV3KpGvjFEy9t02S</t>
  </si>
  <si>
    <t>1YjodcLkPXYuUVJv2kTcFk</t>
  </si>
  <si>
    <t>HOP 33.04 Pest control</t>
  </si>
  <si>
    <t>1NXB83vWchkgtYCMUnCsww6vMdfJ8gSRxB94Qur9PIUJ</t>
  </si>
  <si>
    <t>2aIuef5OdB7kGvevIlVid9</t>
  </si>
  <si>
    <t>4eKy1DGXi4so3zRzyqThnJ</t>
  </si>
  <si>
    <t>HOP 33.03 Temperature and humidity control</t>
  </si>
  <si>
    <t>1NXB83vWchkgtYCMUnCsww65YhqSh0effwCLgSU5PKWi</t>
  </si>
  <si>
    <t>qZvs4TjomzUExYXBkpMKW</t>
  </si>
  <si>
    <t>110oWX79i6mbT4bTqOXnsF</t>
  </si>
  <si>
    <t>HOP 33.02 Foreign materials</t>
  </si>
  <si>
    <t>3teX4BYt2AW8sJqpMJrRZD5TvyR0UgB0EOmnMkFaZftX</t>
  </si>
  <si>
    <t>5T3UvZaLT1LryLjS4jgcrV</t>
  </si>
  <si>
    <t>1zH3ajr9ldfV66pKaz5uSC</t>
  </si>
  <si>
    <t>HOP 33.01 Harvest and handling areas</t>
  </si>
  <si>
    <t>3teX4BYt2AW8sJqpMJrRZD6gNXFot9bj2qIYf6UMlESC</t>
  </si>
  <si>
    <t>67Rg4LUUS8mYWayFKFeccw</t>
  </si>
  <si>
    <t>3ag7qg4fpn4nxKeaoiBogr</t>
  </si>
  <si>
    <t>HOP 32.11 Invoices and procurement documentation</t>
  </si>
  <si>
    <t>3teX4BYt2AW8sJqpMJrRZD1BZRMD4dae6RuHe1e220IE</t>
  </si>
  <si>
    <t>6LU9T2x3GUeO9PkWkr9LvE</t>
  </si>
  <si>
    <t>5ct5fM0HqC0lCNZYddSQSP</t>
  </si>
  <si>
    <t>HOP 32.10 Mixing and handling</t>
  </si>
  <si>
    <t>iX5cwfCbucoiOoSsaucW15TvyR0UgB0EOmnMkFaZftX</t>
  </si>
  <si>
    <t>40IDuslcek7Wi4kOcQqOH5</t>
  </si>
  <si>
    <t>4QOHCspm1xB86DGAUYDjRE</t>
  </si>
  <si>
    <t>HOP 32.09 Plant protection product and postharvest treatment product storage</t>
  </si>
  <si>
    <t>iX5cwfCbucoiOoSsaucW14cLbnSmkp5Cb5himLWnflc</t>
  </si>
  <si>
    <t>3HiLPY3tc1HNXh1gmlfFbz</t>
  </si>
  <si>
    <t>5XwbzZtEM8lBOyfvXXxdDp</t>
  </si>
  <si>
    <t>HOP 32.08 Application of other substances</t>
  </si>
  <si>
    <t>iX5cwfCbucoiOoSsaucW16cqHYchodcu4mfags7nEfI</t>
  </si>
  <si>
    <t>vn5z8mrMlS4ioHBCD4AeP</t>
  </si>
  <si>
    <t>5E9apgdIabjK9U9O52kP3v</t>
  </si>
  <si>
    <t>HOP 32.07 Residue analysis</t>
  </si>
  <si>
    <t>1sjYNSfPgvLzeUoltfbbdl5TvyR0UgB0EOmnMkFaZftX</t>
  </si>
  <si>
    <t>40x6bn3DPLMkitJJ1rHzLG</t>
  </si>
  <si>
    <t>49eZzszjuUC0B6uHMRpoza</t>
  </si>
  <si>
    <t>HOP 32.06 Disposal of surplus application mix</t>
  </si>
  <si>
    <t>4riK5U0xPiGEWHpHRmn4Nr5TvyR0UgB0EOmnMkFaZftX</t>
  </si>
  <si>
    <t>2o53cxprZfNYjtrRLARqPe</t>
  </si>
  <si>
    <t>1dk4ytnQWjHBvg1ln8HjTF</t>
  </si>
  <si>
    <t>HOP 32.05 Obsolete plant protection products</t>
  </si>
  <si>
    <t>4riK5U0xPiGEWHpHRmn4Nr3DacSTY4JYjnci5zdyhJco</t>
  </si>
  <si>
    <t>6D7XlpsfOTAtAS415druSY</t>
  </si>
  <si>
    <t>2JbpD7n1ziHSr2bVcKMSYA</t>
  </si>
  <si>
    <t>HOP 32.04 Empty containers</t>
  </si>
  <si>
    <t>4riK5U0xPiGEWHpHRmn4Nr5H57GE3E0oeJiTQUwzLR4e</t>
  </si>
  <si>
    <t>78vweBqIAPgNjyuDvL5tQW</t>
  </si>
  <si>
    <t>2WGH0RWY1OjvoJuoSirwHO</t>
  </si>
  <si>
    <t>HOP 32.03 Plant protection product preharvest intervals</t>
  </si>
  <si>
    <t>4riK5U0xPiGEWHpHRmn4NrTNECOkMrplT0VST5e7LlI</t>
  </si>
  <si>
    <t>6axYXAy7Yu1eJic25oc7jd</t>
  </si>
  <si>
    <t>4tsSAXoTqULXFfkPGQuphj</t>
  </si>
  <si>
    <t>HOP 32.02 Application records</t>
  </si>
  <si>
    <t>5ZsnePvk5YgFXWZV6SeLdd5TvyR0UgB0EOmnMkFaZftX</t>
  </si>
  <si>
    <t>5Q3aemgYbztipmapDUzbAq</t>
  </si>
  <si>
    <t>50xAgBpMLFLITAgXsZZZlg</t>
  </si>
  <si>
    <t>HOP 32.01 Plant protection product management</t>
  </si>
  <si>
    <t>7ue3ZV8NziRZnY4dzUsISX5TvyR0UgB0EOmnMkFaZftX</t>
  </si>
  <si>
    <t>5mIblZRyfNdC1gOQNXaVhW</t>
  </si>
  <si>
    <t>SAqaQFjpGvk0dxFTZIzwA</t>
  </si>
  <si>
    <t>HOP 30.06 Irrigation predictions and record keeping</t>
  </si>
  <si>
    <t>35yeNtmczlcF0LL6aw5z155TvyR0UgB0EOmnMkFaZftX</t>
  </si>
  <si>
    <t>2I3a6saOrNcDjLiwnbyc1J</t>
  </si>
  <si>
    <t>4AISrwQ9WCshrlYBBrxvLA</t>
  </si>
  <si>
    <t>HOP 30.04 Water storage</t>
  </si>
  <si>
    <t>6ODApAejiQtNrOwOQO5Tai5TvyR0UgB0EOmnMkFaZftX</t>
  </si>
  <si>
    <t>65eMYjfTV3cmvpL1heqaBJ</t>
  </si>
  <si>
    <t>5JMEtkoFWwAZfaa1yaPgBK</t>
  </si>
  <si>
    <t>HOP 30.03 Efficient water use on farm</t>
  </si>
  <si>
    <t>22fWhXIF7ToLyYWekldl825TvyR0UgB0EOmnMkFaZftX</t>
  </si>
  <si>
    <t>7KTNT5W2dnohnL5waZkYY2</t>
  </si>
  <si>
    <t>3bwHSjPIiZlDqoQlQa0RcI</t>
  </si>
  <si>
    <t>HOP 30.02 Water sources</t>
  </si>
  <si>
    <t>6r5HimlyZ0M2nrD6K2tkEv2rWrYhbbVlHZkKXd3fJaOG</t>
  </si>
  <si>
    <t>Oe1ablyCFkYTPh0hD5hws</t>
  </si>
  <si>
    <t>31MnP6cupxhwzTJCfEX2C0</t>
  </si>
  <si>
    <t>HOP 30.01 Water use risk assessments and management plan</t>
  </si>
  <si>
    <t>6r5HimlyZ0M2nrD6K2tkEv4LkoX8uL7IKysZNtMA9ACA</t>
  </si>
  <si>
    <t>6l8T1OwYI1xOmNZdJ6Oe4e</t>
  </si>
  <si>
    <t>3it1MDZers0ZhAZZAMnlhX</t>
  </si>
  <si>
    <t>HOP 29.04 Nutrient content</t>
  </si>
  <si>
    <t>6r5HimlyZ0M2nrD6K2tkEv68QqPVS7uQ4h17EehtW3dB</t>
  </si>
  <si>
    <t>D1P1Goj92jYoNU4WguRQW</t>
  </si>
  <si>
    <t>34qytRFn55Pj9v8N6jW9Nd</t>
  </si>
  <si>
    <t>HOP 29.03 Organic fertilizers</t>
  </si>
  <si>
    <t>4C2gsJHZv4iinAHFdFqzqK1VqzFhqArY3cojASXB90xU</t>
  </si>
  <si>
    <t>3AUALHBmd06oM88tMS9jZe</t>
  </si>
  <si>
    <t>3QFwSW2yUZI11qFYS6goaH</t>
  </si>
  <si>
    <t>HOP 29.02 Storage</t>
  </si>
  <si>
    <t>4C2gsJHZv4iinAHFdFqzqK5YUhVcJlBJEi7I8LspLadi</t>
  </si>
  <si>
    <t>5EvAdfrPlA0NW2KYET1Ogy</t>
  </si>
  <si>
    <t>2G6uwghHDTAis8RUZY3FJx</t>
  </si>
  <si>
    <t>HOP 29.01 Application records</t>
  </si>
  <si>
    <t>4C2gsJHZv4iinAHFdFqzqK6tORAFbgXTHTA03U5KBq2e</t>
  </si>
  <si>
    <t>794ci54zUVeeTyCkKxaIDB</t>
  </si>
  <si>
    <t>BNyveclVEQj4HZroYIsSp</t>
  </si>
  <si>
    <t>HOP 28.02 Soil fumigation</t>
  </si>
  <si>
    <t>4C2gsJHZv4iinAHFdFqzqK4hGEPqL5l7s3DOLYKtvmbC</t>
  </si>
  <si>
    <t>1q2hGGDrL7xPbQ1LvXpV26</t>
  </si>
  <si>
    <t>1GydlnqB5f3ZYrijAhJ8a1</t>
  </si>
  <si>
    <t>HOP 28.01 Soil management and conservation</t>
  </si>
  <si>
    <t>4C2gsJHZv4iinAHFdFqzqK3wx6HUisx5HDpRwFvCTwWN</t>
  </si>
  <si>
    <t>3T9Lafr1Dn5eaj06Z1a1Bn</t>
  </si>
  <si>
    <t>3yzXvEhnmn5Jt2gzgNRyxG</t>
  </si>
  <si>
    <t>HOP 22.02 Ecological upgrading of unproductive sites</t>
  </si>
  <si>
    <t>4C2gsJHZv4iinAHFdFqzqK3uom9p3qca6ax7AaTTK2QT</t>
  </si>
  <si>
    <t>qp2SWgp44Toj1oTs4KmKI</t>
  </si>
  <si>
    <t>25ufr7Onk7JPdSt2laMS29</t>
  </si>
  <si>
    <t>HOP 22.01 Management of biodiversity and habitats</t>
  </si>
  <si>
    <t>4C2gsJHZv4iinAHFdFqzqK1wFLkLpapYX6o9clnCsMpf</t>
  </si>
  <si>
    <t>79dQtq6ga2pL5svjyI9vwJ</t>
  </si>
  <si>
    <t>6iax11SKEZhY8rQyeOo4x9</t>
  </si>
  <si>
    <t>HOP 20.04 Workers’ welfare</t>
  </si>
  <si>
    <t>4C2gsJHZv4iinAHFdFqzqK5aNPbKKRWAA60MBjo0xV4c</t>
  </si>
  <si>
    <t>sRjWGUiOhcqw76XsR8gAI</t>
  </si>
  <si>
    <t>1E1VhZbj9C7JN1P2MNO7PP</t>
  </si>
  <si>
    <t>HOP 20.03 Personal protective equipment</t>
  </si>
  <si>
    <t>4C2gsJHZv4iinAHFdFqzqK2Uopg36JNeaciZYcYszEzl</t>
  </si>
  <si>
    <t>01tN17HCTCOfRqB0HpKw6Y</t>
  </si>
  <si>
    <t>5Nuj2EiEyMVydcblHaISFD</t>
  </si>
  <si>
    <t>HOP 20.02 Hazards and first aid</t>
  </si>
  <si>
    <t>6wlTC8ogftkq4iCmKwM5w91QBze7NaIYiHw7VdVlbt4H</t>
  </si>
  <si>
    <t>1KTkWDhfrJeGjNaGLlu9N0</t>
  </si>
  <si>
    <t>4xvzsgnTOtRkF4CQ8kI09i</t>
  </si>
  <si>
    <t>HOP 20.01 Risk assessment and training</t>
  </si>
  <si>
    <t>6wlTC8ogftkq4iCmKwM5w962pcFPkt77OZum9a77v4Bc</t>
  </si>
  <si>
    <t>5xEVaZMRr4rPr0X5emTIed</t>
  </si>
  <si>
    <t>2Uopg36JNeaciZYcYszEzl</t>
  </si>
  <si>
    <t>QMS 12.5  Independence and confidentiality</t>
  </si>
  <si>
    <t>NOTE: The qualification of internal auditors shall be evaluated annually by the CBs.</t>
  </si>
  <si>
    <t>6wlTC8ogftkq4iCmKwM5w95WJHGPTTWb7MtMDRBmMa6c</t>
  </si>
  <si>
    <t>37fXovEh91vOo3rWoXQeeB</t>
  </si>
  <si>
    <t>3wx6HUisx5HDpRwFvCTwWN</t>
  </si>
  <si>
    <t>QMS 12.3.3  Technical skills and qualifications - Internal farm auditor</t>
  </si>
  <si>
    <t>Sign-off of internal farm auditors shall only occur as a result of:</t>
  </si>
  <si>
    <t>6wlTC8ogftkq4iCmKwM5w9198tyEsFhpRSGa7ciBtswI</t>
  </si>
  <si>
    <t>2hLNcKAKs5NIk2b92G5cU2</t>
  </si>
  <si>
    <t>ndILr7BDGoGn3oFrbuSXm</t>
  </si>
  <si>
    <t>QMS</t>
  </si>
  <si>
    <t>6wlTC8ogftkq4iCmKwM5w9zq9mC4X4axaBhi2FBiFDN</t>
  </si>
  <si>
    <t>5KtGpFDOZJqtfY2fIRqZm8</t>
  </si>
  <si>
    <t>5QcqRKjyugITtX9F5mWxJx</t>
  </si>
  <si>
    <t>DISCIPLINARY PROCEDURES</t>
  </si>
  <si>
    <t>6wlTC8ogftkq4iCmKwM5w910c0y7GWMTWtoirCquzgD2</t>
  </si>
  <si>
    <t>SEQt0LTaINvR7ShWuB8sk</t>
  </si>
  <si>
    <t>3REBipJjMBilm8fOUb7AAk</t>
  </si>
  <si>
    <t>WORKING HOURS</t>
  </si>
  <si>
    <t>awxbzDqiAc5w5F9Xaavfk5TvyR0UgB0EOmnMkFaZftX</t>
  </si>
  <si>
    <t>6ppjGKAbGM5VIqSujIYrHY</t>
  </si>
  <si>
    <t>3J24Glrer1437lwsauUMDz</t>
  </si>
  <si>
    <t>TIME RECORDING SYSTEMS</t>
  </si>
  <si>
    <t>7DAWrJ4FEll4vr7SY3agoa5TvyR0UgB0EOmnMkFaZftX</t>
  </si>
  <si>
    <t>23ZO57D7EyypjkkiWSWNQk</t>
  </si>
  <si>
    <t>LIlGAXC7dgnKPjxv0CHy9</t>
  </si>
  <si>
    <t>COMPULSORY SCHOOL AGE AND SCHOOL ACCESS</t>
  </si>
  <si>
    <t>Ttg0N6A2FwKCNo4IteaLK5TvyR0UgB0EOmnMkFaZftX</t>
  </si>
  <si>
    <t>4DXJBMYXEpyZXy4TyT4YQR</t>
  </si>
  <si>
    <t>3Ff44zJMwGkTtn6xQrauV0</t>
  </si>
  <si>
    <t>WORKING AGE, CHILD LABOR, AND YOUNG WORKERS</t>
  </si>
  <si>
    <t>1w2d3I6CuKthFEEDJPAfK25TvyR0UgB0EOmnMkFaZftX</t>
  </si>
  <si>
    <t>4QXLZknWQnGgnf1s2Squ4p</t>
  </si>
  <si>
    <t>7w9H6anypUchjmMOZrr9fi</t>
  </si>
  <si>
    <t>WAGES</t>
  </si>
  <si>
    <t>2B20jqk2goXcNqV2HX9qhe5TvyR0UgB0EOmnMkFaZftX</t>
  </si>
  <si>
    <t>4IFbSwjHov4J6TAVK47Q5l</t>
  </si>
  <si>
    <t>bxrVXJ4xWVl7PtHasGENb</t>
  </si>
  <si>
    <t>PAYMENTS</t>
  </si>
  <si>
    <t>MyNM2sLtxWP06FudRhDir5TvyR0UgB0EOmnMkFaZftX</t>
  </si>
  <si>
    <t>3TZ8Abr9rBhG4b2REuJghw</t>
  </si>
  <si>
    <t>19R27icHjrePmOqhbMVB4F</t>
  </si>
  <si>
    <t>TERMS OF EMPLOYMENT DOCUMENTS AND FORCED LABOR INDICATORS</t>
  </si>
  <si>
    <t>7EkiTjscQQ9YBuIWe6RZFk5TvyR0UgB0EOmnMkFaZftX</t>
  </si>
  <si>
    <t>6Zw0pPyeSgJ417YfAqafgC</t>
  </si>
  <si>
    <t>seSMMRr8dVZQE1tIIM2oM</t>
  </si>
  <si>
    <t>ACCESS TO LABOR REGULATION INFORMATION</t>
  </si>
  <si>
    <t>78lhTFJm2kvuowgAOftnD05TvyR0UgB0EOmnMkFaZftX</t>
  </si>
  <si>
    <t>3HkHCaJAY8U3Pyyr510VNm</t>
  </si>
  <si>
    <t>6fz1ZcgpxCeEz3mRGrevNc</t>
  </si>
  <si>
    <t>PRODUCER’S HUMAN RIGHTS POLICIES</t>
  </si>
  <si>
    <t>6NkzRvY2LtIEq9u93VYbsg5TvyR0UgB0EOmnMkFaZftX</t>
  </si>
  <si>
    <t>5uCJ7ub4A2ZDh3r7ebhDDD</t>
  </si>
  <si>
    <t>7M8kd0W9wjpA8V5QSHHaVd</t>
  </si>
  <si>
    <t>COMPLAINT PROCESS</t>
  </si>
  <si>
    <t>4G6L5rXAv5opyJXaaJSspR2VMR7eFBhsXQA1k8IjqWQx</t>
  </si>
  <si>
    <t>3dbFdi5Qo6RlC4NEidRfe2</t>
  </si>
  <si>
    <t>hQNd2uxITz3h9L5NA0Esq</t>
  </si>
  <si>
    <t>GRASP WORKER REPRESENTATION</t>
  </si>
  <si>
    <t>2jUiyLvMOWJh04zKpLzls87mYXogZyldja1l4zH5Wvh4</t>
  </si>
  <si>
    <t>4tcqaKxItd2UudJKkhirlw</t>
  </si>
  <si>
    <t>1o8mD6EnK5wQwCEJoONfYj</t>
  </si>
  <si>
    <t>RIGHT OF ASSOCIATION AND REPRESENTATION</t>
  </si>
  <si>
    <t>2jUiyLvMOWJh04zKpLzls84JDwCyBH1ImTjbVhIZvTq3</t>
  </si>
  <si>
    <t>f1ADyJdTgZckMF873LBtG</t>
  </si>
  <si>
    <t>538rGD6MQerNMNSCfcYCp7</t>
  </si>
  <si>
    <t>GENERAL</t>
  </si>
  <si>
    <t>4G6L5rXAv5opyJXaaJSspR24wmFn53ZJndoxOd1EgcHe</t>
  </si>
  <si>
    <t>7d1h0m9pz35YRdo6SUeCBJ</t>
  </si>
  <si>
    <t>4C2gsJHZv4iinAHFdFqzqK</t>
  </si>
  <si>
    <t>QMS 12 Qualification Requirements</t>
  </si>
  <si>
    <t>2rOCEOZ7FKjNjNArXiLHzT5S5Axhf3c7R5yra1GF3lz</t>
  </si>
  <si>
    <t>6HdXV2n4nPxqhZZHqKk1IB</t>
  </si>
  <si>
    <t>6r5HimlyZ0M2nrD6K2tkEv</t>
  </si>
  <si>
    <t>QMS 11 Minimum Qualification requirements for key staff</t>
  </si>
  <si>
    <t>2rOCEOZ7FKjNjNArXiLHzT2nHnjQBzxk2jzqTlOcVbMi</t>
  </si>
  <si>
    <t>1GylsZuzswRyx3gGY1kRVP</t>
  </si>
  <si>
    <t>22fWhXIF7ToLyYWekldl82</t>
  </si>
  <si>
    <t>QMS 10 Logo Use</t>
  </si>
  <si>
    <t>3htAhHdPv9OtsLHNNhtZxHKwyucNsg6nzI6rjENLt3d</t>
  </si>
  <si>
    <t>4fZ94v0D7Q3k5nMpXDQ1gU</t>
  </si>
  <si>
    <t>6ODApAejiQtNrOwOQO5Tai</t>
  </si>
  <si>
    <t>QMS 09 Registration of additional members/sites to the certificate</t>
  </si>
  <si>
    <t>6GF3xiweshSSrjhesMZt6f5TvyR0UgB0EOmnMkFaZftX</t>
  </si>
  <si>
    <t>5cdB0Hk0HWWPoe36r10cTG</t>
  </si>
  <si>
    <t>35yeNtmczlcF0LL6aw5z15</t>
  </si>
  <si>
    <t>QMS 08 Outsourced activities</t>
  </si>
  <si>
    <t>2PY4EEd6KbBqNYrQrNPBD45TvyR0UgB0EOmnMkFaZftX</t>
  </si>
  <si>
    <t>39Hes98vGzeLAvKkKTawVO</t>
  </si>
  <si>
    <t>7ue3ZV8NziRZnY4dzUsISX</t>
  </si>
  <si>
    <t>QMS 07 Product withdrawal</t>
  </si>
  <si>
    <t>2jUiyLvMOWJh04zKpLzls84owgIkC6nXLa7lsm0MrLOO</t>
  </si>
  <si>
    <t>2nIFvbGDtVjetX4bSd1ieY</t>
  </si>
  <si>
    <t>5ZsnePvk5YgFXWZV6SeLdd</t>
  </si>
  <si>
    <t>QMS 06 Product traceability and segregation</t>
  </si>
  <si>
    <t>2jUiyLvMOWJh04zKpLzls857CpNqy9lJZPIEGl3cpn84</t>
  </si>
  <si>
    <t>3C1zcoZhmW10RikKo66Omx</t>
  </si>
  <si>
    <t>4riK5U0xPiGEWHpHRmn4Nr</t>
  </si>
  <si>
    <t>QMS 05 Internal Audits</t>
  </si>
  <si>
    <t>2jUiyLvMOWJh04zKpLzls823vkcq3eLNCd3go9Rkaald</t>
  </si>
  <si>
    <t>1iv5WR7BCTAyGuWtCRpan4</t>
  </si>
  <si>
    <t>1sjYNSfPgvLzeUoltfbbdl</t>
  </si>
  <si>
    <t>QMS 04 Complaint handling</t>
  </si>
  <si>
    <t>3jqGVv62GBsd8KJSjIWQ7X55ckAD4CZWQhWLcwQj76KJ</t>
  </si>
  <si>
    <t>7t9IyYzQxOwCX1utYaZDrZ</t>
  </si>
  <si>
    <t>iX5cwfCbucoiOoSsaucW1</t>
  </si>
  <si>
    <t>QMS 03 Document Control</t>
  </si>
  <si>
    <t>3jqGVv62GBsd8KJSjIWQ7X5SgdbGCqfnJhgVdCZaO52C</t>
  </si>
  <si>
    <t>5zXPfhwhAd1IOsIeHeU5CM</t>
  </si>
  <si>
    <t>3teX4BYt2AW8sJqpMJrRZD</t>
  </si>
  <si>
    <t>QMS 02 Management and organization</t>
  </si>
  <si>
    <t>2rOCEOZ7FKjNjNArXiLHzT2GgfGeHb0isCXFe3cDafB8</t>
  </si>
  <si>
    <t>3XeWo0HK2q2LIAWuiLq81E</t>
  </si>
  <si>
    <t>1NXB83vWchkgtYCMUnCsww</t>
  </si>
  <si>
    <t>QMS  01 Legality and administration</t>
  </si>
  <si>
    <t>2rOCEOZ7FKjNjNArXiLHzT2z9eo0DDlV0YPSYz2O8J7r</t>
  </si>
  <si>
    <t>5DRnU7mjS8VCI7Ap2v73CO</t>
  </si>
  <si>
    <t>10c0y7GWMTWtoirCquzgD2</t>
  </si>
  <si>
    <t>AQ 28.06 FOOD SAFETY SYSTEM</t>
  </si>
  <si>
    <t>2rOCEOZ7FKjNjNArXiLHzT3Zzd9zsLAfuVfEUUYQV7Pd</t>
  </si>
  <si>
    <t>GPN1iO2ZupplHeWuJnm7J</t>
  </si>
  <si>
    <t>zq9mC4X4axaBhi2FBiFDN</t>
  </si>
  <si>
    <t>AQ 28.05 PRODUCTS WITH THE GGN LABEL VISUAL ELEMENTS</t>
  </si>
  <si>
    <t>Applicable only to products with the GGN label visual elements
Licensed companies are entitled to use and label their products with the GGN label visual elements in addition to the GGN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t>
  </si>
  <si>
    <t>2rOCEOZ7FKjNjNArXiLHzT11ZC60E3YAtAUx5wNuuXwj</t>
  </si>
  <si>
    <t>6boq5twCHOdIrNojlxuFjG</t>
  </si>
  <si>
    <t>198tyEsFhpRSGa7ciBtswI</t>
  </si>
  <si>
    <t>AQ 28.04 IDENTIFICATION OF OUTPUT WITH CERTIFIED STATUS (ORIGINATING FROM CERTIFIED PRODUCTION PROCESSES)</t>
  </si>
  <si>
    <t>The producer and the products are properly identified to allow traceability and validation of the certification status.</t>
  </si>
  <si>
    <t>3WOTX6z9yCADtqy7fUTDJn5TvyR0UgB0EOmnMkFaZftX</t>
  </si>
  <si>
    <t>VoonZx94STGuLmJNzGHQX</t>
  </si>
  <si>
    <t>5WJHGPTTWb7MtMDRBmMa6c</t>
  </si>
  <si>
    <t>AQ 28.03 TRACEBILITY</t>
  </si>
  <si>
    <t xml:space="preserve"> Certified products are traceable. The producer may use either the segregation method or the identity preservation method to ensure traceability.</t>
  </si>
  <si>
    <t>5HjMxha5zh3JmCKzoQNaGT5TvyR0UgB0EOmnMkFaZftX</t>
  </si>
  <si>
    <t>4rPb6aRnjT1RlOidzZW8NT</t>
  </si>
  <si>
    <t>62pcFPkt77OZum9a77v4Bc</t>
  </si>
  <si>
    <t>AQ 28.02 INPUT AND OUTPUT VERIFICATION</t>
  </si>
  <si>
    <t>This section does not apply if the producer processes only their own farmed products and is not registered in the GLOBALG.A.P. IT systems for parallel ownership.</t>
  </si>
  <si>
    <t>6cVkk3FsKVyXw3Axz1X0EJKWseLrLUhPeorCfNWn5jf</t>
  </si>
  <si>
    <t>1Gmj3oSGRRz2wF43jglNiZ</t>
  </si>
  <si>
    <t>1QBze7NaIYiHw7VdVlbt4H</t>
  </si>
  <si>
    <t>AQ 28.01 MANAGEMENT STRUCTURE</t>
  </si>
  <si>
    <t>6cVkk3FsKVyXw3Axz1X0EJ55afRttVG4dVUXKLoNoQoe</t>
  </si>
  <si>
    <t>3U9ZVLZyebAQYRVksg1MLP</t>
  </si>
  <si>
    <t>6wlTC8ogftkq4iCmKwM5w9</t>
  </si>
  <si>
    <t>AQ 28 POSTHARVEST – MASS BALANCE AND TRACEABILITY</t>
  </si>
  <si>
    <t>"Legal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companies themselves are not certified. “Certified product” refers instead to a product originating from an Integrated Farm Assurance (IFA) certified production process. “Certified producer” and “certified sources” refer to a producer/source whose production processes have been certified."</t>
  </si>
  <si>
    <t>6cVkk3FsKVyXw3Axz1X0EJ6tiYYI8mKlvSXw5jfqgMdE</t>
  </si>
  <si>
    <t>6DK33hs49O0mVODM44PumI</t>
  </si>
  <si>
    <t>mo9Uog2nl7PhTPO5LbeWt</t>
  </si>
  <si>
    <t>AQ 06.01 Identification of waste and pollutants</t>
  </si>
  <si>
    <t>4G6L5rXAv5opyJXaaJSspR5mdYYXLIFyNI492xPC4Wrk</t>
  </si>
  <si>
    <t>MfbZ6xSbvl0LIQHCG3HAH</t>
  </si>
  <si>
    <t>7BbYPU8D5VjuX50wR037bc</t>
  </si>
  <si>
    <t>AQ 01.01 Site history</t>
  </si>
  <si>
    <t>4pvzWZLf4r0AsvpuWuoYAC6eaxQshM5yuY2WLlQ8amUS</t>
  </si>
  <si>
    <t>2D3gR7aaHx6tnYQQuF1lXz</t>
  </si>
  <si>
    <t>3IMlwAGWtNQ8ZjIBrbKwsL</t>
  </si>
  <si>
    <t>FO 02.05 Logo use</t>
  </si>
  <si>
    <t>4pvzWZLf4r0AsvpuWuoYAC6moTS0uCjB77ymqMRrEaKu</t>
  </si>
  <si>
    <t>476rC4cdc9j8oss1h3sXXS</t>
  </si>
  <si>
    <t>1oGNflTpAerQDWPIkzL1jE</t>
  </si>
  <si>
    <t>AQ 26.02 Blood waters</t>
  </si>
  <si>
    <t>4pvzWZLf4r0AsvpuWuoYAC1V7OJsLngbMIMF5cpB2lgv</t>
  </si>
  <si>
    <t>3dK0wdZnclzgLIOpYhYOUM</t>
  </si>
  <si>
    <t>xbaIyuRHw74GoMT8PbnKx</t>
  </si>
  <si>
    <t>AQ 26.01 Stunning and bleeding</t>
  </si>
  <si>
    <t>4pvzWZLf4r0AsvpuWuoYAC69tkf9xTq4aAYbrRMthWNF</t>
  </si>
  <si>
    <t>304WayBeH0VzrDds0V9TK0</t>
  </si>
  <si>
    <t>6gb3L0lEZN6wO8WjVRr7lV</t>
  </si>
  <si>
    <t>AQ 25.03 Escapes and indigenous species</t>
  </si>
  <si>
    <t>4pvzWZLf4r0AsvpuWuoYAC32bnxD3iuIFgJa6SxSTZZE</t>
  </si>
  <si>
    <t>60YTqCQn7FH9usxqAQOiqL</t>
  </si>
  <si>
    <t>1aV0zFwSp9AmvxxfeGq2eA</t>
  </si>
  <si>
    <t>AQ 25.02 Mortalities in holding facilities, including well boats, and/or prior to slaughter</t>
  </si>
  <si>
    <t>4pvzWZLf4r0AsvpuWuoYAC65SiBmR9xE6MmZIJH2OMh8</t>
  </si>
  <si>
    <t>3voJYmeY4m9jVUrQOPEIep</t>
  </si>
  <si>
    <t>5TX5THcQM5Np1uQ5ItrWLM</t>
  </si>
  <si>
    <t>AQ 25.01 Farmed aquatic species welfare in holding and crowding facilities, including live well boat transfer, and/or prior to slaughter</t>
  </si>
  <si>
    <t>Minimizing stress of the farmed aquatic species immediately prior to slaughter is necessary to prevent welfare problems.</t>
  </si>
  <si>
    <t>4pvzWZLf4r0AsvpuWuoYAC4Zl4dLXiCmXFVqnsslPb0x</t>
  </si>
  <si>
    <t>vjS57MJ5nsSkYmlRxSwbF</t>
  </si>
  <si>
    <t>2fdp0291AK18VPCACdP0xw</t>
  </si>
  <si>
    <t>AQ 24.02 Traceability of harvested farmed aquatic species</t>
  </si>
  <si>
    <t>4pvzWZLf4r0AsvpuWuoYAC12xtoMmsI7QQenkWEVMZAu</t>
  </si>
  <si>
    <t>6Nj4cfV6ylPpCa0EI9BKKW</t>
  </si>
  <si>
    <t>75ZhDFwSi67hTEERmDGpdT</t>
  </si>
  <si>
    <t>AQ 24.01 Harvesting – Method of harvest/dispatch</t>
  </si>
  <si>
    <t>4pvzWZLf4r0AsvpuWuoYAC3bnauhR2XKWnnmjxnrNJeQ</t>
  </si>
  <si>
    <t>1JbLaD4cXHUBhzd0XaNL3n</t>
  </si>
  <si>
    <t>2lcjWDd2pC4Mxvjx89tTP3</t>
  </si>
  <si>
    <t>AQ 22.02 Feed records</t>
  </si>
  <si>
    <t>4Igs0TcvRtcZaLqERpBzyw5TvyR0UgB0EOmnMkFaZftX</t>
  </si>
  <si>
    <t>59QewLUkUiVzPdGlfgu21o</t>
  </si>
  <si>
    <t>3vLjIvLzmFDnyHGwp4sKjy</t>
  </si>
  <si>
    <t>AQ 22.01 General</t>
  </si>
  <si>
    <t>6inH5pgUJeX8hyB3EYnjvL3vLjIvLzmFDnyHGwp4sKjy</t>
  </si>
  <si>
    <t>2IpBpucJX7pJDK7yar4Pdz</t>
  </si>
  <si>
    <t>3bnauhR2XKWnnmjxnrNJeQ</t>
  </si>
  <si>
    <t>AQ 20.09 Machinery and equipment</t>
  </si>
  <si>
    <t>6inH5pgUJeX8hyB3EYnjvL2lcjWDd2pC4Mxvjx89tTP3</t>
  </si>
  <si>
    <t>4b75QxZajdtzw35yuJYzax</t>
  </si>
  <si>
    <t>65SiBmR9xE6MmZIJH2OMh8</t>
  </si>
  <si>
    <t>AQ 20.06 All pens in bodies of water</t>
  </si>
  <si>
    <t>6inH5pgUJeX8hyB3EYnjvL4WvVgaj0DmqytcECbsfj85</t>
  </si>
  <si>
    <t>LBOB0pVTmEHC3zp2yT9uB</t>
  </si>
  <si>
    <t>32bnxD3iuIFgJa6SxSTZZE</t>
  </si>
  <si>
    <t>AQ 20.05 Mortality</t>
  </si>
  <si>
    <t>1YbYgCwF5emApZVepFq1X175ZhDFwSi67hTEERmDGpdT</t>
  </si>
  <si>
    <t>2fxuNtMikwq4pGJPm9UHmp</t>
  </si>
  <si>
    <t>69tkf9xTq4aAYbrRMthWNF</t>
  </si>
  <si>
    <t>AQ 20.04 Treatment records</t>
  </si>
  <si>
    <t>1YbYgCwF5emApZVepFq1X12fdp0291AK18VPCACdP0xw</t>
  </si>
  <si>
    <t>2jMIlVn1YjTp2J7QpgwC0e</t>
  </si>
  <si>
    <t>1V7OJsLngbMIMF5cpB2lgv</t>
  </si>
  <si>
    <t>AQ 20.03 Treatments</t>
  </si>
  <si>
    <t>61TDaidZRAGqCBPGs8ha8G5TX5THcQM5Np1uQ5ItrWLM</t>
  </si>
  <si>
    <t>iRZqmNFK3RvDpleWESvWD</t>
  </si>
  <si>
    <t>6moTS0uCjB77ymqMRrEaKu</t>
  </si>
  <si>
    <t>AQ 20.02 Farmed aquatic species health and welfare</t>
  </si>
  <si>
    <t>61TDaidZRAGqCBPGs8ha8G1aV0zFwSp9AmvxxfeGq2eA</t>
  </si>
  <si>
    <t>ULRbRAkZftwkpBniFH1e3</t>
  </si>
  <si>
    <t>6eaxQshM5yuY2WLlQ8amUS</t>
  </si>
  <si>
    <t>AQ 20.01 Traceability and stock origin</t>
  </si>
  <si>
    <t>61TDaidZRAGqCBPGs8ha8G6gb3L0lEZN6wO8WjVRr7lV</t>
  </si>
  <si>
    <t>2Oh375nnYEbnQDw1A6DTeg</t>
  </si>
  <si>
    <t>6tiYYI8mKlvSXw5jfqgMdE</t>
  </si>
  <si>
    <t>AQ 18.03 Brood fish stripping</t>
  </si>
  <si>
    <t xml:space="preserve">If brood fish are stripped, this shall be done with consideration for the animals’ welfare.
</t>
  </si>
  <si>
    <t>12V2s4FpWw8zBFdb1VY42AxbaIyuRHw74GoMT8PbnKx</t>
  </si>
  <si>
    <t>3oVFuQiVBK4m7nEKjxabKy</t>
  </si>
  <si>
    <t>55afRttVG4dVUXKLoNoQoe</t>
  </si>
  <si>
    <t>AQ 18.02 Hatchery management</t>
  </si>
  <si>
    <t>12V2s4FpWw8zBFdb1VY42A1oGNflTpAerQDWPIkzL1jE</t>
  </si>
  <si>
    <t>3R09p8j9SBPrd2ZkAKqqPy</t>
  </si>
  <si>
    <t>11ZC60E3YAtAUx5wNuuXwj</t>
  </si>
  <si>
    <t>AQ 07.04 High conservation value areas</t>
  </si>
  <si>
    <t>fpZn5YAfrwOfpIHt5wBr75TvyR0UgB0EOmnMkFaZftX</t>
  </si>
  <si>
    <t>WVkyFPGsvsPsC7Lz3bNRP</t>
  </si>
  <si>
    <t>3Zzd9zsLAfuVfEUUYQV7Pd</t>
  </si>
  <si>
    <t xml:space="preserve">AQ 07.03 Escapes </t>
  </si>
  <si>
    <t>QZfIR1aSAjL2YcUqo376X5TvyR0UgB0EOmnMkFaZftX</t>
  </si>
  <si>
    <t>fICsjkYrHVr87NAeTjI92</t>
  </si>
  <si>
    <t>2z9eo0DDlV0YPSYz2O8J7r</t>
  </si>
  <si>
    <t>AQ 07.02 Predator exclusion plan</t>
  </si>
  <si>
    <t>3htAhHdPv9OtsLHNNhtZxH7BbYPU8D5VjuX50wR037bc</t>
  </si>
  <si>
    <t>3wjtllhf2EZ05k7ry5E364</t>
  </si>
  <si>
    <t>2GgfGeHb0isCXFe3cDafB8</t>
  </si>
  <si>
    <t>AQ 07.01 Impact of farming on the environment and biodiversity</t>
  </si>
  <si>
    <t>3htAhHdPv9OtsLHNNhtZxH6udigXdkpe8Lswjod4NBOa</t>
  </si>
  <si>
    <t>2lIJrvbtPcVuY8RZkfCGAZ</t>
  </si>
  <si>
    <t>55ckAD4CZWQhWLcwQj76KJ</t>
  </si>
  <si>
    <t>AQ 06.03 Environmental impact and management</t>
  </si>
  <si>
    <t>3jqGVv62GBsd8KJSjIWQ7Xmo9Uog2nl7PhTPO5LbeWt</t>
  </si>
  <si>
    <t>54b9jNn5l6JshlbKMcZkvo</t>
  </si>
  <si>
    <t>2DBDLKNCCHjgeVp2fH2kz4</t>
  </si>
  <si>
    <t>AQ 06.02 Waste and pollution action plan</t>
  </si>
  <si>
    <t>3jqGVv62GBsd8KJSjIWQ7X2DBDLKNCCHjgeVp2fH2kz4</t>
  </si>
  <si>
    <t>3CUgz7Cjbz3lVegK48kdwN</t>
  </si>
  <si>
    <t>KwyucNsg6nzI6rjENLt3d</t>
  </si>
  <si>
    <t>AQ 01.03 Legislative framework</t>
  </si>
  <si>
    <t>1kzI7hCCMY4wQOFQmIPOPD5TvyR0UgB0EOmnMkFaZftX</t>
  </si>
  <si>
    <t>101TCDdkyoiKx59uYCCXGd</t>
  </si>
  <si>
    <t>6udigXdkpe8Lswjod4NBOa</t>
  </si>
  <si>
    <t>AQ 01.02 Site management</t>
  </si>
  <si>
    <t>5OZ3Oy0MVM5jXao9ZvAlrA5TvyR0UgB0EOmnMkFaZftX</t>
  </si>
  <si>
    <t>vmjGfCIFJSM7cQD7NFV80</t>
  </si>
  <si>
    <t>1MAAg94AQdklTBAzABM4wS</t>
  </si>
  <si>
    <t>FO 03.03 Genetically modified organisms</t>
  </si>
  <si>
    <t>4ZGW9ZWBwWewpL1DYzfgyb5TvyR0UgB0EOmnMkFaZftX</t>
  </si>
  <si>
    <t>4CJaPlJ48CsnwJPpOBaOcW</t>
  </si>
  <si>
    <t>KWseLrLUhPeorCfNWn5jf</t>
  </si>
  <si>
    <t>AQ 18.01 Brood stock and seedlings</t>
  </si>
  <si>
    <t>Depending on species: Ova, smolt, fry, fingerling, larvae, alevin, spat, nauplii and post-larvae, others</t>
  </si>
  <si>
    <t>4gUkP5eS8EnUG0fKZ0tMiZ5TvyR0UgB0EOmnMkFaZftX</t>
  </si>
  <si>
    <t>4amaTwSSW3aZdfZj8YONNc</t>
  </si>
  <si>
    <t>FV 28.03 Substrates</t>
  </si>
  <si>
    <t>7HDQtIsDtzns0bD1ntR0eP5TvyR0UgB0EOmnMkFaZftX</t>
  </si>
  <si>
    <t>1iBxbUx6cezVlgCvMmOwI9</t>
  </si>
  <si>
    <t>6twC7WvSzvTac9PtqXVar6</t>
  </si>
  <si>
    <t>FO 04.02 Soil fumigation</t>
  </si>
  <si>
    <t>5ZEbtYAwaiK1X4qvVH0ye85TvyR0UgB0EOmnMkFaZftX</t>
  </si>
  <si>
    <t>1nW8TTNH1fusUklcAyzJ3O</t>
  </si>
  <si>
    <t>FV 28.02 Soil fumigation</t>
  </si>
  <si>
    <t>36VGW0OgI5dbYuNy8pN1X45TvyR0UgB0EOmnMkFaZftX</t>
  </si>
  <si>
    <t>4dqTp7fkABPCSIwP6BJ67E</t>
  </si>
  <si>
    <t>Jfokfy0DypbRD7D7zEF8h</t>
  </si>
  <si>
    <t>FO 04.03 Substrates</t>
  </si>
  <si>
    <t>1LqxqbMnYmX3O47nTDkHLF5TvyR0UgB0EOmnMkFaZftX</t>
  </si>
  <si>
    <t>6CSFbUgkhrbJU87vlKmRUq</t>
  </si>
  <si>
    <t>FV 29.04 Nutrient content</t>
  </si>
  <si>
    <t>76Up1Jlz2ogKdKXUH1J3L5TvyR0UgB0EOmnMkFaZftX</t>
  </si>
  <si>
    <t>7KbSmeRQQ9vMW32RA3fvgt</t>
  </si>
  <si>
    <t>3R84nmeK4iATbuwZ2gsDsb</t>
  </si>
  <si>
    <t>FO 04.04 Nutritional needs</t>
  </si>
  <si>
    <t>6l21qjBupUIUO8XLCiUEef5TvyR0UgB0EOmnMkFaZftX</t>
  </si>
  <si>
    <t>5z698mI9SK13uqc3qKoGYH</t>
  </si>
  <si>
    <t>FV 28.01 Soil management and conservation</t>
  </si>
  <si>
    <t>31r3O7m6YdmvyCuOWIOMh65TvyR0UgB0EOmnMkFaZftX</t>
  </si>
  <si>
    <t>2gbDib5iDBqNNbrpbd3LT0</t>
  </si>
  <si>
    <t>2nHnjQBzxk2jzqTlOcVbMi</t>
  </si>
  <si>
    <t>AQ 07.06 Energy efficiency</t>
  </si>
  <si>
    <t>Farming equipment shall be selected and maintained for optimum energy efficiency. The use of renewable energy sources should be encouraged.</t>
  </si>
  <si>
    <t>7bt3lOtOqh5dlKm5Rqrjx45TvyR0UgB0EOmnMkFaZftX</t>
  </si>
  <si>
    <t>SAeb09u4BIJU5hywl5ZTk</t>
  </si>
  <si>
    <t>FV 22.02 Ecological upgrading of unproductive sites</t>
  </si>
  <si>
    <t>2RFsPSHa2XlX0JHYiJO2Wc5TvyR0UgB0EOmnMkFaZftX</t>
  </si>
  <si>
    <t>OkwgpiefJyhKOx86JFmLs</t>
  </si>
  <si>
    <t>5S5Axhf3c7R5yra1GF3lz</t>
  </si>
  <si>
    <t>AQ 07.05 Ecological upgrading of unproductive sites</t>
  </si>
  <si>
    <t>6PzSKiJw1bRFye5uX49taK5TvyR0UgB0EOmnMkFaZftX</t>
  </si>
  <si>
    <t>Oa7r1b8qY2CRF4UuPKcN3</t>
  </si>
  <si>
    <t>FV 22.01 Management of biodiversity and habitats</t>
  </si>
  <si>
    <t>48EClxc2uJIvBOW8IlSEPt5TvyR0UgB0EOmnMkFaZftX</t>
  </si>
  <si>
    <t>3L2zyFJ2zu5HQQgkTRwa7p</t>
  </si>
  <si>
    <t>FV 20.04 Workers’ welfare</t>
  </si>
  <si>
    <t>2o0PHrjwVpc8TxdOBpkPzy5TvyR0UgB0EOmnMkFaZftX</t>
  </si>
  <si>
    <t>5RQ8IqiLnmA7DEtNqhNVls</t>
  </si>
  <si>
    <t>23vkcq3eLNCd3go9Rkaald</t>
  </si>
  <si>
    <t>AQ 04.05 Workers’ welfare</t>
  </si>
  <si>
    <t>696jSQYmLVDJoD3UnofwTY253gbk0kdnSSFyQX6iFKWy</t>
  </si>
  <si>
    <t>4V5PDUBdj9Q0i7fbGfInQk</t>
  </si>
  <si>
    <t>24wmFn53ZJndoxOd1EgcHe</t>
  </si>
  <si>
    <t>AQ 19.03 Transport of chemical compounds</t>
  </si>
  <si>
    <t>696jSQYmLVDJoD3UnofwTYuzn8UMxTkF1w7M3FTD0sW</t>
  </si>
  <si>
    <t>21mCH63CMsUTKkluKw6dN9</t>
  </si>
  <si>
    <t>6OVfMLlOhjDUtTGVH4d1tI</t>
  </si>
  <si>
    <t>FO 07.05 Plant protection product handling</t>
  </si>
  <si>
    <t>696jSQYmLVDJoD3UnofwTY6aZY7458MgGAXucrp2rDfj</t>
  </si>
  <si>
    <t>tDOe2o0zWYqYm0KNgqj9x</t>
  </si>
  <si>
    <t>FV 32.10 Mixing and handling</t>
  </si>
  <si>
    <t>696jSQYmLVDJoD3UnofwTY5U9xxekFJ28sU2NwdkP9u8</t>
  </si>
  <si>
    <t>3gLKlk7CEmbkXjaBvbTvGh</t>
  </si>
  <si>
    <t>FV 20.03 Personal protective equipment</t>
  </si>
  <si>
    <t>696jSQYmLVDJoD3UnofwTY7GSUGbBCg0zqqdO3nIYknt</t>
  </si>
  <si>
    <t>5k6Z1qS7vCZ6NXbWiaUJu9</t>
  </si>
  <si>
    <t>4JDwCyBH1ImTjbVhIZvTq3</t>
  </si>
  <si>
    <t>AQ 04.04 Personal protective equipment</t>
  </si>
  <si>
    <t>696jSQYmLVDJoD3UnofwTY4YYEAFlKQL7dZttPmpxB2F</t>
  </si>
  <si>
    <t>3snGfVLt7Wxd5FZGpG4j8y</t>
  </si>
  <si>
    <t>1j8KzCREQQlaHRiz9wuo0z</t>
  </si>
  <si>
    <t>FO 12.02 Hazards and first aid</t>
  </si>
  <si>
    <t>1gpvHRL3jcuK0YTVBxeDJK5TvyR0UgB0EOmnMkFaZftX</t>
  </si>
  <si>
    <t>4zSkvUbTdlSMEjoMX9r149</t>
  </si>
  <si>
    <t>FV 20.02 Hazards and first aid</t>
  </si>
  <si>
    <t>6SSbkfthK0LYaxbv5b14GBCewd3FqcwBMtVtTDK4h9s</t>
  </si>
  <si>
    <t>3LyKIn2zocb3lDNExH1RfM</t>
  </si>
  <si>
    <t>7mYXogZyldja1l4zH5Wvh4</t>
  </si>
  <si>
    <t>AQ 04.03 Workers’ hazards and first aid</t>
  </si>
  <si>
    <t>6SSbkfthK0LYaxbv5b14GB7h4leQtnNFBbHHWbgN8lXM</t>
  </si>
  <si>
    <t>7eAOPa3QKXk7fUsXuWAZQT</t>
  </si>
  <si>
    <t>FV 20.01 Risk assessment and training</t>
  </si>
  <si>
    <t>6SSbkfthK0LYaxbv5b14GB5RnRCz8ee4Zl9QUgeRKTHd</t>
  </si>
  <si>
    <t>1o2yFFL4vOygH47fNAZmGV</t>
  </si>
  <si>
    <t>1zDGYHavQ1Y1HUI9R90OOZ</t>
  </si>
  <si>
    <t>FO 07.09 Equipment</t>
  </si>
  <si>
    <t>6SSbkfthK0LYaxbv5b14GB1vk62VlZg3Zq6bcgLfSxGJ</t>
  </si>
  <si>
    <t>31PFCSQaqCuB8q57zJg6RP</t>
  </si>
  <si>
    <t>FV 32.11 Invoices and procurement documentation</t>
  </si>
  <si>
    <t>6SSbkfthK0LYaxbv5b14GB5TLexd3GI3AjZkCglPj3h5</t>
  </si>
  <si>
    <t>5jtdahGRPyTbM5paWcRuKM</t>
  </si>
  <si>
    <t>FV 32.06 Disposal of surplus application mix</t>
  </si>
  <si>
    <t>6SSbkfthK0LYaxbv5b14GB1OZTzJWvKeCm4lQLj2de5o</t>
  </si>
  <si>
    <t>1P5WF4AhiUVjKU0eMjYNP3</t>
  </si>
  <si>
    <t>r4Wl5viNqALmYQehnJigP</t>
  </si>
  <si>
    <t>FO 07.03 Disposal of surplus application mix</t>
  </si>
  <si>
    <t>6SSbkfthK0LYaxbv5b14GB6v0SS1OCIEL11DaUsdV8qY</t>
  </si>
  <si>
    <t>6akCg1bzbz31hRuysr8H2o</t>
  </si>
  <si>
    <t>FV 32.05 Obsolete plant protection products</t>
  </si>
  <si>
    <t>3Xuqd2nxrHRHWBMMAl2PDV5TvyR0UgB0EOmnMkFaZftX</t>
  </si>
  <si>
    <t>4Hbavnq82IxeTzp86PTwLH</t>
  </si>
  <si>
    <t>aJyo4GEfHW26SGyqyk8my</t>
  </si>
  <si>
    <t xml:space="preserve">FO 07.07 Obsolete plant protection products </t>
  </si>
  <si>
    <t>5nPf6FvRIaYhUohxiK6Z4C4e9U8QqFWhkb5syMftPkjz</t>
  </si>
  <si>
    <t>3lmOYo1HEXN9WTJSOmoeqn</t>
  </si>
  <si>
    <t>2VMR7eFBhsXQA1k8IjqWQx</t>
  </si>
  <si>
    <t>AQ 19.02 Empty containers and unused chemicals</t>
  </si>
  <si>
    <t>5nPf6FvRIaYhUohxiK6Z4C5wu9vqrUGRlCKkbHt3ECf0</t>
  </si>
  <si>
    <t>76gj5wqMrhjC9IwB6fPD1O</t>
  </si>
  <si>
    <t>FV 32.04 Empty containers</t>
  </si>
  <si>
    <t>5nPf6FvRIaYhUohxiK6Z4C7tkt1sKqqlLnUrh71qam9K</t>
  </si>
  <si>
    <t>7bibspXJGGbnFX0bW7wkAp</t>
  </si>
  <si>
    <t>5VavlH2MeUS17rVAik4joc</t>
  </si>
  <si>
    <t>FO 07.06 Empty plant protection product containers</t>
  </si>
  <si>
    <t>6mrYpZ2GcLZ7AP1RVVry5G7te0V5sEO4j2gdaCHhqwRe</t>
  </si>
  <si>
    <t>3G6XCS3kXxaiT6An6fyXYY</t>
  </si>
  <si>
    <t>FV 32.09 Plant protection product and postharvest treatment product storage</t>
  </si>
  <si>
    <t>6mrYpZ2GcLZ7AP1RVVry5GaeLabNl3CjngCaQDiZCnP</t>
  </si>
  <si>
    <t>64tLhqUpveB3E8yVXVsubo</t>
  </si>
  <si>
    <t>3W7dGcEqSrkGPLpK2FPpjb</t>
  </si>
  <si>
    <t>FO 07.04 Plant protection product and postharvest treatment product storage</t>
  </si>
  <si>
    <t>6mrYpZ2GcLZ7AP1RVVry5G6ZlIRqNokp14rd0OrJYpUs</t>
  </si>
  <si>
    <t>1Jsd4Po9zEonkNa6KicOXv</t>
  </si>
  <si>
    <t>FV 32.03 Plant protection product preharvest intervals</t>
  </si>
  <si>
    <t>6mrYpZ2GcLZ7AP1RVVry5G6Rr7lWkdEx4UFV3lspdV2c</t>
  </si>
  <si>
    <t>1A6ymTFpce17AFVUfpWjBA</t>
  </si>
  <si>
    <t>FV 32.08 Application of other substances</t>
  </si>
  <si>
    <t>6mrYpZ2GcLZ7AP1RVVry5G7FzFPUI62I8icT9zFiqYBn</t>
  </si>
  <si>
    <t>7qLHXfgMF1BvtNhEoTrOl1</t>
  </si>
  <si>
    <t>3JTeuQtOc1OKqfRNulIqvM</t>
  </si>
  <si>
    <t xml:space="preserve">FO 07.08 Application of other substances </t>
  </si>
  <si>
    <t>6mrYpZ2GcLZ7AP1RVVry5G2sC7LUqXHhrGUVy4ZkqKu8</t>
  </si>
  <si>
    <t>2GyriZTFrdoiLg6YAzlPPH</t>
  </si>
  <si>
    <t>FV 32.02 Application records</t>
  </si>
  <si>
    <t>6mrYpZ2GcLZ7AP1RVVry5G3ZsSeRvZNIo9inIvGSDPi7</t>
  </si>
  <si>
    <t>6LT3SsPHecSghrKBDqqFdh</t>
  </si>
  <si>
    <t>Cnld8x4oHlmExTFHGeLjj</t>
  </si>
  <si>
    <t xml:space="preserve">FO 07.02 Application records </t>
  </si>
  <si>
    <t>6mrYpZ2GcLZ7AP1RVVry5GwRT3XcKfUaVoLQYa4XeJC</t>
  </si>
  <si>
    <t>h8R5jJkb29tHZV3B118Di</t>
  </si>
  <si>
    <t>FV 32.01 Plant protection product management</t>
  </si>
  <si>
    <t>6mrYpZ2GcLZ7AP1RVVry5G5OPZTbS8UKCdo5sAfvtHwp</t>
  </si>
  <si>
    <t>3ENhTBiDiLIby2zwwYZ4II</t>
  </si>
  <si>
    <t>5mdYYXLIFyNI492xPC4Wrk</t>
  </si>
  <si>
    <t>AQ 19.01 Chemical compound storage</t>
  </si>
  <si>
    <t>64cWD91pr0geaTi2ASvLb5TvyR0UgB0EOmnMkFaZftX</t>
  </si>
  <si>
    <t>2I5R4B5uqBuxo2ybSCGbHu</t>
  </si>
  <si>
    <t>FV 29.02 Storage</t>
  </si>
  <si>
    <t>6AvKQ3DXzy69suGAzqeAmu5TvyR0UgB0EOmnMkFaZftX</t>
  </si>
  <si>
    <t>1CjsvntGscU8PNU0sD5ccV</t>
  </si>
  <si>
    <t>3yiRDwLwt1Ow5dQeFJqM2k</t>
  </si>
  <si>
    <t>FO 04.07 Fertilizer and biostimulant storage</t>
  </si>
  <si>
    <t>2apQYV4sVGueZxb722p8822IPCUnYuMhRLMitDdZuBV6</t>
  </si>
  <si>
    <t>3IUiXuwp5nc4lJpNyIt6Gm</t>
  </si>
  <si>
    <t>FV 29.01 Application records</t>
  </si>
  <si>
    <t>2apQYV4sVGueZxb722p8826rCsdcQbJnfwmnsw2F9C4z</t>
  </si>
  <si>
    <t>21iP5X956IMsI7DJvW88jr</t>
  </si>
  <si>
    <t>4Zl4dLXiCmXFVqnsslPb0x</t>
  </si>
  <si>
    <t>AQ 20.07 Ponds</t>
  </si>
  <si>
    <t>2apQYV4sVGueZxb722p88222v7nnkQpO82gWNsHA3e6i</t>
  </si>
  <si>
    <t>7cF7TZI0Gd9xPsfARGQ9l9</t>
  </si>
  <si>
    <t>FV 29.03 Organic fertilizers</t>
  </si>
  <si>
    <t>6mrYpZ2GcLZ7AP1RVVry5G3WBrxkh802qoM6WUHlCwcx</t>
  </si>
  <si>
    <t>466hVwkhlu8tOtAvU7MH3t</t>
  </si>
  <si>
    <t>7o4R1VJX1KXn6Y2mK3KBnX</t>
  </si>
  <si>
    <t>FO 04.05 Nutrient content</t>
  </si>
  <si>
    <t>2apQYV4sVGueZxb722p8825az4vdaXEuQgs5B9UaOjzb</t>
  </si>
  <si>
    <t>2uILNFLSUSNvYMiLxTWG1l</t>
  </si>
  <si>
    <t>4CTLgpMoXEpcE8tXLndCGp</t>
  </si>
  <si>
    <t xml:space="preserve">FO 03.04 Transition period </t>
  </si>
  <si>
    <t>6vDiuqvJNOSRl5wyT01Pym7zXnm2lgE6Oh3K9yFP7Gdf</t>
  </si>
  <si>
    <t>1RPVuNcKGhKGNDUNMmqJad</t>
  </si>
  <si>
    <t>AsizSx9djd7Hn9BlLrbya</t>
  </si>
  <si>
    <t>FO 03.02 Chemical treatments and dressings</t>
  </si>
  <si>
    <t>6vDiuqvJNOSRl5wyT01PymglN2WuTeRW3b5FgXbh8Ta</t>
  </si>
  <si>
    <t>6uoQDWLk4J8jAguIJy4ZW5</t>
  </si>
  <si>
    <t>2ea1rhckQVrSaK28J1Se0f</t>
  </si>
  <si>
    <t>FO 03.01 Propagation material</t>
  </si>
  <si>
    <t>6vDiuqvJNOSRl5wyT01PymegxrRxt1wvmpDaKwSbu23</t>
  </si>
  <si>
    <t>5c3dR1YVmA5sXHhsKmupYd</t>
  </si>
  <si>
    <t>FV 33.05 Product labeling</t>
  </si>
  <si>
    <t>2lCsmz9pLx7NagHecV9mpX5TvyR0UgB0EOmnMkFaZftX</t>
  </si>
  <si>
    <t>2LfyMFMW36CamjuZ0YnMrr</t>
  </si>
  <si>
    <t>4WvVgaj0DmqytcECbsfj85</t>
  </si>
  <si>
    <t>AQ 22.03 Storage of aquaculture feeds</t>
  </si>
  <si>
    <t>2qQW5LAimcgbwLksFTh6tg5TvyR0UgB0EOmnMkFaZftX</t>
  </si>
  <si>
    <t>7iWJXTXYCupkFTEfuzkuQg</t>
  </si>
  <si>
    <t>FV 33.04 Pest control</t>
  </si>
  <si>
    <t>19FqK7ekLK0m3iLHchTn8h2g5JReDfSpzAHl16771ew5</t>
  </si>
  <si>
    <t>6NNCdhTMTpFbSgoGpb63cp</t>
  </si>
  <si>
    <t>FV 33.03 Temperature and humidity control</t>
  </si>
  <si>
    <t>19FqK7ekLK0m3iLHchTn8h14lJpH5qVsP8C976yuQrDU</t>
  </si>
  <si>
    <t>13bKix0KDGNudEM0QXmk1y</t>
  </si>
  <si>
    <t>FV 33.02 Foreign bodies</t>
  </si>
  <si>
    <t>30jEVEr91nZpdd9cxyULwz5TvyR0UgB0EOmnMkFaZftX</t>
  </si>
  <si>
    <t>1PuOePk9uZL3G34wE5JQsg</t>
  </si>
  <si>
    <t>FV 33.01 Packing (in-field or facility) and storage areas</t>
  </si>
  <si>
    <t>5QTGwGTKitdKuEwjmkCJSy5TvyR0UgB0EOmnMkFaZftX</t>
  </si>
  <si>
    <t>2hnZEMTaQG5nB4cObQrjJa</t>
  </si>
  <si>
    <t>12xtoMmsI7QQenkWEVMZAu</t>
  </si>
  <si>
    <t xml:space="preserve">AQ 20.08 Biosecurity 
</t>
  </si>
  <si>
    <t>In addition to food defense requirements; refer to AQ 10.</t>
  </si>
  <si>
    <t>56UycwhshuG3OMlSB7ahAa5TvyR0UgB0EOmnMkFaZftX</t>
  </si>
  <si>
    <t>2MaWcCOjrnzTUZYLyLI2po</t>
  </si>
  <si>
    <t>FV 30.02 Water sources</t>
  </si>
  <si>
    <t>3BmiRfV14Y9UArHysfO3zs5TvyR0UgB0EOmnMkFaZftX</t>
  </si>
  <si>
    <t>2KVEEE9taT1qBKZw1pM15e</t>
  </si>
  <si>
    <t>4UI39RIn6YI8gQZpGRKexG5TvyR0UgB0EOmnMkFaZftX</t>
  </si>
  <si>
    <t>2p77rPdFZt9MG3aWryompi</t>
  </si>
  <si>
    <t>25itD9t3AKPNN1d0JIB5bx</t>
  </si>
  <si>
    <t>FO 05.04 Water quality</t>
  </si>
  <si>
    <t>6vK5KBcIFJbIyxl3B3ekIp2pCca0Upzl3Nn66JUNHXeF</t>
  </si>
  <si>
    <t>3G2o2VZD4Vhj1j8NCZvH4W</t>
  </si>
  <si>
    <t>FV 30.05 Water quality</t>
  </si>
  <si>
    <t>3YIgWsy9P8ND3BJPQGnD0j2pCca0Upzl3Nn66JUNHXeF</t>
  </si>
  <si>
    <t>6vy7qzuZGnKVxG0fDPIPXR</t>
  </si>
  <si>
    <t>FV 30.04 Water storage</t>
  </si>
  <si>
    <t>3YIgWsy9P8ND3BJPQGnD0j1qvPg1ym8f6SRe66rOl40x</t>
  </si>
  <si>
    <t>3sySSWL5oAIx28hSoUBFMA</t>
  </si>
  <si>
    <t>5SgdbGCqfnJhgVdCZaO52C</t>
  </si>
  <si>
    <t xml:space="preserve">AQ 06.04 Water usage and disposal 
</t>
  </si>
  <si>
    <t>Cross-reference with AQ 06.03.02.</t>
  </si>
  <si>
    <t>3labXsBTDnp2nMlbS2V5AI412fDoNkTQzvavcR1yffoS</t>
  </si>
  <si>
    <t>3Y6whE7A4GTOmBM0cLfCgo</t>
  </si>
  <si>
    <t>FV 30.06 Irrigation predictions and record keeping</t>
  </si>
  <si>
    <t>3labXsBTDnp2nMlbS2V5AI2PabgCVl2axbE6gvoMhnNb</t>
  </si>
  <si>
    <t>6Qbmg6JuoN770dfkE0ogCG</t>
  </si>
  <si>
    <t>3yEQbyyk01GoZYBCkYA4FP</t>
  </si>
  <si>
    <t>FO 05.02 Predicting irrigation requirements</t>
  </si>
  <si>
    <t>3labXsBTDnp2nMlbS2V5AI1WLl5crwUtAKu9uhWYEzsL</t>
  </si>
  <si>
    <t>3dOYyVrZuqiaWn8aIvCMMR</t>
  </si>
  <si>
    <t>5GJnBn0XaHPkzo9hXhVvqW</t>
  </si>
  <si>
    <t xml:space="preserve">FO 05.01 Water sources
</t>
  </si>
  <si>
    <t>3labXsBTDnp2nMlbS2V5AI3bNRfY2TpP6vkYKG0u4wwr</t>
  </si>
  <si>
    <t>2zscEBuE0OwqbPZjKZeBLF</t>
  </si>
  <si>
    <t>FV 30.01 Water use risk assessments and management plan</t>
  </si>
  <si>
    <t>3YIgWsy9P8ND3BJPQGnD0j743VeTmtrKzh2yBlulWP21</t>
  </si>
  <si>
    <t>6g3NqdQl5NHN5tSVsxrY1N</t>
  </si>
  <si>
    <t>FV 32.07 Residue analysis</t>
  </si>
  <si>
    <t>3YIgWsy9P8ND3BJPQGnD0j11FBMuieNmnZtyeFBlepcF</t>
  </si>
  <si>
    <t>5bhPN4DzYGiQBGzqjmqwDA</t>
  </si>
  <si>
    <t>4owgIkC6nXLa7lsm0MrLOO</t>
  </si>
  <si>
    <t>AQ 04.01 Workers’ occupational health and safety</t>
  </si>
  <si>
    <t>3YIgWsy9P8ND3BJPQGnD0jCSohyDpAegE66esWvDgT5</t>
  </si>
  <si>
    <t>3RXNryEkb5RsCci4ZuSpu4</t>
  </si>
  <si>
    <t>79pV2c30dTskerAeol8ohZ</t>
  </si>
  <si>
    <t>FO 01.05 Customer requirements</t>
  </si>
  <si>
    <t>3YIgWsy9P8ND3BJPQGnD0j6OqbxahSFlVeKhLRgYFytR</t>
  </si>
  <si>
    <t>56LbVxj8q6LfC4kf1x4GeA</t>
  </si>
  <si>
    <t>5l2rJiYbFtvFuXNhk6Xt0S</t>
  </si>
  <si>
    <t>FO 08.01 Quality of postharvest water</t>
  </si>
  <si>
    <t>wyDCB5gmC64vDLZ45LmyF5l2rJiYbFtvFuXNhk6Xt0S</t>
  </si>
  <si>
    <t>5HpjunyxjPFZ8ERnK8tq7N</t>
  </si>
  <si>
    <t>6OqbxahSFlVeKhLRgYFytR</t>
  </si>
  <si>
    <t>FO 01.03 Internal documentation</t>
  </si>
  <si>
    <t>3YIgWsy9P8ND3BJPQGnD0j79pV2c30dTskerAeol8ohZ</t>
  </si>
  <si>
    <t>5XO2ouVK6UjXiuayI3pjaw</t>
  </si>
  <si>
    <t>CSohyDpAegE66esWvDgT5</t>
  </si>
  <si>
    <t>FO 01.07 Non-conforming products</t>
  </si>
  <si>
    <t>1TyGiQcuRVxqRPsWm6pYn75GJnBn0XaHPkzo9hXhVvqW</t>
  </si>
  <si>
    <t>5bVj9VFVZ6tCA1nWKx8e7w</t>
  </si>
  <si>
    <t>11FBMuieNmnZtyeFBlepcF</t>
  </si>
  <si>
    <t>FO 01.06 Complaints</t>
  </si>
  <si>
    <t>1TyGiQcuRVxqRPsWm6pYn725itD9t3AKPNN1d0JIB5bx</t>
  </si>
  <si>
    <t>2xx2r9xm1ZFKgkOLcMZqVd</t>
  </si>
  <si>
    <t>743VeTmtrKzh2yBlulWP21</t>
  </si>
  <si>
    <t>FO 01.08 Recall and withdrawal</t>
  </si>
  <si>
    <t>1TyGiQcuRVxqRPsWm6pYn73yEQbyyk01GoZYBCkYA4FP</t>
  </si>
  <si>
    <t>3JyHEnouIJTlEpv89BLJNJ</t>
  </si>
  <si>
    <t>3bNRfY2TpP6vkYKG0u4wwr</t>
  </si>
  <si>
    <t>FO 02.03 Mass balance</t>
  </si>
  <si>
    <t>1TyGiQcuRVxqRPsWm6pYn73bxp0a7dcsX1zRhf8lSDgg</t>
  </si>
  <si>
    <t>65q3YF3Fh2kdDGMu1rvFCM</t>
  </si>
  <si>
    <t>1WLl5crwUtAKu9uhWYEzsL</t>
  </si>
  <si>
    <t>FO 02.02 Parallel ownership</t>
  </si>
  <si>
    <t xml:space="preserve">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 </t>
  </si>
  <si>
    <t>5JIgB3UDpDaQaRmTmuUpoo2RNwE7jatfe6w5x0Tu6eV4</t>
  </si>
  <si>
    <t>32C8htEWfNkaxTSAw1lMmH</t>
  </si>
  <si>
    <t>2PabgCVl2axbE6gvoMhnNb</t>
  </si>
  <si>
    <t>FO 02.01 Traceability</t>
  </si>
  <si>
    <t>Traceability allows to distinguish between products originating from certified and noncertified production processes, supporting the credibility of the certificate. It also allows producers to reconcile practices with products and improve their production processes and quality. It allows the withdrawal of flowers and ornamentals when needed, and enables customers to be provided with targeted and accurate information concerning implicated products.</t>
  </si>
  <si>
    <t>5JIgB3UDpDaQaRmTmuUpoo5l2rJiYbFtvFuXNhk6Xt0S</t>
  </si>
  <si>
    <t>24BgKpKEedoO1JiqqsJ9K0</t>
  </si>
  <si>
    <t>412fDoNkTQzvavcR1yffoS</t>
  </si>
  <si>
    <t>FO 02.04 GLOBALG.A.P. status</t>
  </si>
  <si>
    <t>5g1godsQJRqbjZxI603Etm2ea1rhckQVrSaK28J1Se0f</t>
  </si>
  <si>
    <t>6Y28XxkqaGhdKkUwmmVWZU</t>
  </si>
  <si>
    <t>1qvPg1ym8f6SRe66rOl40x</t>
  </si>
  <si>
    <t>FO 01.02 Outsourced activities</t>
  </si>
  <si>
    <t>5g1godsQJRqbjZxI603EtmAsizSx9djd7Hn9BlLrbya</t>
  </si>
  <si>
    <t>52qkXF3M0StAXkDQXFCSgS</t>
  </si>
  <si>
    <t>2pCca0Upzl3Nn66JUNHXeF</t>
  </si>
  <si>
    <t>FO 01.04 Training and assigned responsibilities</t>
  </si>
  <si>
    <t>5g1godsQJRqbjZxI603Etm4CTLgpMoXEpcE8tXLndCGp</t>
  </si>
  <si>
    <t>1hr60kCaVVYZ0GddKH3itk</t>
  </si>
  <si>
    <t>57CpNqy9lJZPIEGl3cpn84</t>
  </si>
  <si>
    <t>AQ 04.02 Training and assigned responsibilities</t>
  </si>
  <si>
    <t>IKtB5yVMmBF7k4LaDgUZw4Lhlvkx1w9JtxEbAhlutRi</t>
  </si>
  <si>
    <t>57NpCUzFpLeJMc4iXNsju7</t>
  </si>
  <si>
    <t>IKtB5yVMmBF7k4LaDgUZw4lUZQXD5tjtX2glVe4lraA</t>
  </si>
  <si>
    <t>2Ic89h7XDhn3EnfuxricmS</t>
  </si>
  <si>
    <t>FV 17 LOGO USE</t>
  </si>
  <si>
    <t>2BGuoLOuGR86Am1Hf7hCiG1WOpilQQJvvs3HIzyLlTD7</t>
  </si>
  <si>
    <t>3KLSVauiw2LpCRLz6sh0Gl</t>
  </si>
  <si>
    <t>QZfIR1aSAjL2YcUqo376X</t>
  </si>
  <si>
    <t>AQ 12 LOGO USE</t>
  </si>
  <si>
    <t>Note regarding GLOBALG.A.P.: The producer shall describe how to ensure that the GLOBALG.A.P. logo and GLOBALG.A.P. Number (GGN) are used only according to the rules below.</t>
  </si>
  <si>
    <t>2BGuoLOuGR86Am1Hf7hCiGCnld8x4oHlmExTFHGeLjj</t>
  </si>
  <si>
    <t>HZVFRQ0lPsAYqgtzVDmvQ</t>
  </si>
  <si>
    <t>fpZn5YAfrwOfpIHt5wBr7</t>
  </si>
  <si>
    <t>AQ 27 DEPURATION</t>
  </si>
  <si>
    <t>2BGuoLOuGR86Am1Hf7hCiG3JTeuQtOc1OKqfRNulIqvM</t>
  </si>
  <si>
    <t>3FzF1LEqvaqcVg1sPXpO4T</t>
  </si>
  <si>
    <t>12V2s4FpWw8zBFdb1VY42A</t>
  </si>
  <si>
    <t>AQ 26 SLAUGHTER ACTIVITIES</t>
  </si>
  <si>
    <t>2BGuoLOuGR86Am1Hf7hCiG5VavlH2MeUS17rVAik4joc</t>
  </si>
  <si>
    <t>7a2Y6DzH7j1VVkaHdI2yOG</t>
  </si>
  <si>
    <t>61TDaidZRAGqCBPGs8ha8G</t>
  </si>
  <si>
    <t>AQ 25 HOLDING AND CROWDING FACILITIES</t>
  </si>
  <si>
    <t>2BGuoLOuGR86Am1Hf7hCiGaJyo4GEfHW26SGyqyk8my</t>
  </si>
  <si>
    <t>1hKXJ13N5lXYEXEOcZHmyy</t>
  </si>
  <si>
    <t>1YbYgCwF5emApZVepFq1X1</t>
  </si>
  <si>
    <t>AQ 24 HARVESTING AND POSTHARVESTING OPERATIONS</t>
  </si>
  <si>
    <t>2BGuoLOuGR86Am1Hf7hCiGr4Wl5viNqALmYQehnJigP</t>
  </si>
  <si>
    <t>32JIKIaeDGwGaAEbTSj6y5</t>
  </si>
  <si>
    <t>3htAhHdPv9OtsLHNNhtZxH</t>
  </si>
  <si>
    <t>AQ 01 SITE HISTORY AND SITE MANAGEMENT</t>
  </si>
  <si>
    <t>One of the key features of sustainable farming is the continuous integration of site-specific knowledge and practical experience into future management planning and practices. This section is intended to ensure that the land, buildings, and other facilities which constitute the farm, are properly legally managed to ensure food safety and sustainability.</t>
  </si>
  <si>
    <t>5JIgB3UDpDaQaRmTmuUpoo64wGe3MdQzgQigsw2nGTdA</t>
  </si>
  <si>
    <t>3xYy6mL2hiBM97rB69PVPI</t>
  </si>
  <si>
    <t>FV 31 INTEGRATED PEST MANAGEMENT</t>
  </si>
  <si>
    <t>IKtB5yVMmBF7k4LaDgUZw3yiRDwLwt1Ow5dQeFJqM2k</t>
  </si>
  <si>
    <t>5vY6xYFjJeJDGdSD1bFJDR</t>
  </si>
  <si>
    <t>6sAnZuzrLy7KwfabltbVL2</t>
  </si>
  <si>
    <t>FO 06 INTEGRATED PEST MANAGEMENT</t>
  </si>
  <si>
    <t xml:space="preserve">Integrated pest management (IPM) involves the careful consideration of all available pest control techniques and the subsequent integration of appropriate measures that discourage the development of pest populations and keeps plant protection products and other interventions to levels that are economically justified and reduce or minimize risks to human health and the environment. See GLOBALG.A.P. Guidelines. 
Given the natural variation on pest development for the different crops and areas, any IPM system shall be implemented in the context of local physical (climatic, topographical, etc.), biological (pest complex, natural enemy complex, etc.), and economic conditions.
A pest, disease, or weed is considered relevant if it needs to be managed (costly to control, control measures have a high impact to the environment or to human health). </t>
  </si>
  <si>
    <t>5EpvIGahtoNQBPGjgtOnbO1zDGYHavQ1Y1HUI9R90OOZ</t>
  </si>
  <si>
    <t>3in4vF0L0QH4cz3j8qyG9c</t>
  </si>
  <si>
    <t>FV 27 GENETICALLY MODIFIED ORGANISMS</t>
  </si>
  <si>
    <t>4a4Qd6ndeeA7u3kN8ZP1We4sgOMeAcsKM18hKZSWSDgu</t>
  </si>
  <si>
    <t>5biAiXHSgSk4gPg4kzNSvu</t>
  </si>
  <si>
    <t>6cVkk3FsKVyXw3Axz1X0EJ</t>
  </si>
  <si>
    <t>AQ 18 REPRODUCTION – This section provides the additional principles and criteria specifically to hatcheries, when covered under the certificate.</t>
  </si>
  <si>
    <t>4a4Qd6ndeeA7u3kN8ZP1We7e2OTmZvHrA9xmbHveLBmp</t>
  </si>
  <si>
    <t>4zamBXrzVP3v8KPVS98bid</t>
  </si>
  <si>
    <t>4a4Qd6ndeeA7u3kN8ZP1We1j8KzCREQQlaHRiz9wuo0z</t>
  </si>
  <si>
    <t>3S4q9BwkV19jVjVj3Fiy75</t>
  </si>
  <si>
    <t>FV 23 ENERGY EFFICIENCY</t>
  </si>
  <si>
    <t>4a4Qd6ndeeA7u3kN8ZP1We7iGeybgBH8laSvemDG6yKU</t>
  </si>
  <si>
    <t>1ZiMa81KOMVFgXiEoigZEc</t>
  </si>
  <si>
    <t>4d9ucNGdAsunr2tbELZ2oO</t>
  </si>
  <si>
    <t xml:space="preserve">FO 11 ENERGY EFFICIENCY </t>
  </si>
  <si>
    <t>Optimize energy use, encourage minimization of nonrenewable energy sources and greenhouse gas emissions.
Farming equipment shall be selected and maintained for optimum energy efficiency.</t>
  </si>
  <si>
    <t>4a4Qd6ndeeA7u3kN8ZP1We1ERzCDuPHpofETFZxfdFUx</t>
  </si>
  <si>
    <t>6mL7rNUJjE6ZUJ2ctQLqD1</t>
  </si>
  <si>
    <t>2rOCEOZ7FKjNjNArXiLHzT</t>
  </si>
  <si>
    <t>AQ 07 CONSERVATION</t>
  </si>
  <si>
    <t>Farming and the environment are inseparably linked. Managing wildlife and landscape is of great importance. The abundance and diversity of flora and fauna benefits the enhancement of species and the structural diversity of land and landscape features.</t>
  </si>
  <si>
    <t>2BGuoLOuGR86Am1Hf7hCiG3W7dGcEqSrkGPLpK2FPpjb</t>
  </si>
  <si>
    <t>77iD9G4XGr5vhbqQwrOfqv</t>
  </si>
  <si>
    <t>FV 22 BIODIVERSITY AND HABITATS</t>
  </si>
  <si>
    <t>2BGuoLOuGR86Am1Hf7hCiG6OVfMLlOhjDUtTGVH4d1tI</t>
  </si>
  <si>
    <t>EjvcDaWgn3ttR1SL0MtIP</t>
  </si>
  <si>
    <t>FV 20 WORKERS’ HEALTH, SAFETY, AND WELFARE</t>
  </si>
  <si>
    <t>48aQAsWhk4FCpRyiTfbQDc5TvyR0UgB0EOmnMkFaZftX</t>
  </si>
  <si>
    <t>3HkNWk3E3qX8G4lyxNXhn</t>
  </si>
  <si>
    <t>4G6L5rXAv5opyJXaaJSspR</t>
  </si>
  <si>
    <t xml:space="preserve">AQ 19 CHEMICAL COMPOUNDS
</t>
  </si>
  <si>
    <t>Refer to the introduction, section “Chemical compounds”.</t>
  </si>
  <si>
    <t>5ZjwAiDPYbGvURtwoHF4gM5TvyR0UgB0EOmnMkFaZftX</t>
  </si>
  <si>
    <t>5pmfsUbg8aoTCasOYIPEmO</t>
  </si>
  <si>
    <t>IKtB5yVMmBF7k4LaDgUZw</t>
  </si>
  <si>
    <t>FO 04 SOIL, PLANT NUTRITION, AND FERTILIZERS</t>
  </si>
  <si>
    <t>Promote plant health and avoid overuse of fertilizers by applying nutrients actually required by the crop. Avoid environmental pollution through safe fertilizer storage, optimal use, minimizing heavy metals inputs. Monitor quantities of nitrogen and phosphorus applied to help keep overuse as low as possible. When crops are grown in soil, ensure long term fertility, aid yields and contribute to profitability. Minimizing soil fumigation leads to less use of chemicals and promoting plant growth-promoting rhizobacteria and other microorganisms which benefit plant health.</t>
  </si>
  <si>
    <t>4d9ucNGdAsunr2tbELZ2oO5TvyR0UgB0EOmnMkFaZftX</t>
  </si>
  <si>
    <t>wfEosTNsh5ZbZfpJsxQgA</t>
  </si>
  <si>
    <t>FV 26 PLANT PROPAGATION MATERIAL</t>
  </si>
  <si>
    <t>IKtB5yVMmBF7k4LaDgUZw3R84nmeK4iATbuwZ2gsDsb</t>
  </si>
  <si>
    <t>stHgm7kk2SPG9w5vMdz4p</t>
  </si>
  <si>
    <t>5g1godsQJRqbjZxI603Etm</t>
  </si>
  <si>
    <t>FO 03 PLANT PROPAGATION MATERIAL</t>
  </si>
  <si>
    <t>The choice of propagation material plays an important role in the production process, and producers, by using the appropriate varieties, can help reduce the number of fertilizer and plant protection product applications. The choice of propagation material is a precondition of good plant growth and product quality.</t>
  </si>
  <si>
    <t>IKtB5yVMmBF7k4LaDgUZw7o4R1VJX1KXn6Y2mK3KBnX</t>
  </si>
  <si>
    <t>2d7YWQS3FpE89EMmToIXl7</t>
  </si>
  <si>
    <t>6inH5pgUJeX8hyB3EYnjvL</t>
  </si>
  <si>
    <t xml:space="preserve">AQ 22 FEED MANAGEMENT </t>
  </si>
  <si>
    <t>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t>
  </si>
  <si>
    <t>IKtB5yVMmBF7k4LaDgUZw6GGR163KNx1sTit3j0ivMP</t>
  </si>
  <si>
    <t>1E2oM3pY57AB2HYh2FrLwa</t>
  </si>
  <si>
    <t>FV 33 POSTHARVEST HANDLING</t>
  </si>
  <si>
    <t>IKtB5yVMmBF7k4LaDgUZw6twC7WvSzvTac9PtqXVar6</t>
  </si>
  <si>
    <t>2KsBqme4dzqwFgisXFOayx</t>
  </si>
  <si>
    <t>FV 13 EQUIPMENT AND DEVICES</t>
  </si>
  <si>
    <t>IKtB5yVMmBF7k4LaDgUZwJfokfy0DypbRD7D7zEF8h</t>
  </si>
  <si>
    <t>7oyHtBXE4RjANn4ggmq6Y3</t>
  </si>
  <si>
    <t>6NkzRvY2LtIEq9u93VYbsg</t>
  </si>
  <si>
    <t>AQ 23 PEST CONTROL</t>
  </si>
  <si>
    <t>5g1godsQJRqbjZxI603Etm1MAAg94AQdklTBAzABM4wS</t>
  </si>
  <si>
    <t>3NggK2eyAFMnxgLmy5ZHwl</t>
  </si>
  <si>
    <t>4pvzWZLf4r0AsvpuWuoYAC</t>
  </si>
  <si>
    <t>AQ 20 FARMED AQUATIC SPECIES WELFARE, MANAGEMENT, AND HUSBANDRY (at all points of the production chain)</t>
  </si>
  <si>
    <t>Any farmed aquatic species welfare problems seen during the self-assessment/internal audit performed by the producer must be dealt appropriately and without delay.</t>
  </si>
  <si>
    <t>6sAnZuzrLy7KwfabltbVL25TvyR0UgB0EOmnMkFaZftX</t>
  </si>
  <si>
    <t>4g6GmkM7SVOjxzDG7bEynl</t>
  </si>
  <si>
    <t>3jqGVv62GBsd8KJSjIWQ7X</t>
  </si>
  <si>
    <t>AQ 06 ENVIRONMENTAL AND BIODIVERSITY MANAGEMENT</t>
  </si>
  <si>
    <t>3labXsBTDnp2nMlbS2V5AI3IMlwAGWtNQ8ZjIBrbKwsL</t>
  </si>
  <si>
    <t>1oZBiTuiw7JnneP37eRowe</t>
  </si>
  <si>
    <t>1TyGiQcuRVxqRPsWm6pYn7</t>
  </si>
  <si>
    <t>FO 05 WATER MANAGEMENT</t>
  </si>
  <si>
    <t>Provide plants with optimal amounts of water of appropriate quality.
Minimize abstraction from water sources (efficient use and where possible, collection of rainwater and/or recycling of water).
Avoid discharges, emissions, and/or effluents that can pollute water sources.</t>
  </si>
  <si>
    <t>3YIgWsy9P8ND3BJPQGnD0j3Fg5RTdQ7a6O2THEvpVWrG</t>
  </si>
  <si>
    <t>5ADUfpuBbLBbLbTKgfXnbi</t>
  </si>
  <si>
    <t>FV 30 WATER MANAGEMENT</t>
  </si>
  <si>
    <t>3YIgWsy9P8ND3BJPQGnD0j3wasRW0o0BjnW1Yy5QAtYp</t>
  </si>
  <si>
    <t>2UdnbG1EfwovfGYLIAS3BC</t>
  </si>
  <si>
    <t>48aQAsWhk4FCpRyiTfbQDc</t>
  </si>
  <si>
    <t>FO 13 WORKERS’ WELFARE</t>
  </si>
  <si>
    <t>6MLbOSTUhL6svPsQwb6NH65TvyR0UgB0EOmnMkFaZftX</t>
  </si>
  <si>
    <t>4eaXpRnh8mnwfzKcWJnmsL</t>
  </si>
  <si>
    <t>FV 19 HYGIENE</t>
  </si>
  <si>
    <t>2PY4EEd6KbBqNYrQrNPBD4</t>
  </si>
  <si>
    <t>AQ 03 HYGIENE</t>
  </si>
  <si>
    <t>People are key to the prevention of product contamination. Farm workers and contractors as well as producers themselves stand for the integrity and safety of the product. Education and training will support progress toward safe production. This section is meant to ensure good practices to diminish hygiene risks to the product and that all workers understand the requirements and are competent to perform their duties.</t>
  </si>
  <si>
    <t>FV 21 SITE MANAGEMENT</t>
  </si>
  <si>
    <t>FV 16 FOOD FRAUD</t>
  </si>
  <si>
    <t>78lhTFJm2kvuowgAOftnD0</t>
  </si>
  <si>
    <t xml:space="preserve">AQ 16 FOOD FRAUD MITIGATION </t>
  </si>
  <si>
    <t>Food fraud may occur on primary production when suppliers provide input products/materials that do not match the specifications. This may cause public health crises, and therefore producers should take measures to mitigate these risks. Food fraud occurs when food is deliberately placed on the market, for financial gain, with the intention of deceiving the consumer (e.g., the sale of food that is unfit and potentially harmful, the deliberate misdescription of food, etc.). It may also involve the sale of food that has been stolen and/or illegally produced.</t>
  </si>
  <si>
    <t>FV 15 FOOD DEFENSE</t>
  </si>
  <si>
    <t>7EkiTjscQQ9YBuIWe6RZFk</t>
  </si>
  <si>
    <t>AQ 10 FOOD DEFENSE</t>
  </si>
  <si>
    <t>Security of food and drink and their supply chains from all forms of malicious attack including ideologically motivated attack leading to contamination or supply failure.</t>
  </si>
  <si>
    <t>FV 05 SPECIFICATIONS, SUPPLIERS, AND STOCK MANAGEMENT</t>
  </si>
  <si>
    <t>FV 14 FOOD SAFETY POLICY DECLARATION</t>
  </si>
  <si>
    <t>MyNM2sLtxWP06FudRhDir</t>
  </si>
  <si>
    <t>AQ 15 FOOD SAFETY POLICY DECLARATION</t>
  </si>
  <si>
    <t>The food safety policy declaration unambiguously reflects the producer’s commitment to ensuring that food safety is implemented and maintained throughout the production processes.</t>
  </si>
  <si>
    <t>FV 12 LABORATORY TESTING</t>
  </si>
  <si>
    <t>FV 02 CONTINUOUS IMPROVEMENT PLAN</t>
  </si>
  <si>
    <t>FV 01 INTERNAL DOCUMENTATION</t>
  </si>
  <si>
    <t>6GF3xiweshSSrjhesMZt6f</t>
  </si>
  <si>
    <t>AQ 02 INTERNAL DOCUMENTATION</t>
  </si>
  <si>
    <t>FV 11 NON-CONFORMING PRODUCTS</t>
  </si>
  <si>
    <t>5HjMxha5zh3JmCKzoQNaGT</t>
  </si>
  <si>
    <t>AQ 17 SPECIFICATIONS, NON-CONFORMING PRODUCTS, AND PRODUCT RELEASE AT THE FARM</t>
  </si>
  <si>
    <t>FV 10 COMPLAINTS</t>
  </si>
  <si>
    <t>2B20jqk2goXcNqV2HX9qhe</t>
  </si>
  <si>
    <t>AQ 08 COMPLAINTS</t>
  </si>
  <si>
    <t>Management of complaints will lead to an overall better production system.</t>
  </si>
  <si>
    <t>FV 09 RECALL AND WITHDRAWAL</t>
  </si>
  <si>
    <t>1w2d3I6CuKthFEEDJPAfK2</t>
  </si>
  <si>
    <t>AQ 09 RECALL AND WITHDRAWAL PROCEDURE</t>
  </si>
  <si>
    <t>FV 08 MASS BALANCE</t>
  </si>
  <si>
    <t>Ttg0N6A2FwKCNo4IteaLK</t>
  </si>
  <si>
    <t>AQ 14 FARM MASS BALANCE</t>
  </si>
  <si>
    <t>This section applies to all producers applying for or keeping GLOBALG.A.P. certification. In the case of producer group members, this information may sometimes be covered under the quality management system (QMS) of the producer group.</t>
  </si>
  <si>
    <t xml:space="preserve">FV 07 PARALLEL OWNERSHIP, TRACEABILITY, AND SEGREGATION </t>
  </si>
  <si>
    <t>3WOTX6z9yCADtqy7fUTDJn</t>
  </si>
  <si>
    <t>AQ 13 PARALLEL OWNERSHIP</t>
  </si>
  <si>
    <t>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t>
  </si>
  <si>
    <t>FV 06 TRACEABILITY</t>
  </si>
  <si>
    <t>FV 18 GLOBALG.A.P. STATUS</t>
  </si>
  <si>
    <t>3labXsBTDnp2nMlbS2V5AI</t>
  </si>
  <si>
    <t>FO 02 TRACEABILITY</t>
  </si>
  <si>
    <t>7DAWrJ4FEll4vr7SY3agoa</t>
  </si>
  <si>
    <t>AQ 11 GLOBALG.A.P. STATUS</t>
  </si>
  <si>
    <t>Note regarding GLOBALG.A.P.: This section applies to benchmarking, as well. In the case of benchmarked checklists/schemes, the respective checklist/scheme status and the GLOBALG.A.P. Number (GGN) must be included in all transaction documentation.</t>
  </si>
  <si>
    <t>awxbzDqiAc5w5F9Xaavfk</t>
  </si>
  <si>
    <t>AQ 05 OUTSOURCED ACTIVITIES (SUBCONTRACTORS)</t>
  </si>
  <si>
    <t>Subcontracting is the practice of assigning, or outsourcing, part of the obligations and tasks under a contract to another party known as a subcontractor.</t>
  </si>
  <si>
    <t>4a4Qd6ndeeA7u3kN8ZP1We</t>
  </si>
  <si>
    <t>FO 12 WORKERS’ HEALTH AND SAFETY</t>
  </si>
  <si>
    <t>People are key to the safe and efficient operation of any farm. Workers and contractors as well as producers themselves stand for their own health and safety and for environmental protection. Education and training will help progress towards sustainability and build on social capital. This section is meant to ensure safe practices in the workplace and that all workers both understand and are competent to perform their duties; are provided with proper equipment to allow them to work safely; and that, in the event of accidents, can obtain proper and timely assistance.</t>
  </si>
  <si>
    <t>FV 03 RESOURCE MANAGEMENT AND TRAINING</t>
  </si>
  <si>
    <t>6vK5KBcIFJbIyxl3B3ekIp</t>
  </si>
  <si>
    <t>FO 01 MANAGEMENT</t>
  </si>
  <si>
    <t>2jUiyLvMOWJh04zKpLzls8</t>
  </si>
  <si>
    <t>AQ 04 WORKERS’ WELL-BEING: HEALTH, SAFETY, AND WELFARE</t>
  </si>
  <si>
    <t xml:space="preserve">People are key to the safe and efficient operation of any farm. Workers and contractors as well as producers themselves stand for their own health and safety and for environmental protection. Education and training will help progress towards sustainability and build on social capital. This section is meant to ensure safe practices in the workplace and that all workers both understand and are competent to perform their duties; are provided with proper equipment to allow them to work safely; and that, in the event of accidents, can obtain proper and timely assistance. </t>
  </si>
  <si>
    <t>6MLbOSTUhL6svPsQwb6NH6</t>
  </si>
  <si>
    <t>FO 09 WASTE MANAGEMENT</t>
  </si>
  <si>
    <t>Avoid polluting the environment. Enhance waste minimization.
Waste minimization shall include review of current practices, avoidance of waste, reduction of waste, reuse of waste, and recycling of waste.</t>
  </si>
  <si>
    <t>PIGUID</t>
  </si>
  <si>
    <t>PQGUID</t>
  </si>
  <si>
    <t>N:N ID</t>
  </si>
  <si>
    <t>PIGUID &amp; "NO"</t>
  </si>
  <si>
    <t>6MM7FzD3ajmIZ3fMUIQBQL</t>
  </si>
  <si>
    <t>4olPxP688jGFD8NAhFWCVU</t>
  </si>
  <si>
    <t>4xAn80SAaOTMxD51C0VnLp</t>
  </si>
  <si>
    <t>3bW7mCM5uQWG5p4UE6qoeX</t>
  </si>
  <si>
    <t>7K4fRMTSZOBBLkk6PI0WSW</t>
  </si>
  <si>
    <t>7tAiqBVsvFH04j72mUF0fD</t>
  </si>
  <si>
    <t>2iMzzsG3bU5EugLf7U9tjt</t>
  </si>
  <si>
    <t>1EbcM9s6n6OPXw8GDGO8Pr</t>
  </si>
  <si>
    <t>7INdGjdckaWBftwOdZVsAl</t>
  </si>
  <si>
    <t>4a93pDY6sQe7tpxquCN9Xn</t>
  </si>
  <si>
    <t>1rgmTlK6Qzmmd84GyiCswC</t>
  </si>
  <si>
    <t>6etzsgtJNifSIjcs3S2UYg</t>
  </si>
  <si>
    <t>40wa7FJqMUBIQlksNgatTB</t>
  </si>
  <si>
    <t>6YKUwZscvhUY8W9GhUNQOU</t>
  </si>
  <si>
    <t>6MvNdLBEIvyUUHJFXzYziy</t>
  </si>
  <si>
    <t>Level</t>
  </si>
  <si>
    <t>3WqH0sbUd41S1QgzsshLUw</t>
  </si>
  <si>
    <t>Major Must</t>
  </si>
  <si>
    <t>Recom.</t>
  </si>
  <si>
    <t>Minor Must</t>
  </si>
  <si>
    <t>Justification</t>
  </si>
  <si>
    <t>Recommendations</t>
  </si>
  <si>
    <t>Please choose</t>
  </si>
  <si>
    <t>IFA v6 GFS</t>
  </si>
  <si>
    <t>Option 2 producer group member</t>
  </si>
  <si>
    <t>Type of  audit</t>
  </si>
  <si>
    <t>Self-assessment</t>
  </si>
  <si>
    <t>Internal audit</t>
  </si>
  <si>
    <t>Other</t>
  </si>
  <si>
    <t>Yes</t>
  </si>
  <si>
    <t>No</t>
  </si>
  <si>
    <t xml:space="preserve">Does the producer make use of a consultant? </t>
  </si>
  <si>
    <t xml:space="preserve">If yes, what is the consultant’s name?  </t>
  </si>
  <si>
    <t xml:space="preserve">Is the producer registered for parallel production (including the previously called parallel ownership)? </t>
  </si>
  <si>
    <t>If yes, for which products?</t>
  </si>
  <si>
    <t>Does the producer buy products from certified production processes from external sources?</t>
  </si>
  <si>
    <t xml:space="preserve">If yes, which products? </t>
  </si>
  <si>
    <t xml:space="preserve">Has the harvest of the products been observed during the self-assessment/internal audit? </t>
  </si>
  <si>
    <t xml:space="preserve">If yes, of which products? </t>
  </si>
  <si>
    <t xml:space="preserve">Has product handling been observed during the self-assessment/internal audit?  </t>
  </si>
  <si>
    <t xml:space="preserve">List all products presented during the self-assessment/internal audit: </t>
  </si>
  <si>
    <t xml:space="preserve">Location(s) visited: </t>
  </si>
  <si>
    <t xml:space="preserve">Self-assessment/Internal audit duration: </t>
  </si>
  <si>
    <t>Calculation of the 95% Minor Must compliance rate:</t>
  </si>
  <si>
    <t>Producer name: </t>
  </si>
  <si>
    <t xml:space="preserve">Date: </t>
  </si>
  <si>
    <t>Signature:     </t>
  </si>
  <si>
    <t>x</t>
  </si>
  <si>
    <t>ifna</t>
  </si>
  <si>
    <t>RelatedPQ</t>
  </si>
  <si>
    <t>PIGUID&amp;NO</t>
  </si>
  <si>
    <t>Section</t>
  </si>
  <si>
    <t>Criteria</t>
  </si>
  <si>
    <t>N/A</t>
  </si>
  <si>
    <t>table</t>
  </si>
  <si>
    <t>FV 24 GREENHOUSE GASES AND CLIMATE CHANGE</t>
  </si>
  <si>
    <t>Option 1 single site producer</t>
  </si>
  <si>
    <t>Option 1 multisite producer without QMS</t>
  </si>
  <si>
    <t xml:space="preserve">If yes, is the consultant a Registered Trainer? </t>
  </si>
  <si>
    <t>A risk assessment for organic fertilizer shall be documented, conducted prior to use of the organic fertilizer, and it shall consider the following:
- Type of organic fertilizer
- Method of treatment
- Microbial contamination
- Weed/Seed content
- Heavy metal content
- Timing of application
- Placement of application (e.g., in contact with edible portion of the crop)
Procedures shall take into consideration World Health Organization (WHO) guidance.
This also applies to substrates from biogas plants.
For commercially available organic fertilizers, accompanying documentation and certifications of quality and content may be substituted for a risk assessment.</t>
  </si>
  <si>
    <t>Communication between management and workers about health, safety, and welfare issues shall be able to take place openly (i.e, without fear of intimidation or retaliation).
The communication may be in the form of scheduled meetings, worker hotlines, anonymous comment boxes, daily prework briefings, or individual crew meetings.
On very small operations, communication between a family or limited number of workers may occur continuously.</t>
  </si>
  <si>
    <t>Treated sewage water shall only be used when the risks have been identified and effectively mitigated. The type of crop, growth aspect, and contact with edible portions of the crop shall be considered. Analysis of water shall occur at appropriate intervals to verify that the treatment is consistently effective.
Where treated sewage or reclaimed water is used, water quality shall comply with prevailing regulations or the World Health Organization (WHO-) published “Guidelines for the safe use of wastewater, excreta and greywater” (2006) where no prevailing regulations exist.
Guidelines for minimum verification monitoring of microbial performance targets for wastewater treatment have been referenced in Table 4.5 (Volume 2, 2006) and Table 2.9 (Volume 1, 2006) of the WHO “Guidelines for the safe use of wastewater, excreta and greywater.” Water quality shall be assessed by measuring the quantity of indicator organisms. *Escherichia coli (E. coli)* is recommended for this purpose, but other prevailing regulations and industry standards may reference total fecal coliforms. When more restrictive prevailing regulations do not exist, the verification level established by the WHO of ≤ 1000 *E. coli* per 100ml treated wastewater shall be adopted for monitoring purposes. Many prevailing regulations require recreational, reclaimed, and irrigation water to be held to a more restrictive quality requirement, so target water quality thresholds shall be addressed in risk assessments and supporting documentation.
If water has the potential to be polluted (e.g., upstream contamination source), the producer shall demonstrate through analysis that the water complies with prevailing regulations and requirements, or with the WHO guideline requirements where no prevailing regulations exist.
Untreated sewage water shall never be used on crops.
“N/A” if treated sewage water is not used.</t>
  </si>
  <si>
    <t>All product handling and storage facilities and equipment (walls, floors, conveyance lines, machinery, etc.) shall be cleaned and maintained with a defined frequency according to a documented cleaning and maintenance schedule. Maintenance shall not introduce food safety risks. Records of cleaning and maintenance shall be kept.</t>
  </si>
  <si>
    <t>FV 30.03 Efficient water use on the farm</t>
  </si>
  <si>
    <t>A waste management system addressing potential contamination of product or the environment (air, soil, substrate, and water) shall:
- Be documented and current
- Address collection, storage, and disposal of waste material, including plant protection products, fertilizers, wastewater, drainage, and packaging material, where applicable</t>
  </si>
  <si>
    <t>DID THE CB RECEIVE CONFIRMATION FROM AN APPROVED TESCO PRIMARY SUPPLIER THAT THE PRODUCER IS AN EXISTING TESCO PRODUCER OR A PROSPECTIVE PRODUCER.</t>
  </si>
  <si>
    <t>N°</t>
  </si>
  <si>
    <t>NM 1</t>
  </si>
  <si>
    <t>The producer has available an approved (current) plant protection product list (PPPL) for all crops registered for supply to Tesco.</t>
  </si>
  <si>
    <t>NM 2</t>
  </si>
  <si>
    <t>The spray records show that the producer has used only those plant protection products (PPPs) listed on the approved PPPL and followed the preharvest intervals as indicated on the product label.</t>
  </si>
  <si>
    <t>NM 3</t>
  </si>
  <si>
    <t>The spray records show that the producer has followed the proposed preharvest intervals according to the PPPL.</t>
  </si>
  <si>
    <t>NM 4</t>
  </si>
  <si>
    <t>NM 5</t>
  </si>
  <si>
    <t>NM 6</t>
  </si>
  <si>
    <t>NM 7</t>
  </si>
  <si>
    <t>NM 8</t>
  </si>
  <si>
    <t>NM 9</t>
  </si>
  <si>
    <t>Where an active ingredient banned in the Tesco Pesticide “Hit List” has been applied, a derogation has been submitted and subsequently approved for the growing season by both the Tesco primary supplier and Tesco, prior to the active ingredient’s use. Its use complies with any conditions set out in the derogation.</t>
  </si>
  <si>
    <t>There shall be evidence that both the Tesco primary supplier and Tesco have approved a derogation for the use of a banned active ingredient, prior to its use. The derogation shall apply to the relevant growing season only. The producer shall comply with any conditions set for the use of the banned active ingredient.
Approval of a derogation provided through the FoodExperts platform is considered sufficient since both Tesco and the primary supplier have assessed and approved the specific active ingredient.</t>
  </si>
  <si>
    <t>NM 10</t>
  </si>
  <si>
    <t>Where a PPP containing a “phase out” or “highly restricted” active ingredient has been applied, the producer has provided documented justification for its use and an action plan to phase it out or find alternative PPPs to use. The justification and action plan must have been approved by both the Tesco primary supplier and Tesco, prior to the PPP’s use. Its use complies with any conditions set out in the approval.</t>
  </si>
  <si>
    <t>The producer shall have provided justification and an action plan that has been approved by both the Tesco primary supplier and Tesco prior to the use of the PPP. The producer shall have complied with any conditions set for the use of the PPP.
Approval of a justification/action plan provided through the FoodExperts platform is considered sufficient since both Tesco and the primary supplier have assessed and approved the specific active ingredient.</t>
  </si>
  <si>
    <t>NM 11</t>
  </si>
  <si>
    <t>Where a PPP containing a “restricted” active ingredient has been applied, the producer has provided documented justification for its use and details of controls to mitigate risk from the relevant active ingredient, prior to its use. The controls have been effectively implemented.</t>
  </si>
  <si>
    <t xml:space="preserve">There shall be evidence that the producer has provided justification and details of controls prior to the use of the PPP. The controls shall take into account those set out in the Tesco Pesticide “Hit List” as a minimum, and shall have been implemented effectively. </t>
  </si>
  <si>
    <t>NM 12</t>
  </si>
  <si>
    <t xml:space="preserve">Specifications of agreed product parameters (e.g., description of the product and packaging) shall be available either in paper or electronic form. 
</t>
  </si>
  <si>
    <t>NM 13</t>
  </si>
  <si>
    <t>People who have suffered from vomiting or diarrhea do not enter packing or storage areas until they have been symptom-free for a minimum of 48 hours.</t>
  </si>
  <si>
    <t xml:space="preserve">There shall be a procedure in place to prevent ill or infected staff from returning to the product handling area until they have been symptom-free for a minimum of 48 hours. </t>
  </si>
  <si>
    <t>NM 14</t>
  </si>
  <si>
    <t>The operation has an implemented policy for effective identification and storage of cleaning equipment to prevent cross contamination of food contact surfaces.</t>
  </si>
  <si>
    <t>Equipment, utensils, tools, and/or single-use items for cleaning or sanitizing (including for cleaning and sanitizing food contact and non-food contact surfaces) shall be maintained in a manner sufficient to avoid becoming a source of product contamination and be stored away from product handling areas.</t>
  </si>
  <si>
    <t>NM 15</t>
  </si>
  <si>
    <t>Cleaning equipment used on product contact surfaces is used for that purpose alone. It is never used for cleaning other items, e.g., floors, sinks, or toilets.</t>
  </si>
  <si>
    <t xml:space="preserve">Any cleaning equipment (e.g., brooms, mops, brushes, cloths) used on product contact surfaces shall be used for that purpose only.
</t>
  </si>
  <si>
    <t>NM 16</t>
  </si>
  <si>
    <t>Calibrations for measuring equipment are conducted at least annually.</t>
  </si>
  <si>
    <t>There shall be a written procedure, and records shall be kept. Methods of verification and the acceptable range of variation shall be documented, referencing a national or international calibration standard where applicable.</t>
  </si>
  <si>
    <t>NM 17</t>
  </si>
  <si>
    <t>Equipment used to measure or monitor legal or product safety parameters are checked for accuracy at appropriate defined intervals, and the results are recorded.</t>
  </si>
  <si>
    <t>Measuring equipment includes: scales, pH meters, etc. There shall be a written procedure for calibration/accuracy checks, and records shall be kept. The procedure shall include action to take if equipment is found to be operating outside acceptable limits.</t>
  </si>
  <si>
    <t>NM 18</t>
  </si>
  <si>
    <t xml:space="preserve">There shall be in place an effective procedure to prevent mixing.
</t>
  </si>
  <si>
    <t>NM 19</t>
  </si>
  <si>
    <t>Decanting, mixing, and dilution of chemicals, including those used postharvest, and for cleaning, maintenance, and lubrication, take place away from products.</t>
  </si>
  <si>
    <t>NM 20</t>
  </si>
  <si>
    <t>Procedures ensure that packaging, labels, stickers, and/or batch/lot codes are correct immediately before they are used.</t>
  </si>
  <si>
    <t>NM 21</t>
  </si>
  <si>
    <t>Unused packaging, labels, and stickers for previous products are removed from the packing area/line before starting the next product packing run.</t>
  </si>
  <si>
    <t xml:space="preserve">No packaging, labels, or stickers from previous packing runs shall be present in the packing area/line.
</t>
  </si>
  <si>
    <t>NM 22</t>
  </si>
  <si>
    <t>Non-conforming packaging is identified and segregated so it cannot be used.</t>
  </si>
  <si>
    <t>NM 23</t>
  </si>
  <si>
    <t>Products are checked for compliance with the agreed specifications/quality requirements before being released for dispatch.</t>
  </si>
  <si>
    <t xml:space="preserve">Records of the checks shall be kept. 
</t>
  </si>
  <si>
    <t>NM 24</t>
  </si>
  <si>
    <t xml:space="preserve">There is a documented process flow showing all the steps involved for any activities that could affect food safety. </t>
  </si>
  <si>
    <t>NM 25</t>
  </si>
  <si>
    <t xml:space="preserve">The packhouse keeps records of product contact packaging (used, stored, and/or purchased). </t>
  </si>
  <si>
    <t>The records shall cover all packaging material used in the packhouse.</t>
  </si>
  <si>
    <t>NM 26</t>
  </si>
  <si>
    <t>The packhouse carries out at least one traceability test annually on a product registered for the Nurture Module, in addition to any traceability exercises carried out during any other second- or third-party assessments.</t>
  </si>
  <si>
    <t xml:space="preserve">Records of the test shall be kept.
</t>
  </si>
  <si>
    <t>NM 27</t>
  </si>
  <si>
    <t>Records demonstrate that the packhouse is able to gather the necessary traceability and mass balance information within four hours.</t>
  </si>
  <si>
    <t>The packhouse shall keep traceability records that show start and end times of the traceability test, and, for example:
• The plot or field where the product was grown (where appropriate)
• When product and/or product contact packaging was delivered and where it came from 
• How much product and/or packaging was received
• Details of key product safety, legality, and quality checks carried out (e.g., intake checks, dispatch checks)
• When packed product was dispatched, its destination (including for waste/rejected product), and how much was dispatched
• How much product/product contact packaging is still on the site</t>
  </si>
  <si>
    <t>NM 28</t>
  </si>
  <si>
    <t xml:space="preserve">Where packhouses use “break-back” pest control traps, it is permitted within local legislation, and there is evidence that Tesco has given permission for their use. </t>
  </si>
  <si>
    <t xml:space="preserve">Records shall be kept of permission from Tesco (e.g., email from a Tesco technical manager).
</t>
  </si>
  <si>
    <t>NM 29</t>
  </si>
  <si>
    <t>“Break-back” pest control traps are enclosed, tamper-proof, and ensure an immediate kill. There is a system for identifying when a device has been activated.</t>
  </si>
  <si>
    <t xml:space="preserve">Relevant staff shall be notified when a device has been activated.
</t>
  </si>
  <si>
    <t>NM 30</t>
  </si>
  <si>
    <t xml:space="preserve">“Break-back” pest control traps are checked at least weekly if they are being used to monitor pest activity. Where they are being used to manage an infestation, such traps are checked daily until there has been no evidence of activity for seven days. </t>
  </si>
  <si>
    <t xml:space="preserve">Records shall show that responsible staff is competent to check the condition and activation of traps, dispose of pests, and reset traps as necessary. Records of daily/weekly activation checks (as required) shall be kept.
</t>
  </si>
  <si>
    <t>There shall be clear evidence that the producer has appropriate procedures in place to manage PPP use. PPPs stored on the farm but not listed on the PPPL shall not be used on crops grown for Tesco. If PPPs other than those listed in the approved PPPL are stored, the producer shall be able to justify their presence.
No "N/A."</t>
  </si>
  <si>
    <t>The producer has available a list of, and details of control measures for the use of active ingredients that Tesco considers to be high risk, and that are any of the following:
• Banned from use
• Being phased out
• Restricted in their application
• Monitored by Tesco</t>
  </si>
  <si>
    <t>A list of active ingredients that are banned for use on Tesco products, are being phased out, are restricted in their application or are monitored by Tesco – based on the Tesco Pesticide “Hit List” – shall be available. Version control shall be maintained.
No "N/A."</t>
  </si>
  <si>
    <t xml:space="preserve">Checks shall be carried out before packing starts each day, at appropriate intervals during the packing run, at the end of the packing run, and whenever packaging, stickers, or labels are brought to the packing area for use.
There shall be a written procedure and records shall be kept.
</t>
  </si>
  <si>
    <t>The CB audit cannot continue without this evidence.</t>
  </si>
  <si>
    <t xml:space="preserve">If yes, please enter the name of the Tesco primary supplier </t>
  </si>
  <si>
    <t>Please enter the O-KEY of the Tesco primary supplier</t>
  </si>
  <si>
    <t>We have read and understood the applicable Nurture Module data access rules. We agree to publish the Nurture Module checklist to Tesco and to the above Nurture Module observer company(ies)</t>
  </si>
  <si>
    <t>Nurture Module data access declaration</t>
  </si>
  <si>
    <t>Did the CB receive confirmation from an approved Tesco primary supplier that the producer is an existing Tesco producer or a prospective producer?</t>
  </si>
  <si>
    <t>An approved PPPL shall be available for all registered crops. Version control shall be maintained. The sites shall operate according to the current PPPL version. An approved PPPL is defined as a PPPL registered with a Tesco approved PPPL contractor:
• Within the last 12 months
• Or valid at the time of PPP application, e.g., in the case of stored crops
No "N/A."</t>
  </si>
  <si>
    <t>Only PPPs approved in the country of production and with a composition listed on the PPPL shall be used on crops registered for supply to Tesco. Trade names, active ingredients, concentrations used, and preharvest intervals according to the product label shall comply with the PPPL. Conditions of use on the approved PPPL shall be followed, e.g., applying the PPP in a way that is sensitive to bees and other pollinators. Auditors shall record full details of any non-conforming PPPs in the Major Must non-conformance report sent to Tesco.
No "N/A."</t>
  </si>
  <si>
    <t>The proposed preharvest intervals shall be followed as listed in the PPPL.
Non-compliances against this principle are not included in the calculation of the 95% compliance with Minor Musts; however, the producer shall still submit evidence of corrective actions that demonstrates that the root cause of the problem has been effectively addressed.</t>
  </si>
  <si>
    <t>The residue monitoring system (RMS) used by the producer is capable of analyzing residues of any PPP listed on the PPPL as well as other active ingredients. The residue tests show no detections of PPPs not listed on the PPPL.</t>
  </si>
  <si>
    <t>The RMS in place shall be capable of detecting both residues listed on the PPPL and those not listed on the PPPL. The producer shall have performed a residue analysis which covers all the active ingredients used during the season. No residues from PPPs not listed on the PPPL shall have been detected.
No "N/A."</t>
  </si>
  <si>
    <t>The PPPs stored by the producer are reflected in the spray records and PPPLs for the crop registered. The producer has documentation to explain the presence of chemicals that are present in the storage but not listed on the PPPL.</t>
  </si>
  <si>
    <t>There is an effectively implemented procedure to prevent crops not treated in compliance with the approved PPPL from entering the Tesco supply chain.
Refer to IFA v6 P&amp;Cs FV 06, FV 07, FV 08</t>
  </si>
  <si>
    <t>There shall be in place a procedure to prevent crops/products not conforming to Tesco PPPL requirements from entering the Tesco supply chain.
Where necessary, non-compliant crops shall be identified and withdrawn. If only some of a registered product is supplied to Tesco, requirements set in the IFA v6 P&amp;Cs FV 06 (Traceability), FV 07 (Parallel ownership, traceability, and segregation), FV 08 (Mass balance).
No "N/A."</t>
  </si>
  <si>
    <t>Where PPPs used on crops may cause a risk to the health and safety of workers and other people nearby, workers use the necessary personal protective equipment (PPE) provided to them; people living nearby are also provided with relevant information.</t>
  </si>
  <si>
    <t>Where a risk to health and safety has been identified, workers shall be observed to use the provided PPE correctly. If no relevant activities are being carried out at the time of the CB audit, workers shall be able to explain how PPE is used. There shall be evidence that the producer has provided information to at-risk people nearby. This may include providing advice and informing local residents of times and dates when hazardous PPPs will be applied, and for how long they may present a risk.
No "N/A."</t>
  </si>
  <si>
    <t>N/A if any one of these points does not apply or if the handling facility is only providing storage. Exception to point 3 for bananas: Packing facility shall be audited.</t>
  </si>
  <si>
    <t>Agreed specifications are available on the site and include information that is appropriate to the product and the activities that are performed on the site.</t>
  </si>
  <si>
    <t>In addition to IFA v6 P&amp;Cs FV 07 and FV 33.05, and PHA 6.3 and PHA 2.2.1: Wherever there is a risk of mixing products of different kinds (varieties, origin countries) or different legal requirements (other certification schemes, organic production), products are segregated during storage and packing.</t>
  </si>
  <si>
    <t xml:space="preserve">There shall be a procedure requiring that decanting, mixing, and/or dilution of chemicals take place away from products. The procedure shall be demonstrated on the site.
</t>
  </si>
  <si>
    <t>SUMMARY</t>
  </si>
  <si>
    <t>Insert additional lines if required</t>
  </si>
  <si>
    <t>%</t>
  </si>
  <si>
    <t>Major Musts</t>
  </si>
  <si>
    <t>Minor Musts</t>
  </si>
  <si>
    <t>Date</t>
  </si>
  <si>
    <t>Signature</t>
  </si>
  <si>
    <r>
      <t xml:space="preserve">The P&amp;Cs below shall be audited if all of the following apply:
</t>
    </r>
    <r>
      <rPr>
        <sz val="8"/>
        <rFont val="Arial"/>
        <family val="2"/>
      </rPr>
      <t xml:space="preserve">1) The producer uses a product handling unit (packhouse or open shed operation).
2) In the product handling unit Tesco products are handled.
3) The Tesco products are “unfinished,” i.e., not ready for retail sale when dispatched.
</t>
    </r>
    <r>
      <rPr>
        <b/>
        <sz val="8"/>
        <rFont val="Arial"/>
        <family val="2"/>
      </rPr>
      <t xml:space="preserve">
</t>
    </r>
    <r>
      <rPr>
        <sz val="8"/>
        <rFont val="Arial"/>
        <family val="2"/>
      </rPr>
      <t>For Option 2 producer group members. The square root of Option 2 producer group members to whom the above rules apply shall always be included in the minimum number of producer group members included in the CB's assessment sample of producer group members.</t>
    </r>
  </si>
  <si>
    <t>FARM ASSURANCE SOLUTION:</t>
  </si>
  <si>
    <t>SCOPE:</t>
  </si>
  <si>
    <t>PLANTS</t>
  </si>
  <si>
    <t>PRODUCT CATEGORY:</t>
  </si>
  <si>
    <t>FRUIT AND VEGETABLES</t>
  </si>
  <si>
    <t>DOCUMENT TYPE:</t>
  </si>
  <si>
    <t>CHECKLIST</t>
  </si>
  <si>
    <t xml:space="preserve">LANGUAGE: </t>
  </si>
  <si>
    <t>ENGLISH</t>
  </si>
  <si>
    <t xml:space="preserve">VERSION: </t>
  </si>
  <si>
    <t>VALID FROM:</t>
  </si>
  <si>
    <t xml:space="preserve">© COPYRIGHT: </t>
  </si>
  <si>
    <t>TESCO NURTURE MODULE</t>
  </si>
  <si>
    <t xml:space="preserve">GLOBALG.A.P. c/o FoodPLUS GmbH: Spichernstr. 55, 50672 Cologne; Germany. 
Copying and distribution permitted only in unaltered form.
Tesco plc. Tesco Stores Limited, Shire Park, Welwyn Garden City, Hertfordshire, AL7 1GA, UK 
</t>
  </si>
  <si>
    <t/>
  </si>
  <si>
    <t>Production site of an Option 1 multisite producer with QMS</t>
  </si>
  <si>
    <t>List of non-conformances</t>
  </si>
  <si>
    <t>P&amp;C</t>
  </si>
  <si>
    <t>Date of closure</t>
  </si>
  <si>
    <t>Evidence presented</t>
  </si>
  <si>
    <t xml:space="preserve">Are there annexes to this report (e.g., non-conformance forms)? </t>
  </si>
  <si>
    <t xml:space="preserve">If yes, please list them here </t>
  </si>
  <si>
    <t>If no, please explain</t>
  </si>
  <si>
    <t>Is this the final audit report?</t>
  </si>
  <si>
    <r>
      <rPr>
        <b/>
        <i/>
        <sz val="9"/>
        <rFont val="Arial"/>
        <family val="2"/>
      </rPr>
      <t>Calculation of Nurture Module compliance</t>
    </r>
    <r>
      <rPr>
        <i/>
        <sz val="9"/>
        <rFont val="Arial"/>
        <family val="2"/>
      </rPr>
      <t xml:space="preserve">
a) Certified – Gold: 
IFA: 100% Major Musts; ≥98% Minor Musts; ≥50% Recommendations
b) Certified – Silver: 
IFA: 100% Major Musts; ≥95% Minor Musts; ≥0% Recommendations
c) Certified – Nurture Pass: 
Non-conformances detected and closed in due time</t>
    </r>
  </si>
  <si>
    <t>Summary of IFA and Nurture Module checklists</t>
  </si>
  <si>
    <t>N° of applicable P&amp;Cs</t>
  </si>
  <si>
    <t>N° of P&amp;Cs complied with</t>
  </si>
  <si>
    <t xml:space="preserve">IFA checklist: </t>
  </si>
  <si>
    <t>Nurture Module checklist</t>
  </si>
  <si>
    <t xml:space="preserve">Overall Nurture Module compliance level: </t>
  </si>
  <si>
    <t>NM 3 – Is evidence of corrective actions required?</t>
  </si>
  <si>
    <t xml:space="preserve">Review of the audit report by the CB technical reviewer  </t>
  </si>
  <si>
    <t>Name of the CB technical reviewer</t>
  </si>
  <si>
    <r>
      <rPr>
        <b/>
        <i/>
        <sz val="8"/>
        <rFont val="Arial"/>
        <family val="2"/>
      </rPr>
      <t>Description</t>
    </r>
    <r>
      <rPr>
        <b/>
        <sz val="8"/>
        <rFont val="Arial"/>
        <family val="2"/>
      </rPr>
      <t>/Principle</t>
    </r>
  </si>
  <si>
    <r>
      <rPr>
        <b/>
        <i/>
        <sz val="8"/>
        <rFont val="Arial"/>
        <family val="2"/>
      </rPr>
      <t>Description/</t>
    </r>
    <r>
      <rPr>
        <b/>
        <sz val="8"/>
        <rFont val="Arial"/>
        <family val="2"/>
      </rPr>
      <t>Principle</t>
    </r>
  </si>
  <si>
    <t>6RWudrK1OYKRKkjuYKTmeJ</t>
  </si>
  <si>
    <t>1NnrqYpmsTO9Eq5yKIfiqN</t>
  </si>
  <si>
    <t>6Jd2onNX33RG4UydHVfy2u</t>
  </si>
  <si>
    <t>1JAuUUOWZVfFz4uBMhgOmH</t>
  </si>
  <si>
    <t>1j1C4sNUZFM6F26NDs5fnI</t>
  </si>
  <si>
    <t>3LBx1CyMhIac9tazKQSN3f</t>
  </si>
  <si>
    <t>3rkRXgECUMd5QSQpoHGuU5</t>
  </si>
  <si>
    <t>3ViYI88ZwjsrAi0n0PfXX</t>
  </si>
  <si>
    <t>1CTQnPIFDxiVkbhjZ5kzFl</t>
  </si>
  <si>
    <t>136iAseonQm4cHdQWvtBED</t>
  </si>
  <si>
    <t>5OuN0FhPL5u4LX2CCgo9sq</t>
  </si>
  <si>
    <t>6iHAtWKxEwTapRPqshxtcf</t>
  </si>
  <si>
    <t>MpuHbgv7XDz6kjPMhHbzq</t>
  </si>
  <si>
    <t>2oRXXd6hvwLzRPkYQxN700</t>
  </si>
  <si>
    <t>5I8PhwW24MW2VjBUFwRSHa</t>
  </si>
  <si>
    <t>QkSPB2n7lSil626qYF5NN</t>
  </si>
  <si>
    <t>6o4Wt1W1y2p6YUAwdtmLPs</t>
  </si>
  <si>
    <t>5EFASqWGpjLzGVX144vmns</t>
  </si>
  <si>
    <t>4JhjWNjynCROncB6v8xYkX</t>
  </si>
  <si>
    <t>2qmuGbFJ7bozwNAIzG26wf</t>
  </si>
  <si>
    <t>5X6Iw8RVHklQNMaTjFt2Oa</t>
  </si>
  <si>
    <t>1LpSSOqKyUtAeqlkp7dv5a</t>
  </si>
  <si>
    <t>4PkwFYzthNzAWnQiGp9Tu</t>
  </si>
  <si>
    <t>2adJZ3Sfn04R9H7RqvEryb</t>
  </si>
  <si>
    <t>3DwgtS9i0t9XVIPvcEx0uo</t>
  </si>
  <si>
    <t>5nZeq0tphwqV9TNSojqkHw</t>
  </si>
  <si>
    <t>3Ot7qbCJAWTCVSX25btHMi</t>
  </si>
  <si>
    <t>3gpM7wAcugibINOIws1vMT</t>
  </si>
  <si>
    <t>2rbEZLZlwVmgwRVBUdXz7T</t>
  </si>
  <si>
    <t>2hrMVYDEmxxVkLDwykpmln</t>
  </si>
  <si>
    <t>1BJLRQdnuJDEVmUFrZ4Fg5</t>
  </si>
  <si>
    <t>5Qhg3OiIkHk2a2SqadM1VV</t>
  </si>
  <si>
    <t>1DE3YPrPgMHLSsJMIScwWZ</t>
  </si>
  <si>
    <t>42ifyJREXOWqdCpWvki5vc</t>
  </si>
  <si>
    <t>2AFeKeIo7qzqU11QnYBkJV</t>
  </si>
  <si>
    <t>2DD5hnVEVnsPs9yW4slt0H</t>
  </si>
  <si>
    <t>1rFCD3m2xZpARcLGYqcngz</t>
  </si>
  <si>
    <t>5AO6sTDuFTzZc4nxaxLr6U</t>
  </si>
  <si>
    <t>5BzRYHEIatDV9nbjuR71nv</t>
  </si>
  <si>
    <t>5aTPabGVA1c9cFUsdMWrw0</t>
  </si>
  <si>
    <t>7vCuleYKjHamUvKLHgZ8Y</t>
  </si>
  <si>
    <t>1EIw1OYNHCDuK1DkcYYcFI</t>
  </si>
  <si>
    <t>5jnEeSVaTiNtrfrrsRuDYA</t>
  </si>
  <si>
    <t>3pkZAH3FWIWyz7yBQSzQAw</t>
  </si>
  <si>
    <t>4GkqgbrIN7kTn826N6Qe7p</t>
  </si>
  <si>
    <t>7Lj5addiPwaMfeWQgNcLqJ</t>
  </si>
  <si>
    <t>50z9fFQ35NLK7mW7rTWD56</t>
  </si>
  <si>
    <t>76ZQHbK2OnNp2UcgfMlZL2</t>
  </si>
  <si>
    <t>1B8FAO4axeLk6EO88AgWCP</t>
  </si>
  <si>
    <t>5A3AgkIuKzbdM7O9Zi4QqY</t>
  </si>
  <si>
    <t>3MzWIFcUmpRiKuCwBRRXgr</t>
  </si>
  <si>
    <t>5IHncQIqIbNONbkP6INoEh</t>
  </si>
  <si>
    <t>1fIeqqcVpp9Ue3h48wbKD7</t>
  </si>
  <si>
    <t>2XmkLggsnNbrcIKyDTwhTU</t>
  </si>
  <si>
    <t>45MRr2cn1wSMgvFlMKSopB</t>
  </si>
  <si>
    <t>0ozDiuSdBQVAa2KF0zp34</t>
  </si>
  <si>
    <t>2RVD4jmBzY48B89pTUEpry</t>
  </si>
  <si>
    <t>1ANu4OsRpNkXnTcOZUPocQ</t>
  </si>
  <si>
    <t>4xBQrWDpd076Yq4t0M7efH</t>
  </si>
  <si>
    <t>5XoScmXcY5V64vNeDyZMQ1</t>
  </si>
  <si>
    <t>9WpwtPG0gpSRm9aqJfDjE</t>
  </si>
  <si>
    <t>5PrSpSyjjykg4ZatTFFqlw</t>
  </si>
  <si>
    <t>2KVMKpK9IgN5iI61SlnuMa</t>
  </si>
  <si>
    <t>57iavCDEMnUVFdPggjwue</t>
  </si>
  <si>
    <t>28W4jOCAqcB1vgBfEiA2uR</t>
  </si>
  <si>
    <t>koFmohSeBbgbbc9ts0O2B</t>
  </si>
  <si>
    <t>2uKR7bm5HKRGICID7DAFnH</t>
  </si>
  <si>
    <t>2eh6Qqq5bGGBXswJfsbwcb</t>
  </si>
  <si>
    <t>3CkOiK0gUh6IbEGOqgtQ2n</t>
  </si>
  <si>
    <t>3B7iGB1Enblm2zlqDnxp49</t>
  </si>
  <si>
    <t>63p6350bmHHqM6m6CEafSu</t>
  </si>
  <si>
    <t>j5Lw7fanLsXFFdvyHt2jF</t>
  </si>
  <si>
    <t>2oVTAk5JS9RshHfasEM56a</t>
  </si>
  <si>
    <t>5hzm0rXFVvFugtoJTUYxqE</t>
  </si>
  <si>
    <t>63KDYXRKCdV2kebfaECXNX</t>
  </si>
  <si>
    <t>sJ7MAHZPsTLbCVr8nKlrT</t>
  </si>
  <si>
    <t>6XwzvhU9DNcL6FqzzORcof</t>
  </si>
  <si>
    <t>6IODKW02w76gK2O8cbpyT6</t>
  </si>
  <si>
    <t>6hzMhSrqa9YQF4ncycFdha</t>
  </si>
  <si>
    <t>7p22Ww28jPsnBkNT03CCY3</t>
  </si>
  <si>
    <t>2BVcVyH9riMIXgApUULvU</t>
  </si>
  <si>
    <t>3K9rYiP5mD8XNhPY0cQfhS</t>
  </si>
  <si>
    <t>4NcBX18zjORXVM0NcwzExT</t>
  </si>
  <si>
    <t>66fUmX3asAlVe39HGzHBkD</t>
  </si>
  <si>
    <t>5QEoztxVvhvYCCESUZIfBY</t>
  </si>
  <si>
    <t>7MJgVrmyQLpuoZwU2kBo5T</t>
  </si>
  <si>
    <t>rtHJoqKB09hPMd2ZUsTgo</t>
  </si>
  <si>
    <t>SFbJoEozwpL1iSjyguVOd</t>
  </si>
  <si>
    <t>XDFv5q0VH0HfGWcld4uN8</t>
  </si>
  <si>
    <t>WA2Cee0wv6iSj0RZwY6PB</t>
  </si>
  <si>
    <t>41Lyff8nU4anNG64Bnt2Od</t>
  </si>
  <si>
    <t>3HgTtH04kKNZShQKTUOFCF</t>
  </si>
  <si>
    <t>7HVAuE1WtgOYxqvXtYDYEi</t>
  </si>
  <si>
    <t>6Xf5RYOzcRHc49oChgifE6</t>
  </si>
  <si>
    <t>6tU0hakqJQq1ehpONbxHJY</t>
  </si>
  <si>
    <t>3MIkKYtgsIS7kwfpvWvzT6</t>
  </si>
  <si>
    <t>6RXQHB23txaggRY89AYurP</t>
  </si>
  <si>
    <t>57hXNPoG2zDYQ0vC5lAqm1</t>
  </si>
  <si>
    <t>3KmeDVnJvdkxDplVOgfM3C</t>
  </si>
  <si>
    <t>1KnHDrklOCIpQoDfRFQa4i</t>
  </si>
  <si>
    <t>RW2T2hYy08KuJrj6dFxsN</t>
  </si>
  <si>
    <t>5Z10dCA0zIVv781B4q5SqF</t>
  </si>
  <si>
    <t>3JfotZ9o0QOqW84K66TBu6</t>
  </si>
  <si>
    <t>7M2d0sovzUZK4s8L8uKKol</t>
  </si>
  <si>
    <t>6VR2DVb8Pqi2hm95RPKTw9</t>
  </si>
  <si>
    <t>6EyAjeLSJeHawTrf5fiNo8</t>
  </si>
  <si>
    <t>67BKIOKgAhZQyfB8Y9Yakt</t>
  </si>
  <si>
    <t>4Cg1rmj527ComKD2MmzJj</t>
  </si>
  <si>
    <t>1GkA7nO3Bdpb0KZ9qjXnWB</t>
  </si>
  <si>
    <t>7tJ13xzCrTIAVouoFzibA0</t>
  </si>
  <si>
    <t>5s34fLcDnLxaqa2NMOjHld</t>
  </si>
  <si>
    <t>1T9PzZDfujzZ6oVJjH8ckO</t>
  </si>
  <si>
    <t>5qy6ErPkjecVj6HpGH0qCQ</t>
  </si>
  <si>
    <t>76Wltk0ROGg1SlYBZ2qfPJ</t>
  </si>
  <si>
    <t>4AmQfVdCOPJUYrkfqlFji5</t>
  </si>
  <si>
    <t>6Gy6Y8Nefg60IFXEE9l7L2</t>
  </si>
  <si>
    <t>nQjzNhaGXnaBgjQP2Qtr2</t>
  </si>
  <si>
    <t>5Nl14BASNLaLWZJPmvOcLQ</t>
  </si>
  <si>
    <t>1OS3Bsgj20I3yoL69WfYNv</t>
  </si>
  <si>
    <t>3U68JVx8Ax4XyDSoFKHbL</t>
  </si>
  <si>
    <t>7I1l427ms7JjgQDr2iJYro</t>
  </si>
  <si>
    <t>G6pnCCbJwdzCHFllZlnYt</t>
  </si>
  <si>
    <t>6iUFFK6Mb6jElcvXPhYqc4</t>
  </si>
  <si>
    <t>4fNRywx2WxuNR6BIWgR80o</t>
  </si>
  <si>
    <t>5VEolD3pXTKXiCv8kF7BD8</t>
  </si>
  <si>
    <t>6Ax16N8PtorGrxHH3hlDVA</t>
  </si>
  <si>
    <t>1xFHArepy1OParxXI8mFBU</t>
  </si>
  <si>
    <t>2gtRPHX41pHO6QFDWfcerW</t>
  </si>
  <si>
    <t>2uvyi4xXezIfuSwNUADFHG</t>
  </si>
  <si>
    <t>5sGMWlAcHjLcu4fVkhfDRW</t>
  </si>
  <si>
    <t>6rtHWgLr1wRNeI1oCBqzPo</t>
  </si>
  <si>
    <t>5ILg7oug7iTClvMlMZjhAQ</t>
  </si>
  <si>
    <t>6VDJXyqyq366fxaTRQIzMr</t>
  </si>
  <si>
    <t>2PJlZjNP2CxZBTHI3Yo72l</t>
  </si>
  <si>
    <t>iB5PMMMmXldy6uUryrwf2</t>
  </si>
  <si>
    <t>4YbENZo3egueuxDEDlR76y</t>
  </si>
  <si>
    <t>2wQ9IQYf3XfsjO0wFC8rcu</t>
  </si>
  <si>
    <t>6jzijhg2MqRQBXkXYAkbBD</t>
  </si>
  <si>
    <t>4o7AdogyhlEY6F6WSnUEwd</t>
  </si>
  <si>
    <t>5DyIfj5SzNIxU35nVp2k4Y</t>
  </si>
  <si>
    <t>2Zm8EsCtX7S3L1geR531da</t>
  </si>
  <si>
    <t>fn3Ib8Gr3hxmqYRhAEkDI</t>
  </si>
  <si>
    <t>74rWhrngZ93L1knuxjoL6M</t>
  </si>
  <si>
    <t>4GqxsZoNDOR1W87uRzBY3Z</t>
  </si>
  <si>
    <t>5XMLpcjxwMVd0swERj19FI</t>
  </si>
  <si>
    <t>1pKykTCeSrkEE4AWwugwUB</t>
  </si>
  <si>
    <t>2xWtkK3f4uPpBQwoJOwYtN</t>
  </si>
  <si>
    <t>6PPb4EImP8JrD9iouBcWhQ</t>
  </si>
  <si>
    <t>ZYU3P2HISVaXuEvVwpr52</t>
  </si>
  <si>
    <t>2YSirzbeAjyTWH1ctHRk1C</t>
  </si>
  <si>
    <t>7sa1pBLjSG8Pp5qg7WPDWz</t>
  </si>
  <si>
    <t>5Wj2aUBoqbLeFTleXHhFBM</t>
  </si>
  <si>
    <t>7DyKpxWGj5goGwyBPim7pI</t>
  </si>
  <si>
    <t>CxoVhQbDEeBla327lo6Xi</t>
  </si>
  <si>
    <t>3NImmxaPT7SDOWf4wiv7q3</t>
  </si>
  <si>
    <t>5cwiVd7HtVG08xWOCrcEoD</t>
  </si>
  <si>
    <t>6IaRWWLLwEjiebgODuBcQ9</t>
  </si>
  <si>
    <t>4Jb2xHztv4wCf1ku5L2lC7</t>
  </si>
  <si>
    <t>3yD2eXWicQtUTBS1nmtdmy</t>
  </si>
  <si>
    <t>F0JgdnPzgyET8cEUcFcOD</t>
  </si>
  <si>
    <t>2rs7emlkTZPjsg71faiAd9</t>
  </si>
  <si>
    <t>2IDQsAx2EXaefk5yiXFxEY</t>
  </si>
  <si>
    <t>4dLhdu5ncpzXM6bVq21fZg</t>
  </si>
  <si>
    <t>73VD9GspDVUmgPNihgM0be</t>
  </si>
  <si>
    <t>2hpse8sizXbJhkuBL9OBfW</t>
  </si>
  <si>
    <t>3L0LSU3fpPKpOXDdBXnVA6</t>
  </si>
  <si>
    <t>4YSAEbzKXUQeyg4M4d6vrL</t>
  </si>
  <si>
    <t>6B9xhtFhisW8O4ZBiiKz7V</t>
  </si>
  <si>
    <t>1aGuGlyREYFQBIe7s0g0Mi</t>
  </si>
  <si>
    <t>18t4NX55Jpw11353WNweZA</t>
  </si>
  <si>
    <t>4u5vwwF27FEVa6jfBV8HJA</t>
  </si>
  <si>
    <t>6cUv8oCVNH4sv4JR44JZ6b</t>
  </si>
  <si>
    <t>1ms1NuJdZOHABl8zQTvHb0</t>
  </si>
  <si>
    <t>7kuMRXkFdkVvKiAjgVItGk</t>
  </si>
  <si>
    <t>7G3feqcNJrmgHttkJ7kotu</t>
  </si>
  <si>
    <t>48eSc6ufL32LYTn170VfMD</t>
  </si>
  <si>
    <t>qcO5NtTmObhid6DnfpGp3</t>
  </si>
  <si>
    <t>a1O6I8NAxFcdYJHOBaLwA</t>
  </si>
  <si>
    <t>2DVcFtrO0rIYVKA7tnvXTO</t>
  </si>
  <si>
    <t>4WYx7HFMmvtmz47Y7M3HG3</t>
  </si>
  <si>
    <t>4jmMeYGPtKdXO8Ibg2kVnK</t>
  </si>
  <si>
    <t>22l3UtO73ZM5X3unimZhNH</t>
  </si>
  <si>
    <t>vTUZ6KQlrq7dspNUGk5KB</t>
  </si>
  <si>
    <t>1Uqyo2Vwo2oCQgKT32PB54</t>
  </si>
  <si>
    <t>HpwhZNE1Jujf4ntm70XUJ</t>
  </si>
  <si>
    <t>7IfmeAiwt7IyOyilrdfU56</t>
  </si>
  <si>
    <t>4e0hFYl6HltQu7DHCHbcoJ</t>
  </si>
  <si>
    <t>U3pe4S0WIg9qB7vTtaWat</t>
  </si>
  <si>
    <t>6yPrLv8HOkMQl4FUElnt8s</t>
  </si>
  <si>
    <t>51KdjNCjOC8inVjuDumWQp</t>
  </si>
  <si>
    <t>OWyjnNy5jO1pN3SxN3tRS</t>
  </si>
  <si>
    <t>NO</t>
  </si>
  <si>
    <t>NA</t>
  </si>
  <si>
    <t>6RWudrK1OYKRKkjuYKTmeJNO</t>
  </si>
  <si>
    <t>FV-GFS 01.01</t>
  </si>
  <si>
    <t>Documents and records affecting implementation of the requirements shall be managed and controlled.
A documented procedure shall describe:
- How documents and records are created, reviewed, approved, and updated
- How reviews are undertaken and changes or amendments are made
- How version updates take place
- How relevant documentation is made available to relevant staff
Documentation shall be:
- Identified with an issue number and/or date and appropriately paginated
- Sufficiently detailed
- Reviewed periodically to demonstrate ongoing compliance with the relevant requirements
- Assigned to relevant staff
- Revised to incorporate relevant modifications of the standard or normative documents within the period given by GLOBALG.A.P.
- Approved by authorized staff prior to distribution
- Effectively rescinded when obsolete</t>
  </si>
  <si>
    <t>1NnrqYpmsTO9Eq5yKIfiqNNO</t>
  </si>
  <si>
    <t>FV-GFS 01.02</t>
  </si>
  <si>
    <t>All records generated or kept by the producer for auditing purposes shall:
- Be stored securely, readily accessible and kept up to date
- Be retained for a minimum of two years, or longer if required by customers or prevailing regulations
- Be valid and backed-up, if used in electronic format
- Cover at least three months prior to the date of the initial certification body (CB) audit, or begin on the day of registration, whichever is longer
- Reference full details of each area and all activities covered by the registration
Where an individual record is missing, the respective principle addressing those records is not compliant. For example, if the date of application is missing on a single spray record, a non-conformance or non-compliance shall be issued against that principle.</t>
  </si>
  <si>
    <t>6Jd2onNX33RG4UydHVfy2uNO</t>
  </si>
  <si>
    <t>FV-GFS 01.03</t>
  </si>
  <si>
    <t xml:space="preserve">The self-assessment/internal audit shall evaluate compliance, review implementation, and support identification of improvement opportunities. A program of site inspections ensures the site and equipment are maintained, in support of food safety. The frequency of inspections is based on assessed risk and type of activities.
A documented self-assessment for individual producers or an internal farm and quality management system (QMS) audit for multisite producers with QMS and producer groups shall:
- Occur at least once a year and before the certification body (CB) audit
- Be completed by the producer, assigned worker, or consultant, and/or as part of a QMS
- Include all applicable topics covered by the standard/scope, even those addressed using subcontractors (including harvest and postharvest activities)
- Assess all applicable sites and products
Self-assessments shall contain comments regarding the evidence observed for all not applicable and non-compliant Major Must and Minor Must principles and criteria. For internal farm audits, comments shall follow “GLOBALG.A.P. general regulations – Rules for producer groups and multisite producers with QMS.”
</t>
  </si>
  <si>
    <t>1JAuUUOWZVfFz4uBMhgOmHNO</t>
  </si>
  <si>
    <t>FV-GFS 01.04</t>
  </si>
  <si>
    <t>1j1C4sNUZFM6F26NDs5fnINO</t>
  </si>
  <si>
    <t>FV-GFS 02.01</t>
  </si>
  <si>
    <t>3LBx1CyMhIac9tazKQSN3fNO</t>
  </si>
  <si>
    <t>FV-GFS 02.02</t>
  </si>
  <si>
    <t>3rkRXgECUMd5QSQpoHGuU5NO</t>
  </si>
  <si>
    <t>FV-GFS 03.01</t>
  </si>
  <si>
    <t>Workers with assigned duties that affect food safety and the implementation of activities covered by the standard shall be identified, including:
- Job function, responsibilities, and title
- Position within organizational structure
- Contact information
- Alternate in case of absences
One worker shall be clearly identifiable as responsible for workers’ health, safety, and welfare.</t>
  </si>
  <si>
    <t>3ViYI88ZwjsrAi0n0PfXXNO</t>
  </si>
  <si>
    <t>FV-GFS 03.02</t>
  </si>
  <si>
    <t>1CTQnPIFDxiVkbhjZ5kzFlNO</t>
  </si>
  <si>
    <t>FV-GFS 03.03</t>
  </si>
  <si>
    <t>Workers shall be able to demonstrate competence in their assigned tasks.
Tasks that shall require specific training include handling and/or administering of agricultural chemicals, disinfectants, plant protection products (PPPs), biocides, and/or other hazardous substances and operating of equipment.
Evidence of training includes attendance records, certificates, or other relevant qualifications.
Subcontractors shall either be trained by the producer or be able to demonstrate competence through previous training or certification.</t>
  </si>
  <si>
    <t>136iAseonQm4cHdQWvtBEDNO</t>
  </si>
  <si>
    <t>FV-GFS 03.04</t>
  </si>
  <si>
    <t>5OuN0FhPL5u4LX2CCgo9sqNO</t>
  </si>
  <si>
    <t>FV-GFS 04.01</t>
  </si>
  <si>
    <t>6iHAtWKxEwTapRPqshxtcfNO</t>
  </si>
  <si>
    <t>FV-GFS 05.01</t>
  </si>
  <si>
    <t>Specifications and procedures for materials and services that are relevant to food safety are available.</t>
  </si>
  <si>
    <t>A procedure shall be implemented and maintained for the control of suppliers of inputs and services that may introduce a food safety risk. The procedure shall include:
- Evaluation, approval, and continued monitoring of suppliers
- Procurement in emergency situations to ensure materials and services still conform to specifications
- Availability of records of evaluations, investigations, and follow-up actions
Specifications supporting the implementation of the standard and customer compliance shall be available.
Specifications shall be reviewed annually or when changes occur, whichever is sooner.
These changes may include the following, where relevant:
- Supplier specifications for packaging (where applicable)
- Allowable and acceptable licenses or qualifications for service providers (pest control contractors, laboratory services, etc.)
- Descriptions of customer requirements
- Defined specifications for raw materials
Descriptions of how alternate suppliers will be evaluated in the event of emergency or supply chain disruptions shall also be available.</t>
  </si>
  <si>
    <t>MpuHbgv7XDz6kjPMhHbzqNO</t>
  </si>
  <si>
    <t>FV-GFS 05.02</t>
  </si>
  <si>
    <t>2oRXXd6hvwLzRPkYQxN700NO</t>
  </si>
  <si>
    <t>FV-GFS 06.01</t>
  </si>
  <si>
    <t>5I8PhwW24MW2VjBUFwRSHaNO</t>
  </si>
  <si>
    <t>FV-GFS 07.01</t>
  </si>
  <si>
    <t>QkSPB2n7lSil626qYF5NNNO</t>
  </si>
  <si>
    <t>FV-GFS 07.02</t>
  </si>
  <si>
    <t>6o4Wt1W1y2p6YUAwdtmLPsNO</t>
  </si>
  <si>
    <t>FV-GFS 07.03</t>
  </si>
  <si>
    <t>5EFASqWGpjLzGVX144vmnsNO</t>
  </si>
  <si>
    <t>FV-GFS 07.04</t>
  </si>
  <si>
    <t>4JhjWNjynCROncB6v8xYkXNO</t>
  </si>
  <si>
    <t>FV-GFS 08.01</t>
  </si>
  <si>
    <t>2qmuGbFJ7bozwNAIzG26wfNO</t>
  </si>
  <si>
    <t>FV-GFS 08.02</t>
  </si>
  <si>
    <t>5X6Iw8RVHklQNMaTjFt2OaNO</t>
  </si>
  <si>
    <t>FV-GFS 09.01</t>
  </si>
  <si>
    <t>1LpSSOqKyUtAeqlkp7dv5aNO</t>
  </si>
  <si>
    <t>FV-GFS 10.01</t>
  </si>
  <si>
    <t>4PkwFYzthNzAWnQiGp9TuNO</t>
  </si>
  <si>
    <t>FV-GFS 10.02</t>
  </si>
  <si>
    <t>2adJZ3Sfn04R9H7RqvErybNO</t>
  </si>
  <si>
    <t>FV-GFS 11.01</t>
  </si>
  <si>
    <t>Documented procedures, including a hold-and-release process, shall be in place to prevent unintended use or delivery of non-conforming products.
Products may be considered non-conforming because of food safety issues, quality issues, maximum residue limit exceedance(s), cross contamination issues, etc.
Non-conforming products shall be identified during production and handling. Non-conforming products shall be segregated, appropriately handled, and potentially redirected to a suitable end use (processing, animal feed, etc.). If not redirected, the products shall be disposed of appropriately.
The non-conforming product procedures shall also address the treatment of dropped product, as per the risk assessment.
Products that pose a risk to food safety shall not be harvested or shall be discarded. Discarded products and waste materials shall be stored in clearly designated areas to avoid contamination of products. Signs shall be used to identify waste products, where appropriate. These areas shall be routinely cleaned and/or disinfected according to the cleaning schedule.
Where the root cause is related to significant food safety reasons, the procedure in place shall be implemented and maintained for the determination and implementation of corrective actions. Such actions shall aim to eliminate the cause of a non-conformity to prevent reoccurrence.</t>
  </si>
  <si>
    <t>3DwgtS9i0t9XVIPvcEx0uoNO</t>
  </si>
  <si>
    <t>FV-GFS 12.01</t>
  </si>
  <si>
    <t>Laboratory testing occurs in a manner consistent with industry requirements and prevailing regulations.</t>
  </si>
  <si>
    <t>There shall be documented evidence that laboratories used to analyze parameters impacting food safety are operating in accordance with the requirements of ISO/IEC 17025.
Analysis shall include water quality, plant protection product residues, environmental monitoring samples, and microbial, chemical, and physical contamination, as well as all other applicable tests. The laboratories shall show evidence of participation in proficiency tests or applicable certifications (e.g., the proficiency testing program provider FAPAS®).</t>
  </si>
  <si>
    <t>5nZeq0tphwqV9TNSojqkHwNO</t>
  </si>
  <si>
    <t>FV-GFS 13.01</t>
  </si>
  <si>
    <t>Equipment, tools, and devices coming into contact with products shall be made of materials that are safe for contact with products (nontoxic) and designed and constructed to ensure that they can be cleaned, disinfected, and maintained to avoid contamination.
Equipment, tools, and devices, even those not coming into direct contact with products (scales, plant protection product (PPP) or fertilizer application equipment, thermometers, pH meters, etc.), shall be identified, maintained, routinely verified, and, where applicable, calibrated at least annually. Calibration shall be traceable to a national or international standard or method.
Equipment maintenance, calibration (where applicable), and repairs shall be documented. Maintenance activities shall not present risks to food safety, the environment, or workers.
PPP sprayers: The calibration of PPP application machinery (automatic and nonautomatic) shall have been verified for correct operation within the last 12 months, and this verification shall be certified or documented either by participation in an official scheme (where it exists) or by having been carried out by a person who can demonstrate their competence.
Irrigation/Fertigation equipment: At a minimum, annual maintenance records shall be kept for all methods of irrigation/fertigation machinery/techniques used.</t>
  </si>
  <si>
    <t>3Ot7qbCJAWTCVSX25btHMiNO</t>
  </si>
  <si>
    <t>FV-GFS 13.02</t>
  </si>
  <si>
    <t>3gpM7wAcugibINOIws1vMTNO</t>
  </si>
  <si>
    <t>FV-GFS 13.03</t>
  </si>
  <si>
    <t>Vehicles and equipment used for loading, transport, or storage of harvested products shall be cleaned and maintained and stored to prevent product contamination (animal manure, fuel spills, etc.).
Vehicles and equipment shall be suitable for the intended purpose and stored to minimize food safety risk.</t>
  </si>
  <si>
    <t>2rbEZLZlwVmgwRVBUdXz7TNO</t>
  </si>
  <si>
    <t>FV-GFS 14.01</t>
  </si>
  <si>
    <t>The producer’s food safety policy declaration shall:
- Support the existence of a food safety culture, consisting of communication, training, feedback from workers, and measurable food safety objectives
- Be annually completed and signed by the producer/manager responsible for food safety
- Indicate people whose activities impact food safety
- Serve as documented evidence of commitment to continuous improvement, food safety culture, provision of resources, and adherence to relevant prevailing regulations
- Serve as documented evidence of review by management of all elements of the food safety system, on an annual basis or whenever changes occur that impact food safety
- Substantiate the self-assessment checklist (for Option 1 individual producers)
- Be completed either by central management or on quality management system (QMS) level on behalf of Option 2 producer group members and Option 1 multisite producers with QMS</t>
  </si>
  <si>
    <t>2hrMVYDEmxxVkLDwykpmlnNO</t>
  </si>
  <si>
    <t>FV-GFS 15.01</t>
  </si>
  <si>
    <t>The system shall include:
- A risk assessment to identify potential threats to the safety of products, taking into account risks from deliberate attempts to inflict contamination or damage
- A documented food defense plan to specify the measures to control any risks identified in the risk assessment
- Consideration of identification of tampering to the premises and products, monitoring of external storage and intake points, controlled access where relevant, receiving inputs from safe sources, and having available information for all employees and subcontractors
- Worker, visitor, and subcontractor awareness of the need to support food defense measures, ensured through training, signs, pictograms, etc.</t>
  </si>
  <si>
    <t>1BJLRQdnuJDEVmUFrZ4Fg5NO</t>
  </si>
  <si>
    <t>FV-GFS 16.01</t>
  </si>
  <si>
    <t>The system shall include:
- A risk assessment to identify potential threats to the safety of the product, taking into account risks from fraudulent or adulterated materials
- A documented food fraud plan to specify the measures to control any risks identified in the risk assessment
- Consideration shall be given to potential impacts of intentional inaccurate information associated with a product for economical gain
- Where applicable, risks associated with counterfeit PPP, unauthorized propagation material, origin of packaging, use of approved suppliers, control over access to packaging shall be considered</t>
  </si>
  <si>
    <t>5Qhg3OiIkHk2a2SqadM1VVNO</t>
  </si>
  <si>
    <t>FV-GFS 17.01</t>
  </si>
  <si>
    <t>1DE3YPrPgMHLSsJMIScwWZNO</t>
  </si>
  <si>
    <t>FV-GFS 18.01</t>
  </si>
  <si>
    <t>42ifyJREXOWqdCpWvki5vcNO</t>
  </si>
  <si>
    <t>FV-GFS 19.01</t>
  </si>
  <si>
    <t>A documented hygiene risk assessment covering production, harvesting, and handling, as applicable, shall cover:
- Physical, chemical, and microbiological contaminants, spillage of bodily fluids (vomiting, bleeding, etc.), and human transmissible diseases that are associated with the applicable products and processes
- Workers, personal effects, equipment, clothing, packaging material, transport, vehicles, and product storage (including short-term storage on the farm)
- The production environment, including design and layout for prevention of cross contamination and support of food safety
- Measurement and monitoring of cleaning and hygiene activities</t>
  </si>
  <si>
    <t>2AFeKeIo7qzqU11QnYBkJVNO</t>
  </si>
  <si>
    <t>FV-GFS 19.02</t>
  </si>
  <si>
    <t>2DD5hnVEVnsPs9yW4slt0HNO</t>
  </si>
  <si>
    <t>FV-GFS 19.03</t>
  </si>
  <si>
    <t>1rFCD3m2xZpARcLGYqcngzNO</t>
  </si>
  <si>
    <t>FV-GFS 19.04</t>
  </si>
  <si>
    <t>5AO6sTDuFTzZc4nxaxLr6UNO</t>
  </si>
  <si>
    <t>FV-GFS 19.05</t>
  </si>
  <si>
    <t>5BzRYHEIatDV9nbjuR71nvNO</t>
  </si>
  <si>
    <t>FV-GFS 19.06</t>
  </si>
  <si>
    <t>5aTPabGVA1c9cFUsdMWrw0NO</t>
  </si>
  <si>
    <t>FV-GFS 19.07</t>
  </si>
  <si>
    <t>7vCuleYKjHamUvKLHgZ8YNO</t>
  </si>
  <si>
    <t>FV-GFS 19.08</t>
  </si>
  <si>
    <t>Production and harvesting containers shall be made of nontoxic materials that do not pose a risk to food safety and be constructed to facilitate cleaning and maintenance.
Reusable containers shall be clean before use. A documented cleaning schedule that includes frequency and is in accordance with the hygiene risk assessment shall be in place. Disinfection shall be incorporated into the cleaning procedure when required in the hygiene risk assessment.
Harvest containers shall be used exclusively for product (not used to store chemicals, lubricants, oil, trash, tools, etc.).</t>
  </si>
  <si>
    <t>1EIw1OYNHCDuK1DkcYYcFINO</t>
  </si>
  <si>
    <t>FV-GFS 20.01.01</t>
  </si>
  <si>
    <t>5jnEeSVaTiNtrfrrsRuDYANO</t>
  </si>
  <si>
    <t>FV-GFS 20.01.02</t>
  </si>
  <si>
    <t>3pkZAH3FWIWyz7yBQSzQAwNO</t>
  </si>
  <si>
    <t>FV-GFS 20.01.03</t>
  </si>
  <si>
    <t>4GkqgbrIN7kTn826N6Qe7pNO</t>
  </si>
  <si>
    <t>FV-GFS 20.02.01</t>
  </si>
  <si>
    <t>7Lj5addiPwaMfeWQgNcLqJNO</t>
  </si>
  <si>
    <t>FV-GFS 20.02.02</t>
  </si>
  <si>
    <t>50z9fFQ35NLK7mW7rTWD56NO</t>
  </si>
  <si>
    <t>FV-GFS 20.02.03</t>
  </si>
  <si>
    <t>76ZQHbK2OnNp2UcgfMlZL2NO</t>
  </si>
  <si>
    <t>FV-GFS 20.02.04</t>
  </si>
  <si>
    <t>1B8FAO4axeLk6EO88AgWCPNO</t>
  </si>
  <si>
    <t>FV-GFS 20.03.01</t>
  </si>
  <si>
    <t>PPE shall be in accordance with legal requirements, label instructions, and/or as authorized by a competent authority. The PPE shall be available, properly used, and in good repair. Complying with label requirements and requirements in the risk assessment for on-farm operations may include use of the following: appropriate footwear, waterproof clothing, protective overalls, rubber gloves, face masks, respiratory equipment (including replacement filters), ear and eye protection, etc.
PPE shall be provided whenever necessary to workers, subcontractors (acceptable when provided by subcontracting company), and visitors.</t>
  </si>
  <si>
    <t>5A3AgkIuKzbdM7O9Zi4QqYNO</t>
  </si>
  <si>
    <t>FV-GFS 20.03.02</t>
  </si>
  <si>
    <t>3MzWIFcUmpRiKuCwBRRXgrNO</t>
  </si>
  <si>
    <t>FV-GFS 20.03.03</t>
  </si>
  <si>
    <t>5IHncQIqIbNONbkP6INoEhNO</t>
  </si>
  <si>
    <t>FV-GFS 20.03.04</t>
  </si>
  <si>
    <t>1fIeqqcVpp9Ue3h48wbKD7NO</t>
  </si>
  <si>
    <t>FV-GFS 20.04.01</t>
  </si>
  <si>
    <t>Communication between management and workers about health, safety, and welfare issues shall be able to take place openly (i.e., without fear of intimidation or retaliation).
The communication may be in the form of scheduled meetings, worker hotlines, anonymous comment boxes, daily prework briefings, or individual crew meetings.
On very small operations, communication between a family or limited number of workers may occur continuously.</t>
  </si>
  <si>
    <t>2XmkLggsnNbrcIKyDTwhTUNO</t>
  </si>
  <si>
    <t>FV-GFS 20.04.02</t>
  </si>
  <si>
    <t>45MRr2cn1wSMgvFlMKSopBNO</t>
  </si>
  <si>
    <t>FV-GFS 20.04.03</t>
  </si>
  <si>
    <t>0ozDiuSdBQVAa2KF0zp34NO</t>
  </si>
  <si>
    <t>FV-GFS 20.04.04</t>
  </si>
  <si>
    <t>2RVD4jmBzY48B89pTUEpryNO</t>
  </si>
  <si>
    <t>FV-GFS 21.01</t>
  </si>
  <si>
    <t>1ANu4OsRpNkXnTcOZUPocQNO</t>
  </si>
  <si>
    <t>FV-GFS 21.02</t>
  </si>
  <si>
    <t>4xBQrWDpd076Yq4t0M7efHNO</t>
  </si>
  <si>
    <t>FV-GFS 21.03</t>
  </si>
  <si>
    <t>5XoScmXcY5V64vNeDyZMQ1NO</t>
  </si>
  <si>
    <t>FV-GFS 21.04</t>
  </si>
  <si>
    <t>9WpwtPG0gpSRm9aqJfDjENO</t>
  </si>
  <si>
    <t>FV-GFS 21.05</t>
  </si>
  <si>
    <t>5PrSpSyjjykg4ZatTFFqlwNO</t>
  </si>
  <si>
    <t>FV-GFS 21.06</t>
  </si>
  <si>
    <t>2KVMKpK9IgN5iI61SlnuMaNO</t>
  </si>
  <si>
    <t>FV-GFS 22.01.01</t>
  </si>
  <si>
    <t>57iavCDEMnUVFdPggjwueNO</t>
  </si>
  <si>
    <t>FV-GFS 22.01.02</t>
  </si>
  <si>
    <t>28W4jOCAqcB1vgBfEiA2uRNO</t>
  </si>
  <si>
    <t>FV-GFS 22.01.03</t>
  </si>
  <si>
    <t>koFmohSeBbgbbc9ts0O2BNO</t>
  </si>
  <si>
    <t>FV-GFS 22.02.01</t>
  </si>
  <si>
    <t>2uKR7bm5HKRGICID7DAFnHNO</t>
  </si>
  <si>
    <t>FV-GFS 22.03.01</t>
  </si>
  <si>
    <t>2eh6Qqq5bGGBXswJfsbwcbNO</t>
  </si>
  <si>
    <t>FV-GFS 22.03.02</t>
  </si>
  <si>
    <t>3CkOiK0gUh6IbEGOqgtQ2nNO</t>
  </si>
  <si>
    <t>FV-GFS 22.03.03</t>
  </si>
  <si>
    <t>3B7iGB1Enblm2zlqDnxp49NO</t>
  </si>
  <si>
    <t>FV-GFS 23.01</t>
  </si>
  <si>
    <t>63p6350bmHHqM6m6CEafSuNO</t>
  </si>
  <si>
    <t>FV-GFS 23.02</t>
  </si>
  <si>
    <t>A documented plan identifying opportunities to improve energy efficiency shall be available.
The plan can be a multiyear plan if the specific reality of the producer requires it.</t>
  </si>
  <si>
    <t>j5Lw7fanLsXFFdvyHt2jFNO</t>
  </si>
  <si>
    <t>FV-GFS 23.03</t>
  </si>
  <si>
    <t>2oVTAk5JS9RshHfasEM56aNO</t>
  </si>
  <si>
    <t>FV-GFS 23.04</t>
  </si>
  <si>
    <t>5hzm0rXFVvFugtoJTUYxqENO</t>
  </si>
  <si>
    <t>FV-GFS 24.01</t>
  </si>
  <si>
    <t>63KDYXRKCdV2kebfaECXNXNO</t>
  </si>
  <si>
    <t>FV-GFS 24.02</t>
  </si>
  <si>
    <t>Available evidence should indicate that the producer is preparing to implement, or already implementing, agricultural practices that enable the formation of organic carbon in soils and in biomass, for example:
- Crop residue management (burying residues, seeding on residues)
- Use of cover crops in crop rotation, diversification of crop rotation, minimum or no tillage
- Reduction of nutrient release in fertilizer management
- Restoration of ecosystems
- Carbon farming and practices to capture carbon in soil and biomass
In Option 2 producer groups, evidence at quality management system (QMS) level is acceptable.</t>
  </si>
  <si>
    <t>sJ7MAHZPsTLbCVr8nKlrTNO</t>
  </si>
  <si>
    <t>FV-GFS 24.03</t>
  </si>
  <si>
    <t>Acceptable metrics include the following:
At minimum, the GHG equivalence of the total amount of energy use on the farm (in CO2e/ha/month and CO2e/kg/month).
Additional calculations can include, for example:
- GHG equivalence of other amounts of energy that have been calculated for the farm
- GHG equivalence as related to, for example, soil and biomass, carbon farming, or environmental footprint
Metrics should refer to the farm’s various production sites, units of time (e.g., growing cycles), and to GHG per kg of product and ha of production.
In Option 2 producer groups, evidence at quality management system (QMS) level is acceptable. Results (data) on metrics at group and farm level should be available to indicate compliance.</t>
  </si>
  <si>
    <t>6XwzvhU9DNcL6FqzzORcofNO</t>
  </si>
  <si>
    <t>FV-GFS 25.01</t>
  </si>
  <si>
    <t>A waste management system addressing potential contamination of product or the environment (air, soil, substrate, and water) shall:
- Be documented and current
- Address collection, storage, and disposal of waste material, including plant protection products, fertilizers, wastewater, drainage, and packaging material, where applicable
- Addresses potential for contamination of nearby water sources, roadways, and adjacent land</t>
  </si>
  <si>
    <t>6IODKW02w76gK2O8cbpyT6NO</t>
  </si>
  <si>
    <t>FV-GFS 25.02</t>
  </si>
  <si>
    <t>6hzMhSrqa9YQF4ncycFdhaNO</t>
  </si>
  <si>
    <t>FV-GFS 25.03</t>
  </si>
  <si>
    <t>7p22Ww28jPsnBkNT03CCY3NO</t>
  </si>
  <si>
    <t>FV-GFS 25.04</t>
  </si>
  <si>
    <t>2BVcVyH9riMIXgApUULvUNO</t>
  </si>
  <si>
    <t>FV-GFS 25.05</t>
  </si>
  <si>
    <t>3K9rYiP5mD8XNhPY0cQfhSNO</t>
  </si>
  <si>
    <t>FV-GFS 25.06</t>
  </si>
  <si>
    <t>4NcBX18zjORXVM0NcwzExTNO</t>
  </si>
  <si>
    <t>FV-GFS 25.07</t>
  </si>
  <si>
    <t>66fUmX3asAlVe39HGzHBkDNO</t>
  </si>
  <si>
    <t>FV-GFS 25.08</t>
  </si>
  <si>
    <t>5QEoztxVvhvYCCESUZIfBYNO</t>
  </si>
  <si>
    <t>FV-GFS 25.09</t>
  </si>
  <si>
    <t>7MJgVrmyQLpuoZwU2kBo5TNO</t>
  </si>
  <si>
    <t>FV-GFS 26.01</t>
  </si>
  <si>
    <t>rtHJoqKB09hPMd2ZUsTgoNO</t>
  </si>
  <si>
    <t>FV-GFS 26.02</t>
  </si>
  <si>
    <t>SFbJoEozwpL1iSjyguVOdNO</t>
  </si>
  <si>
    <t>FV-GFS 26.03</t>
  </si>
  <si>
    <t>XDFv5q0VH0HfGWcld4uN8NO</t>
  </si>
  <si>
    <t>FV-GFS 26.04</t>
  </si>
  <si>
    <t>Records of all plant protection product treatments applied during the plant propagation period for in-house plant nursery propagation shall be available and include:
- Location
- Date
- Trade name, active ingredient, and preharvest interval of each product 
- Name of applicator
- Justification for application
- Quantity
- Machinery used
This principle and the respective criteria apply primarily to short cycle crops, where the treatment of propagation materials affect food safety. It would not apply to most fruit trees, where propagation and active production are separated by longer periods of time.</t>
  </si>
  <si>
    <t>WA2Cee0wv6iSj0RZwY6PBNO</t>
  </si>
  <si>
    <t>FV-GFS 26.05</t>
  </si>
  <si>
    <t>41Lyff8nU4anNG64Bnt2OdNO</t>
  </si>
  <si>
    <t>FV-GFS 27.01</t>
  </si>
  <si>
    <t>3HgTtH04kKNZShQKTUOFCFNO</t>
  </si>
  <si>
    <t>FV-GFS 27.02</t>
  </si>
  <si>
    <t>7HVAuE1WtgOYxqvXtYDYEiNO</t>
  </si>
  <si>
    <t>FV-GFS 27.03</t>
  </si>
  <si>
    <t>6Xf5RYOzcRHc49oChgifE6NO</t>
  </si>
  <si>
    <t>FV-GFS 27.04</t>
  </si>
  <si>
    <t>6tU0hakqJQq1ehpONbxHJYNO</t>
  </si>
  <si>
    <t>FV-GFS 28.01.01</t>
  </si>
  <si>
    <t>3MIkKYtgsIS7kwfpvWvzT6NO</t>
  </si>
  <si>
    <t>FV-GFS 28.01.02</t>
  </si>
  <si>
    <t>6RXQHB23txaggRY89AYurPNO</t>
  </si>
  <si>
    <t>FV-GFS 28.01.03</t>
  </si>
  <si>
    <t>57hXNPoG2zDYQ0vC5lAqm1NO</t>
  </si>
  <si>
    <t>FV-GFS 28.01.04</t>
  </si>
  <si>
    <t>3KmeDVnJvdkxDplVOgfM3CNO</t>
  </si>
  <si>
    <t>FV-GFS 28.01.05</t>
  </si>
  <si>
    <t>1KnHDrklOCIpQoDfRFQa4iNO</t>
  </si>
  <si>
    <t>FV-GFS 28.02.01</t>
  </si>
  <si>
    <t>RW2T2hYy08KuJrj6dFxsNNO</t>
  </si>
  <si>
    <t>FV-GFS 28.02.02</t>
  </si>
  <si>
    <t>5Z10dCA0zIVv781B4q5SqFNO</t>
  </si>
  <si>
    <t>FV-GFS 28.03.01</t>
  </si>
  <si>
    <t>3JfotZ9o0QOqW84K66TBu6NO</t>
  </si>
  <si>
    <t>FV-GFS 28.03.02</t>
  </si>
  <si>
    <t>If substrates are sterilized on the farm, the name or reference of the field, orchard, or greenhouse shall be recorded.
If substrates are sterilized off-farm, the name and location of the company that sterilizes the substrate shall be recorded.
In all cases, the following shall all be correctly recorded:
- Dates of sterilization (day/month/year)
- Name and active ingredient used
- Machinery used (e.g., 1000l tank)
- Method used (drenching, fogging, etc.)
- Operator’s name (person who actually applied the chemicals and performed the sterilization)
- Preplanting interval
Where applicable and feasible, steaming or nonchemical alternatives shall be used for sterilizing substrates that will be reused.</t>
  </si>
  <si>
    <t>7M2d0sovzUZK4s8L8uKKolNO</t>
  </si>
  <si>
    <t>FV-GFS 28.03.03</t>
  </si>
  <si>
    <t>6VR2DVb8Pqi2hm95RPKTw9NO</t>
  </si>
  <si>
    <t>FV-GFS 29.01.01</t>
  </si>
  <si>
    <t>6EyAjeLSJeHawTrf5fiNo8NO</t>
  </si>
  <si>
    <t>FV-GFS 29.01.02</t>
  </si>
  <si>
    <t>67BKIOKgAhZQyfB8Y9YaktNO</t>
  </si>
  <si>
    <t>FV-GFS 29.01.03</t>
  </si>
  <si>
    <t>4Cg1rmj527ComKD2MmzJjNO</t>
  </si>
  <si>
    <t>FV-GFS 29.01.04</t>
  </si>
  <si>
    <t>1GkA7nO3Bdpb0KZ9qjXnWBNO</t>
  </si>
  <si>
    <t>FV-GFS 29.01.05</t>
  </si>
  <si>
    <t>7tJ13xzCrTIAVouoFzibA0NO</t>
  </si>
  <si>
    <t>FV-GFS 29.01.06</t>
  </si>
  <si>
    <t>5s34fLcDnLxaqa2NMOjHldNO</t>
  </si>
  <si>
    <t>FV-GFS 29.01.07</t>
  </si>
  <si>
    <t>Acceptable metrics allow calculating the following:
The total amounts of potassium, nitrogen, and phosphorus applied on the farm (in kg/crop, kg/month, and kg/ha/month).
Metrics should refer to inorganic and organic fertilizers, units of time (e.g., growing cycle), and amounts of fertilizer per kg of product and ha of production.
In Option 2 producer groups, evidence at quality management system (QMS) level is acceptable. Results (data) on metrics at producer group and farm level should be available to indicate compliance.</t>
  </si>
  <si>
    <t>1T9PzZDfujzZ6oVJjH8ckONO</t>
  </si>
  <si>
    <t>FV-GFS 29.02.01</t>
  </si>
  <si>
    <t>5qy6ErPkjecVj6HpGH0qCQNO</t>
  </si>
  <si>
    <t>FV-GFS 29.02.02</t>
  </si>
  <si>
    <t>76Wltk0ROGg1SlYBZ2qfPJNO</t>
  </si>
  <si>
    <t>FV-GFS 29.03.01</t>
  </si>
  <si>
    <t>4AmQfVdCOPJUYrkfqlFji5NO</t>
  </si>
  <si>
    <t>FV-GFS 29.03.02</t>
  </si>
  <si>
    <t>6Gy6Y8Nefg60IFXEE9l7L2NO</t>
  </si>
  <si>
    <t>FV-GFS 29.03.03</t>
  </si>
  <si>
    <t>nQjzNhaGXnaBgjQP2Qtr2NO</t>
  </si>
  <si>
    <t>FV-GFS 29.04.01</t>
  </si>
  <si>
    <t>5Nl14BASNLaLWZJPmvOcLQNO</t>
  </si>
  <si>
    <t>FV-GFS 29.04.02</t>
  </si>
  <si>
    <t>1OS3Bsgj20I3yoL69WfYNvNO</t>
  </si>
  <si>
    <t>FV-GFS 30.01.01</t>
  </si>
  <si>
    <t>There shall be a documented risk assessment for water used for indoor and outdoor production and postharvest activities. The assessment shall cover, at minimum:
- Identification of water sources by means of maps, photographs, drawings (hand drawings are acceptable), or other depictions to identify the location of water source(s), permanent fixtures, and the flow of the water system (including holding systems, reservoirs, or any water captured for reuse), the depiction shall be linked with site maps and an on-farm reference system
- Historical analysis results, where applicable
- The timing of water use (crop growth stage or postharvest)
- The risk of physical, chemical, and microbial contamination
- Methods to address risk associated with water delivery mechanisms, mitigating the risk of cross contamination
- The contact of water with the crop
- The characteristics of the crop and the growth stage or handling
- The quality of the water used for fertilizer, plant protection product, or postharvest applications
- Measures taken to mitigate contamination risk, where appropriate (e.g., preventing human and livestock intrusion with fencing)
- Acceptable thresholds for water quality
- Impact on food safety and fit-for-purpose
- Control of water not intended for use in food production (stored water for grounds maintenance, etc.)
- A minimum requirement of one analysis per season or certification cycle for water used in postharvest activities that comes in contact with the product, the sample to be taken as near the point of application as possible (minimum of one analysis required even when using municipal water sources).
The risk assessment shall be reviewed annually and whenever risks change due to operational changes.</t>
  </si>
  <si>
    <t>3U68JVx8Ax4XyDSoFKHbLNO</t>
  </si>
  <si>
    <t>FV-GFS 30.01.02</t>
  </si>
  <si>
    <t>There shall be a documented risk assessment for water used for indoor and outdoor production and postharvest activities. At minimum, the assessment shall identify environmental impacts on and of:
- Water sources
- Distribution systems
- Irrigation methods
- Significant water uses for other activities on the farm
- Impact of own farming activities on off-farm environments
The risk assessment shall be reviewed annually or whenever changes to risks occur.</t>
  </si>
  <si>
    <t>7I1l427ms7JjgQDr2iJYroNO</t>
  </si>
  <si>
    <t>FV-GFS 30.01.03</t>
  </si>
  <si>
    <t>G6pnCCbJwdzCHFllZlnYtNO</t>
  </si>
  <si>
    <t>FV-GFS 30.01.04</t>
  </si>
  <si>
    <t>6iUFFK6Mb6jElcvXPhYqc4NO</t>
  </si>
  <si>
    <t>FV-GFS 30.02.01</t>
  </si>
  <si>
    <t>4fNRywx2WxuNR6BIWgR80oNO</t>
  </si>
  <si>
    <t>FV-GFS 30.02.02</t>
  </si>
  <si>
    <t>FV 30.03 Efficient water use on farm</t>
  </si>
  <si>
    <t>5VEolD3pXTKXiCv8kF7BD8NO</t>
  </si>
  <si>
    <t>FV-GFS 30.03.01</t>
  </si>
  <si>
    <t>6Ax16N8PtorGrxHH3hlDVANO</t>
  </si>
  <si>
    <t>FV-GFS 30.04.01</t>
  </si>
  <si>
    <t>1xFHArepy1OParxXI8mFBUNO</t>
  </si>
  <si>
    <t>FV-GFS 30.04.02</t>
  </si>
  <si>
    <t>2gtRPHX41pHO6QFDWfcerWNO</t>
  </si>
  <si>
    <t>FV-GFS 30.05.01</t>
  </si>
  <si>
    <t>Water shall be analyzed for food safety at a frequency consistent with the risk assessment and current sector-specific standards or relevant regulations. Water analysis shall be part of the water management plan and completed at least once per year, or more frequently if required by the risk assessment (e.g., in controlled environment agriculture (CEA) production).
A minimum of one analysis per season or certification cycle shall be required on water that comes into contact with products during postharvest processing, with samples taken as near the point of application as possible. A minimum of one analysis shall be required even when using municipal water sources.
The water analysis shall reflect the nature and extent of the water system, the scope of production (type of product, applications, harvesting, handling, water sources, etc.). Where different water sources are used, they shall each be sampled.
Samples shall be taken from locations that are representative of the water source, usually as close to the point of application as possible.
Analysis shall be performed during the time of water use on products and during the period of highest risk.
There shall be a documented procedure for water analysis, including:
- Frequency of sampling
- Person responsible for sampling
- Method of sample collection
- Laboratory analyzing the samples
- Location sampled
Records of all analysis shall be maintained.</t>
  </si>
  <si>
    <t>2uvyi4xXezIfuSwNUADFHGNO</t>
  </si>
  <si>
    <t>FV-GFS 30.05.02</t>
  </si>
  <si>
    <t>There shall be available documentation of corrective actions as identified and required by the water risk assessment and current sector-specific standards or relevant regulations. Action shall be taken based upon the level of the risk.
Possible strategies to reduce the risk of product contamination arising from water use include, but are not limited to:
- Treating water before use
- Preventing water coming into contact with the harvestable portion of the crop
- Reducing the vulnerability of the water supply
- Allowing sufficient time between application and harvest to ensure decline in pathogen concentrations
Producers implementing these strategies shall verify that the risk of product contamination is addressed.</t>
  </si>
  <si>
    <t>5sGMWlAcHjLcu4fVkhfDRWNO</t>
  </si>
  <si>
    <t>FV-GFS 30.05.03</t>
  </si>
  <si>
    <t>Treated sewage water shall only be used when the risks have been identified and effectively mitigated. The type of crop, growth aspect, and contact with edible portions of the crop shall be considered. Analysis of water shall occur at appropriate intervals to verify that the treatment is consistently effective.
Where treated sewage or reclaimed water is used, water quality shall comply with prevailing regulations or the World Health Organization (WHO-) published “Guidelines for the safe use of wastewater, excreta and greywater” (2006) where no prevailing regulations exist.
Guidelines for minimum verification monitoring of microbial performance targets for wastewater treatment have been referenced in Table 4.5 (Volume 2, 2006) and Table 2.9 (Volume 1, 2006) of the WHO “Guidelines for the safe use of wastewater, excreta and greywater.” Water quality shall be assessed by measuring the quantity of indicator organisms. Escherichia coli (E. coli) is recommended for this purpose, but other prevailing regulations and industry standards may reference total fecal coliforms. When more restrictive prevailing regulations do not exist, the verification level established by the WHO of ≤ 1000 E. coli per 100ml treated wastewater shall be adopted for monitoring purposes. Many prevailing regulations require recreational, reclaimed, and irrigation water to be held to a more restrictive quality requirement, so target water quality thresholds shall be addressed in risk assessments and supporting documentation.
If water has the potential to be polluted (e.g., upstream contamination source), the producer shall demonstrate through analysis that the water complies with prevailing regulations and requirements, or with the WHO guideline requirements where no prevailing regulations exist.
Untreated sewage water shall never be used on crops.
“N/A” if treated sewage water is not used.</t>
  </si>
  <si>
    <t>6rtHWgLr1wRNeI1oCBqzPoNO</t>
  </si>
  <si>
    <t>FV-GFS 30.05.04</t>
  </si>
  <si>
    <t>5ILg7oug7iTClvMlMZjhAQNO</t>
  </si>
  <si>
    <t>FV-GFS 30.05.05</t>
  </si>
  <si>
    <t>6VDJXyqyq366fxaTRQIzMrNO</t>
  </si>
  <si>
    <t>FV-GFS 30.05.06</t>
  </si>
  <si>
    <t>2PJlZjNP2CxZBTHI3Yo72lNO</t>
  </si>
  <si>
    <t>FV-GFS 30.06.01</t>
  </si>
  <si>
    <t>iB5PMMMmXldy6uUryrwf2NO</t>
  </si>
  <si>
    <t>FV-GFS 30.06.02</t>
  </si>
  <si>
    <t>4YbENZo3egueuxDEDlR76yNO</t>
  </si>
  <si>
    <t>FV-GFS 30.06.03</t>
  </si>
  <si>
    <t>Acceptable metrics allow calculating the following:
At minimum, the total monthly amount of water used on the farm in agricultural production (in m3/site/month). The amount of water abstracted from specific sources should also be listed.
Additional metrics may include, for example:
- The monthly amount of water used in irrigation/ha.
Indicators should refer to water sources (excluding rainwater), units of time (e.g., growing cycle), and the amounts of water used per kg of product and ha of production.
In Option 2 producer groups, evidence at quality management system (QMS) level is acceptable. Results (data) on metrics at producer group and farm level should be available to indicate compliance.</t>
  </si>
  <si>
    <t>2wQ9IQYf3XfsjO0wFC8rcuNO</t>
  </si>
  <si>
    <t>FV-GFS 31.01</t>
  </si>
  <si>
    <t>6jzijhg2MqRQBXkXYAkbBDNO</t>
  </si>
  <si>
    <t>FV-GFS 31.02</t>
  </si>
  <si>
    <t>4o7AdogyhlEY6F6WSnUEwdNO</t>
  </si>
  <si>
    <t>FV-GFS 31.03</t>
  </si>
  <si>
    <t>5DyIfj5SzNIxU35nVp2k4YNO</t>
  </si>
  <si>
    <t>FV-GFS 31.04</t>
  </si>
  <si>
    <t>2Zm8EsCtX7S3L1geR531daNO</t>
  </si>
  <si>
    <t>FV-GFS 31.05</t>
  </si>
  <si>
    <t>fn3Ib8Gr3hxmqYRhAEkDINO</t>
  </si>
  <si>
    <t>FV-GFS 31.06</t>
  </si>
  <si>
    <t>74rWhrngZ93L1knuxjoL6MNO</t>
  </si>
  <si>
    <t>FV-GFS 31.07</t>
  </si>
  <si>
    <t>4GqxsZoNDOR1W87uRzBY3ZNO</t>
  </si>
  <si>
    <t>FV-GFS 31.08</t>
  </si>
  <si>
    <t>5XMLpcjxwMVd0swERj19FINO</t>
  </si>
  <si>
    <t>FV-GFS 32.01.01</t>
  </si>
  <si>
    <t>1pKykTCeSrkEE4AWwugwUBNO</t>
  </si>
  <si>
    <t>FV-GFS 32.01.02</t>
  </si>
  <si>
    <t>2xWtkK3f4uPpBQwoJOwYtNNO</t>
  </si>
  <si>
    <t>FV-GFS 32.01.03</t>
  </si>
  <si>
    <t>6PPb4EImP8JrD9iouBcWhQNO</t>
  </si>
  <si>
    <t>FV-GFS 32.01.04</t>
  </si>
  <si>
    <t>ZYU3P2HISVaXuEvVwpr52NO</t>
  </si>
  <si>
    <t>FV-GFS 32.02.01</t>
  </si>
  <si>
    <t>2YSirzbeAjyTWH1ctHRk1CNO</t>
  </si>
  <si>
    <t>FV-GFS 32.02.02</t>
  </si>
  <si>
    <t>7sa1pBLjSG8Pp5qg7WPDWzNO</t>
  </si>
  <si>
    <t>FV-GFS 32.02.03</t>
  </si>
  <si>
    <t>Acceptable metrics allow calculating the following:
- List of active ingredients used
- The total amount of active ingredients applied (in kg/crop, kg/month, and kg/ha/month)
Metrics should refer to the farm’s various production sites, units of time (e.g., growing cycles), and the active ingredient amounts per kg of product and ha of production.
In Option 2 producer groups, evidence at quality management system (QMS) level is acceptable. Results (data) on metrics at producer group and farm level should be available to indicate compliance.</t>
  </si>
  <si>
    <t>5Wj2aUBoqbLeFTleXHhFBMNO</t>
  </si>
  <si>
    <t>FV-GFS 32.03.01</t>
  </si>
  <si>
    <t>7DyKpxWGj5goGwyBPim7pINO</t>
  </si>
  <si>
    <t>FV-GFS 32.04.01</t>
  </si>
  <si>
    <t>CxoVhQbDEeBla327lo6XiNO</t>
  </si>
  <si>
    <t>FV-GFS 32.04.02</t>
  </si>
  <si>
    <t>3NImmxaPT7SDOWf4wiv7q3NO</t>
  </si>
  <si>
    <t>FV-GFS 32.04.03</t>
  </si>
  <si>
    <t>5cwiVd7HtVG08xWOCrcEoDNO</t>
  </si>
  <si>
    <t>FV-GFS 32.04.04</t>
  </si>
  <si>
    <t>6IaRWWLLwEjiebgODuBcQ9NO</t>
  </si>
  <si>
    <t>FV-GFS 32.04.05</t>
  </si>
  <si>
    <t>4Jb2xHztv4wCf1ku5L2lC7NO</t>
  </si>
  <si>
    <t>FV-GFS 32.04.06</t>
  </si>
  <si>
    <t>3yD2eXWicQtUTBS1nmtdmyNO</t>
  </si>
  <si>
    <t>FV-GFS 32.05.01</t>
  </si>
  <si>
    <t>F0JgdnPzgyET8cEUcFcODNO</t>
  </si>
  <si>
    <t>FV-GFS 32.06.01</t>
  </si>
  <si>
    <t>2rs7emlkTZPjsg71faiAd9NO</t>
  </si>
  <si>
    <t>FV-GFS 32.07.01</t>
  </si>
  <si>
    <t>2IDQsAx2EXaefk5yiXFxEYNO</t>
  </si>
  <si>
    <t>FV-GFS 32.07.02</t>
  </si>
  <si>
    <t>The risk assessment shall cover all registered crops and the potential risk of MRL exceedance based on plant protection product (PPP) usage.
Residues of agricultural chemicals shall not exceed levels established by applicable and prevailing legislation (in both countries of production and intended sale), or by the Codex Alimentarius Commission.
Risk assessment may conclude that analyses are not required when all of the following conditions are met:
- No use of PPPs during the production season or during postharvest handling
- Evidence of residue testing by the customer (processor or other)
- A risk assessment validated by an independent third party (e.g., certification body (CB) auditor) or the customer
Where the risk assessment concludes an analysis is required, the number, type, location, and frequency of sampling shall be recorded.
Complying with MRL thresholds in the country of production is required, regardless of whether the product is exported to other countries. If MRLs of the market of intended export are stricter than those of the country of production, documentation exists that these MRLs have been addressed. Documentation shall support export decisions based upon PPP use and MRL analysis results to maintain compliance with country-of-destination regulations.
Where brokers are responsible for all shipments and the country-of-destination is outside of the producer’s control, compliance with the MRLs in the country of production shall be verified.
The producer may delegate the risk assessment and sampling to a third party managed PPP residue monitoring system (RMS) that is assessed by a GLOBALG.A.P. approved CB.</t>
  </si>
  <si>
    <t>4dLhdu5ncpzXM6bVq21fZgNO</t>
  </si>
  <si>
    <t>FV-GFS 32.07.03</t>
  </si>
  <si>
    <t>73VD9GspDVUmgPNihgM0beNO</t>
  </si>
  <si>
    <t>FV-GFS 32.07.04</t>
  </si>
  <si>
    <t>2hpse8sizXbJhkuBL9OBfWNO</t>
  </si>
  <si>
    <t>FV-GFS 32.07.05</t>
  </si>
  <si>
    <t>3L0LSU3fpPKpOXDdBXnVA6NO</t>
  </si>
  <si>
    <t>FV-GFS 32.08.01</t>
  </si>
  <si>
    <t>4YSAEbzKXUQeyg4M4d6vrLNO</t>
  </si>
  <si>
    <t>FV-GFS 32.09.01</t>
  </si>
  <si>
    <t>6B9xhtFhisW8O4ZBiiKz7VNO</t>
  </si>
  <si>
    <t>FV-GFS 32.09.02</t>
  </si>
  <si>
    <t>1aGuGlyREYFQBIe7s0g0MiNO</t>
  </si>
  <si>
    <t>FV-GFS 32.09.03</t>
  </si>
  <si>
    <t>18t4NX55Jpw11353WNweZANO</t>
  </si>
  <si>
    <t>FV-GFS 32.09.04</t>
  </si>
  <si>
    <t>4u5vwwF27FEVa6jfBV8HJANO</t>
  </si>
  <si>
    <t>FV-GFS 32.09.05</t>
  </si>
  <si>
    <t>6cUv8oCVNH4sv4JR44JZ6bNO</t>
  </si>
  <si>
    <t>FV-GFS 32.09.06</t>
  </si>
  <si>
    <t>1ms1NuJdZOHABl8zQTvHb0NO</t>
  </si>
  <si>
    <t>FV-GFS 32.10.01</t>
  </si>
  <si>
    <t>7kuMRXkFdkVvKiAjgVItGkNO</t>
  </si>
  <si>
    <t>FV-GFS 32.10.02</t>
  </si>
  <si>
    <t>7G3feqcNJrmgHttkJ7kotuNO</t>
  </si>
  <si>
    <t>FV-GFS 32.10.03</t>
  </si>
  <si>
    <t>48eSc6ufL32LYTn170VfMDNO</t>
  </si>
  <si>
    <t>FV-GFS 32.10.04</t>
  </si>
  <si>
    <t>qcO5NtTmObhid6DnfpGp3NO</t>
  </si>
  <si>
    <t>FV-GFS 32.10.05</t>
  </si>
  <si>
    <t>a1O6I8NAxFcdYJHOBaLwANO</t>
  </si>
  <si>
    <t>FV-GFS 32.10.06</t>
  </si>
  <si>
    <t>2DVcFtrO0rIYVKA7tnvXTONO</t>
  </si>
  <si>
    <t>FV-GFS 32.11.01</t>
  </si>
  <si>
    <t>4WYx7HFMmvtmz47Y7M3HG3NO</t>
  </si>
  <si>
    <t>FV-GFS 33.01.01</t>
  </si>
  <si>
    <t>4jmMeYGPtKdXO8Ibg2kVnKNO</t>
  </si>
  <si>
    <t>FV-GFS 33.01.02</t>
  </si>
  <si>
    <t>22l3UtO73ZM5X3unimZhNHNO</t>
  </si>
  <si>
    <t>FV-GFS 33.01.03</t>
  </si>
  <si>
    <t>vTUZ6KQlrq7dspNUGk5KBNO</t>
  </si>
  <si>
    <t>FV-GFS 33.01.04</t>
  </si>
  <si>
    <t>To avoid chemical contamination of products, cleaning equipment, agents, lubricants, etc. shall be kept in a designated secure area, away from products.
Documented evidence (specific label mention or technical data sheet) shall exist authorizing use for the food industry of all cleaning agents, lubricants, etc. that may come into contact with products. Chemicals shall be applied according to the product label instructions.</t>
  </si>
  <si>
    <t>1Uqyo2Vwo2oCQgKT32PB54NO</t>
  </si>
  <si>
    <t>FV-GFS 33.02.01</t>
  </si>
  <si>
    <t>HpwhZNE1Jujf4ntm70XUJNO</t>
  </si>
  <si>
    <t>FV-GFS 33.02.02</t>
  </si>
  <si>
    <t>A procedure is in place for handling foreign material contamination.</t>
  </si>
  <si>
    <t>A documented procedure for handling foreign material contamination, including glass and hard plastic breakages (in greenhouses, product handling, preparation and storage areas, etc.) shall be in place.</t>
  </si>
  <si>
    <t>7IfmeAiwt7IyOyilrdfU56NO</t>
  </si>
  <si>
    <t>FV-GFS 33.03.01</t>
  </si>
  <si>
    <t>4e0hFYl6HltQu7DHCHbcoJNO</t>
  </si>
  <si>
    <t>FV-GFS 33.04.01</t>
  </si>
  <si>
    <t>U3pe4S0WIg9qB7vTtaWatNO</t>
  </si>
  <si>
    <t>FV-GFS 33.04.02</t>
  </si>
  <si>
    <t>6yPrLv8HOkMQl4FUElnt8sNO</t>
  </si>
  <si>
    <t>FV-GFS 33.05.01</t>
  </si>
  <si>
    <t>Where final product packing is included in the scope of certification, product labeling shall be done according to applicable prevailing regulations in the country of intended sale and any customer specifications.
Packaging may be provided by the customer, indicating compliance with customer specifications.</t>
  </si>
  <si>
    <t>51KdjNCjOC8inVjuDumWQpNO</t>
  </si>
  <si>
    <t>FV-GFS 33.06.01</t>
  </si>
  <si>
    <t>Where postharvest activities are included in an operation, there shall be a risk-based microbial environmental monitoring program in place for the product handling areas. The program shall allow for assessment of effectiveness of cleaning procedures in reducing food safety risks and identify sources of potential contamination (in water, on surfaces, etc.). The risk assessment shall determine the areas of possible contamination (e.g., high traffic or difficult-to-clean locations).
Controlled environment agriculture (CEA) with environmental monitoring programs shall show documentation for applicable production activities and not be limited to product handling.</t>
  </si>
  <si>
    <t>OWyjnNy5jO1pN3SxN3tRSNO</t>
  </si>
  <si>
    <t>FV-GFS 33.07.01</t>
  </si>
  <si>
    <t>Air and compressed gases are monitored, stored, and handled so as to minimize food safety risks.</t>
  </si>
  <si>
    <t>Air and compressed gases used in product handling (e.g., for drying) and which could affect food safety shall be regularly monitored, appropriately stored, and handled so as to minimize the risk of product contamination. Based on a risk assessment, the degree of monitoring appropriate for compressed air that comes into contact with the product shall be defined. Risk mitigation activities may include monitoring of filters and do not necessarily require laboratory analysis of air samples.</t>
  </si>
  <si>
    <t>(IFA V6.0-GFS COMBINED)</t>
  </si>
  <si>
    <t>VERSION 13_FEB25</t>
  </si>
  <si>
    <t>REPLACES VERSION:</t>
  </si>
  <si>
    <t>12.0_NOV23</t>
  </si>
  <si>
    <t xml:space="preserve"> AS OF: </t>
  </si>
  <si>
    <t>1 JUNE 2025</t>
  </si>
  <si>
    <t>PUBLISHED ON:</t>
  </si>
  <si>
    <t>28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</si>
</sst>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family val="2"/>
      <scheme val="minor"/>
    </font>
    <font>
      <sz val="8"/>
      <name val="Calibri"/>
      <family val="2"/>
      <scheme val="minor"/>
    </font>
    <font>
      <sz val="11"/>
      <color theme="1"/>
      <name val="Calibri"/>
      <family val="2"/>
      <scheme val="minor"/>
    </font>
    <font>
      <sz val="9"/>
      <color indexed="8"/>
      <name val="Arial"/>
      <family val="2"/>
    </font>
    <font>
      <sz val="8"/>
      <color theme="1"/>
      <name val="Arial"/>
      <family val="2"/>
    </font>
    <font>
      <b/>
      <sz val="8"/>
      <name val="Arial"/>
      <family val="2"/>
    </font>
    <font>
      <b/>
      <sz val="8"/>
      <color theme="1"/>
      <name val="Arial"/>
      <family val="2"/>
    </font>
    <font>
      <b/>
      <i/>
      <sz val="8"/>
      <name val="Arial"/>
      <family val="2"/>
    </font>
    <font>
      <sz val="10"/>
      <name val="Arial"/>
      <family val="2"/>
    </font>
    <font>
      <b/>
      <sz val="9"/>
      <name val="Arial"/>
      <family val="2"/>
    </font>
    <font>
      <sz val="9"/>
      <name val="Arial"/>
      <family val="2"/>
    </font>
    <font>
      <sz val="9"/>
      <name val="Century Gothic"/>
      <family val="2"/>
    </font>
    <font>
      <b/>
      <sz val="9"/>
      <name val="Century Gothic"/>
      <family val="2"/>
    </font>
    <font>
      <b/>
      <strike/>
      <sz val="9"/>
      <color rgb="FFFF0000"/>
      <name val="Arial"/>
      <family val="2"/>
    </font>
    <font>
      <sz val="12"/>
      <color indexed="8"/>
      <name val="Calibri"/>
      <family val="2"/>
    </font>
    <font>
      <b/>
      <sz val="9"/>
      <color rgb="FFFF0000"/>
      <name val="Arial"/>
      <family val="2"/>
    </font>
    <font>
      <sz val="9"/>
      <color rgb="FFFF0000"/>
      <name val="Century Gothic"/>
      <family val="2"/>
    </font>
    <font>
      <b/>
      <strike/>
      <sz val="9"/>
      <name val="Arial"/>
      <family val="2"/>
    </font>
    <font>
      <strike/>
      <sz val="9"/>
      <name val="Century Gothic"/>
      <family val="2"/>
    </font>
    <font>
      <b/>
      <sz val="9"/>
      <color indexed="8"/>
      <name val="Arial"/>
      <family val="2"/>
    </font>
    <font>
      <sz val="9"/>
      <color indexed="8"/>
      <name val="Century Gothic"/>
      <family val="2"/>
    </font>
    <font>
      <sz val="11"/>
      <color rgb="FF000000"/>
      <name val="Calibri"/>
      <family val="2"/>
      <scheme val="minor"/>
    </font>
    <font>
      <b/>
      <sz val="11"/>
      <color rgb="FFFFFFFF"/>
      <name val="Calibri"/>
      <family val="2"/>
      <scheme val="minor"/>
    </font>
    <font>
      <sz val="9"/>
      <color theme="1"/>
      <name val="Arial"/>
      <family val="2"/>
    </font>
    <font>
      <sz val="7.5"/>
      <color theme="1"/>
      <name val="Arial"/>
      <family val="2"/>
    </font>
    <font>
      <b/>
      <sz val="10"/>
      <name val="Arial"/>
      <family val="2"/>
    </font>
    <font>
      <i/>
      <sz val="9"/>
      <name val="Arial"/>
      <family val="2"/>
    </font>
    <font>
      <sz val="12"/>
      <name val="宋体"/>
      <charset val="134"/>
    </font>
    <font>
      <i/>
      <sz val="9"/>
      <color theme="1" tint="0.499984740745262"/>
      <name val="Arial"/>
      <family val="2"/>
    </font>
    <font>
      <i/>
      <sz val="9"/>
      <color theme="0" tint="-0.499984740745262"/>
      <name val="Arial"/>
      <family val="2"/>
    </font>
    <font>
      <b/>
      <i/>
      <sz val="9"/>
      <name val="Arial"/>
      <family val="2"/>
    </font>
    <font>
      <b/>
      <sz val="9"/>
      <color rgb="FFC00000"/>
      <name val="Arial"/>
      <family val="2"/>
    </font>
    <font>
      <sz val="8"/>
      <color theme="1"/>
      <name val="Calibri"/>
      <family val="2"/>
      <scheme val="minor"/>
    </font>
    <font>
      <sz val="8"/>
      <name val="Arial"/>
      <family val="2"/>
    </font>
    <font>
      <sz val="8"/>
      <name val="Calibri"/>
      <family val="2"/>
    </font>
    <font>
      <i/>
      <sz val="8"/>
      <name val="Arial"/>
      <family val="2"/>
    </font>
    <font>
      <sz val="70"/>
      <color rgb="FF00A513"/>
      <name val="Arial"/>
      <family val="2"/>
    </font>
    <font>
      <sz val="11"/>
      <color theme="1"/>
      <name val="Arial"/>
      <family val="2"/>
    </font>
    <font>
      <b/>
      <sz val="24"/>
      <name val="Arial"/>
      <family val="2"/>
    </font>
    <font>
      <b/>
      <sz val="18"/>
      <name val="Arial"/>
      <family val="2"/>
    </font>
    <font>
      <b/>
      <sz val="14"/>
      <name val="Arial"/>
      <family val="2"/>
    </font>
    <font>
      <sz val="14"/>
      <name val="Arial"/>
      <family val="2"/>
    </font>
    <font>
      <sz val="11"/>
      <name val="Arial"/>
      <family val="2"/>
    </font>
    <font>
      <i/>
      <sz val="9"/>
      <color indexed="8"/>
      <name val="Arial"/>
      <family val="2"/>
    </font>
    <font>
      <sz val="11"/>
      <color rgb="FF00A513"/>
      <name val="Arial"/>
      <family val="2"/>
    </font>
  </fonts>
  <fills count="7">
    <fill>
      <patternFill patternType="none"/>
    </fill>
    <fill>
      <patternFill patternType="gray125"/>
    </fill>
    <fill>
      <patternFill patternType="solid">
        <fgColor theme="4" tint="0.79998168889431442"/>
        <bgColor theme="4" tint="0.79998168889431442"/>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D9E1F2"/>
        <bgColor rgb="FFD9E1F2"/>
      </patternFill>
    </fill>
    <fill>
      <patternFill patternType="solid">
        <fgColor rgb="FF4472C4"/>
        <bgColor rgb="FF4472C4"/>
      </patternFill>
    </fill>
  </fills>
  <borders count="23">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theme="0"/>
      </left>
      <right style="thick">
        <color theme="0"/>
      </right>
      <top style="thick">
        <color theme="0"/>
      </top>
      <bottom style="thick">
        <color theme="0"/>
      </bottom>
      <diagonal/>
    </border>
    <border>
      <left/>
      <right style="thin">
        <color indexed="64"/>
      </right>
      <top/>
      <bottom/>
      <diagonal/>
    </border>
    <border>
      <left/>
      <right/>
      <top/>
      <bottom style="thin">
        <color rgb="FF8EA9DB"/>
      </bottom>
      <diagonal/>
    </border>
    <border>
      <left/>
      <right style="thin">
        <color rgb="FF8EA9DB"/>
      </right>
      <top/>
      <bottom/>
      <diagonal/>
    </border>
    <border>
      <left/>
      <right/>
      <top/>
      <bottom style="thin">
        <color indexed="64"/>
      </bottom>
      <diagonal/>
    </border>
    <border>
      <left/>
      <right/>
      <top style="thin">
        <color indexed="64"/>
      </top>
      <bottom/>
      <diagonal/>
    </border>
    <border>
      <left style="thick">
        <color theme="0"/>
      </left>
      <right/>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ck">
        <color theme="0"/>
      </left>
      <right style="thick">
        <color theme="0"/>
      </right>
      <top style="thick">
        <color theme="0"/>
      </top>
      <bottom/>
      <diagonal/>
    </border>
    <border>
      <left style="thin">
        <color auto="1"/>
      </left>
      <right/>
      <top style="thin">
        <color auto="1"/>
      </top>
      <bottom style="thin">
        <color auto="1"/>
      </bottom>
      <diagonal/>
    </border>
    <border>
      <left/>
      <right/>
      <top style="medium">
        <color theme="0"/>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diagonalUp="1" diagonalDown="1">
      <left style="thin">
        <color auto="1"/>
      </left>
      <right style="thin">
        <color auto="1"/>
      </right>
      <top style="thin">
        <color auto="1"/>
      </top>
      <bottom style="thin">
        <color auto="1"/>
      </bottom>
      <diagonal style="thin">
        <color indexed="23"/>
      </diagonal>
    </border>
    <border>
      <left style="thin">
        <color indexed="64"/>
      </left>
      <right style="thin">
        <color indexed="64"/>
      </right>
      <top style="thin">
        <color indexed="64"/>
      </top>
      <bottom/>
      <diagonal/>
    </border>
  </borders>
  <cellStyleXfs count="8">
    <xf numFmtId="0" fontId="0" fillId="0" borderId="0"/>
    <xf numFmtId="0" fontId="2" fillId="0" borderId="0"/>
    <xf numFmtId="0" fontId="8" fillId="0" borderId="0"/>
    <xf numFmtId="0" fontId="14" fillId="0" borderId="0"/>
    <xf numFmtId="0" fontId="27" fillId="0" borderId="0"/>
    <xf numFmtId="9" fontId="14" fillId="0" borderId="0" applyFont="0" applyFill="0" applyBorder="0" applyAlignment="0" applyProtection="0"/>
    <xf numFmtId="0" fontId="2" fillId="0" borderId="0"/>
    <xf numFmtId="0" fontId="2" fillId="0" borderId="0"/>
  </cellStyleXfs>
  <cellXfs count="177">
    <xf numFmtId="0" fontId="0" fillId="0" borderId="0" xfId="0"/>
    <xf numFmtId="0" fontId="9" fillId="4" borderId="4" xfId="2" applyFont="1" applyFill="1" applyBorder="1" applyAlignment="1" applyProtection="1">
      <alignment horizontal="center" vertical="center"/>
      <protection locked="0"/>
    </xf>
    <xf numFmtId="0" fontId="9" fillId="4" borderId="4" xfId="3" applyFont="1" applyFill="1" applyBorder="1" applyAlignment="1" applyProtection="1">
      <alignment horizontal="center" vertical="center"/>
      <protection locked="0"/>
    </xf>
    <xf numFmtId="0" fontId="0" fillId="0" borderId="0" xfId="0" applyAlignment="1">
      <alignment horizontal="right"/>
    </xf>
    <xf numFmtId="0" fontId="0" fillId="0" borderId="0" xfId="0" applyAlignment="1">
      <alignment wrapText="1"/>
    </xf>
    <xf numFmtId="0" fontId="0" fillId="2" borderId="1" xfId="0" applyFill="1" applyBorder="1"/>
    <xf numFmtId="0" fontId="21" fillId="0" borderId="0" xfId="0" applyFont="1"/>
    <xf numFmtId="0" fontId="21" fillId="5" borderId="0" xfId="0" applyFont="1" applyFill="1"/>
    <xf numFmtId="0" fontId="21" fillId="5" borderId="6" xfId="0" applyFont="1" applyFill="1" applyBorder="1"/>
    <xf numFmtId="0" fontId="22" fillId="6" borderId="0" xfId="0" applyFont="1" applyFill="1"/>
    <xf numFmtId="0" fontId="21" fillId="5" borderId="7" xfId="0" applyFont="1" applyFill="1" applyBorder="1"/>
    <xf numFmtId="0" fontId="21" fillId="0" borderId="7" xfId="0" applyFont="1" applyBorder="1"/>
    <xf numFmtId="0" fontId="4" fillId="0" borderId="9" xfId="0" applyFont="1" applyBorder="1" applyAlignment="1">
      <alignment horizontal="left" vertical="top" wrapText="1"/>
    </xf>
    <xf numFmtId="0" fontId="4" fillId="0" borderId="8" xfId="0" applyFont="1" applyBorder="1" applyAlignment="1">
      <alignment horizontal="left" vertical="top" wrapText="1"/>
    </xf>
    <xf numFmtId="0" fontId="4" fillId="0" borderId="2" xfId="0" applyFont="1" applyBorder="1" applyAlignment="1" applyProtection="1">
      <alignment horizontal="left" vertical="top" wrapText="1"/>
      <protection locked="0"/>
    </xf>
    <xf numFmtId="0" fontId="4" fillId="0" borderId="0" xfId="0" applyFont="1" applyAlignment="1" applyProtection="1">
      <alignment vertical="top" wrapText="1"/>
      <protection locked="0"/>
    </xf>
    <xf numFmtId="0" fontId="9" fillId="4" borderId="14" xfId="3" applyFont="1" applyFill="1" applyBorder="1" applyAlignment="1" applyProtection="1">
      <alignment horizontal="center" vertical="center"/>
      <protection locked="0"/>
    </xf>
    <xf numFmtId="0" fontId="9" fillId="4" borderId="14" xfId="2" applyFont="1" applyFill="1" applyBorder="1" applyAlignment="1" applyProtection="1">
      <alignment horizontal="center" vertical="center"/>
      <protection locked="0"/>
    </xf>
    <xf numFmtId="0" fontId="10" fillId="0" borderId="0" xfId="4" applyFont="1" applyAlignment="1">
      <alignment horizontal="left" vertical="top"/>
    </xf>
    <xf numFmtId="0" fontId="25" fillId="0" borderId="0" xfId="4" applyFont="1" applyAlignment="1">
      <alignment horizontal="left" vertical="top"/>
    </xf>
    <xf numFmtId="0" fontId="28" fillId="0" borderId="0" xfId="4" applyFont="1" applyAlignment="1">
      <alignment horizontal="left" vertical="top"/>
    </xf>
    <xf numFmtId="0" fontId="10" fillId="0" borderId="2" xfId="4" applyFont="1" applyBorder="1" applyAlignment="1">
      <alignment horizontal="left" vertical="top"/>
    </xf>
    <xf numFmtId="0" fontId="10" fillId="0" borderId="2" xfId="4" applyFont="1" applyBorder="1" applyAlignment="1" applyProtection="1">
      <alignment horizontal="left" vertical="top" wrapText="1"/>
      <protection locked="0"/>
    </xf>
    <xf numFmtId="0" fontId="10" fillId="0" borderId="9" xfId="4" applyFont="1" applyBorder="1" applyAlignment="1">
      <alignment horizontal="left" vertical="top"/>
    </xf>
    <xf numFmtId="0" fontId="10" fillId="0" borderId="9" xfId="4" applyFont="1" applyBorder="1" applyAlignment="1" applyProtection="1">
      <alignment horizontal="left" vertical="top" wrapText="1"/>
      <protection locked="0"/>
    </xf>
    <xf numFmtId="0" fontId="10" fillId="0" borderId="0" xfId="4" applyFont="1" applyAlignment="1" applyProtection="1">
      <alignment horizontal="center" vertical="top" wrapText="1"/>
      <protection locked="0"/>
    </xf>
    <xf numFmtId="0" fontId="10" fillId="0" borderId="2" xfId="4" applyFont="1" applyBorder="1" applyAlignment="1">
      <alignment horizontal="left" vertical="top" wrapText="1"/>
    </xf>
    <xf numFmtId="0" fontId="10" fillId="0" borderId="18" xfId="4" applyFont="1" applyBorder="1" applyAlignment="1">
      <alignment horizontal="left" vertical="top" wrapText="1"/>
    </xf>
    <xf numFmtId="0" fontId="10" fillId="4" borderId="18" xfId="4" applyFont="1" applyFill="1" applyBorder="1" applyAlignment="1" applyProtection="1">
      <alignment horizontal="left" vertical="top" wrapText="1"/>
      <protection locked="0"/>
    </xf>
    <xf numFmtId="0" fontId="10" fillId="4" borderId="2" xfId="4" applyFont="1" applyFill="1" applyBorder="1" applyAlignment="1" applyProtection="1">
      <alignment horizontal="left" vertical="top" wrapText="1"/>
      <protection locked="0"/>
    </xf>
    <xf numFmtId="0" fontId="10" fillId="4" borderId="2" xfId="4" applyFont="1" applyFill="1" applyBorder="1" applyAlignment="1" applyProtection="1">
      <alignment horizontal="left" vertical="top"/>
      <protection locked="0"/>
    </xf>
    <xf numFmtId="0" fontId="10" fillId="4" borderId="2" xfId="4" applyFont="1" applyFill="1" applyBorder="1" applyAlignment="1" applyProtection="1">
      <alignment vertical="top" wrapText="1"/>
      <protection locked="0"/>
    </xf>
    <xf numFmtId="0" fontId="29" fillId="0" borderId="0" xfId="4" applyFont="1" applyAlignment="1">
      <alignment horizontal="left" vertical="top" wrapText="1"/>
    </xf>
    <xf numFmtId="0" fontId="9" fillId="4" borderId="15" xfId="4" applyFont="1" applyFill="1" applyBorder="1" applyAlignment="1">
      <alignment vertical="top" wrapText="1"/>
    </xf>
    <xf numFmtId="0" fontId="9" fillId="4" borderId="2" xfId="4" applyFont="1" applyFill="1" applyBorder="1" applyAlignment="1">
      <alignment vertical="top" wrapText="1"/>
    </xf>
    <xf numFmtId="0" fontId="10" fillId="0" borderId="15" xfId="4" applyFont="1" applyBorder="1" applyAlignment="1">
      <alignment horizontal="right" vertical="top" wrapText="1"/>
    </xf>
    <xf numFmtId="0" fontId="10" fillId="0" borderId="17" xfId="4" applyFont="1" applyBorder="1" applyAlignment="1">
      <alignment horizontal="right" vertical="top" wrapText="1"/>
    </xf>
    <xf numFmtId="0" fontId="10" fillId="0" borderId="18" xfId="4" applyFont="1" applyBorder="1" applyAlignment="1">
      <alignment horizontal="right" vertical="top" wrapText="1"/>
    </xf>
    <xf numFmtId="0" fontId="10" fillId="0" borderId="3" xfId="4" applyFont="1" applyBorder="1" applyAlignment="1">
      <alignment horizontal="right" vertical="top" wrapText="1"/>
    </xf>
    <xf numFmtId="9" fontId="10" fillId="0" borderId="3" xfId="5" applyFont="1" applyFill="1" applyBorder="1" applyAlignment="1" applyProtection="1">
      <alignment horizontal="right" vertical="top" wrapText="1"/>
    </xf>
    <xf numFmtId="0" fontId="10" fillId="0" borderId="2" xfId="4" applyFont="1" applyBorder="1" applyAlignment="1">
      <alignment horizontal="right" vertical="top" wrapText="1"/>
    </xf>
    <xf numFmtId="0" fontId="10" fillId="0" borderId="0" xfId="4" applyFont="1" applyAlignment="1">
      <alignment horizontal="left" vertical="top" wrapText="1"/>
    </xf>
    <xf numFmtId="0" fontId="10" fillId="0" borderId="0" xfId="4" applyFont="1" applyAlignment="1">
      <alignment vertical="top" wrapText="1"/>
    </xf>
    <xf numFmtId="0" fontId="9" fillId="0" borderId="0" xfId="4" applyFont="1" applyAlignment="1">
      <alignment horizontal="left" vertical="top" wrapText="1"/>
    </xf>
    <xf numFmtId="0" fontId="10" fillId="0" borderId="0" xfId="4" applyFont="1" applyAlignment="1" applyProtection="1">
      <alignment horizontal="left" vertical="top" wrapText="1"/>
      <protection locked="0"/>
    </xf>
    <xf numFmtId="0" fontId="33" fillId="0" borderId="2" xfId="0" applyFont="1" applyBorder="1" applyAlignment="1" applyProtection="1">
      <alignment horizontal="center" vertical="center" wrapText="1"/>
      <protection locked="0"/>
    </xf>
    <xf numFmtId="0" fontId="33" fillId="0" borderId="2" xfId="0" applyFont="1" applyBorder="1" applyAlignment="1" applyProtection="1">
      <alignment horizontal="left" vertical="top" wrapText="1"/>
      <protection locked="0"/>
    </xf>
    <xf numFmtId="0" fontId="33" fillId="0" borderId="2" xfId="0" applyFont="1" applyBorder="1" applyAlignment="1" applyProtection="1">
      <alignment horizontal="left" vertical="center" wrapText="1"/>
      <protection locked="0"/>
    </xf>
    <xf numFmtId="0" fontId="37" fillId="0" borderId="0" xfId="6" applyFont="1" applyAlignment="1">
      <alignment horizontal="right"/>
    </xf>
    <xf numFmtId="0" fontId="37" fillId="0" borderId="0" xfId="6" applyFont="1"/>
    <xf numFmtId="0" fontId="23" fillId="0" borderId="0" xfId="6" applyFont="1" applyAlignment="1">
      <alignment wrapText="1"/>
    </xf>
    <xf numFmtId="0" fontId="36" fillId="0" borderId="0" xfId="6" applyFont="1" applyAlignment="1">
      <alignment vertical="center"/>
    </xf>
    <xf numFmtId="0" fontId="10" fillId="0" borderId="0" xfId="6" applyFont="1" applyAlignment="1">
      <alignment horizontal="right" vertical="center" wrapText="1"/>
    </xf>
    <xf numFmtId="0" fontId="10" fillId="0" borderId="0" xfId="6" applyFont="1" applyAlignment="1">
      <alignment horizontal="right" wrapText="1"/>
    </xf>
    <xf numFmtId="0" fontId="10" fillId="0" borderId="0" xfId="6" applyFont="1" applyAlignment="1">
      <alignment wrapText="1"/>
    </xf>
    <xf numFmtId="0" fontId="42" fillId="0" borderId="0" xfId="6" applyFont="1"/>
    <xf numFmtId="0" fontId="10" fillId="0" borderId="0" xfId="6" applyFont="1" applyAlignment="1">
      <alignment horizontal="right" vertical="top" wrapText="1"/>
    </xf>
    <xf numFmtId="0" fontId="43" fillId="0" borderId="0" xfId="7" applyFont="1" applyAlignment="1">
      <alignment horizontal="left" wrapText="1"/>
    </xf>
    <xf numFmtId="0" fontId="10" fillId="0" borderId="15" xfId="4" applyFont="1" applyBorder="1" applyAlignment="1" applyProtection="1">
      <alignment horizontal="left" vertical="top" wrapText="1"/>
      <protection locked="0"/>
    </xf>
    <xf numFmtId="0" fontId="44" fillId="0" borderId="0" xfId="6" applyFont="1" applyAlignment="1">
      <alignment horizontal="center" vertical="center"/>
    </xf>
    <xf numFmtId="0" fontId="37" fillId="0" borderId="0" xfId="6" applyFont="1" applyAlignment="1">
      <alignment horizontal="center" vertical="center" wrapText="1"/>
    </xf>
    <xf numFmtId="0" fontId="9" fillId="0" borderId="0" xfId="2" applyFont="1" applyAlignment="1">
      <alignment vertical="top" wrapText="1"/>
    </xf>
    <xf numFmtId="0" fontId="9" fillId="0" borderId="0" xfId="2" applyFont="1" applyAlignment="1">
      <alignment vertical="center"/>
    </xf>
    <xf numFmtId="0" fontId="10" fillId="0" borderId="0" xfId="2" applyFont="1" applyAlignment="1">
      <alignment vertical="center"/>
    </xf>
    <xf numFmtId="0" fontId="11" fillId="0" borderId="0" xfId="2" applyFont="1" applyAlignment="1">
      <alignment vertical="center"/>
    </xf>
    <xf numFmtId="0" fontId="10" fillId="0" borderId="0" xfId="2" applyFont="1" applyAlignment="1">
      <alignment vertical="center" wrapText="1"/>
    </xf>
    <xf numFmtId="0" fontId="12" fillId="0" borderId="0" xfId="2" applyFont="1" applyAlignment="1">
      <alignment vertical="center"/>
    </xf>
    <xf numFmtId="0" fontId="9" fillId="0" borderId="0" xfId="2" applyFont="1" applyAlignment="1">
      <alignment vertical="center" wrapText="1"/>
    </xf>
    <xf numFmtId="0" fontId="9" fillId="0" borderId="0" xfId="2" applyFont="1" applyAlignment="1">
      <alignment horizontal="center" vertical="center"/>
    </xf>
    <xf numFmtId="0" fontId="13" fillId="0" borderId="0" xfId="2" applyFont="1" applyAlignment="1">
      <alignment horizontal="center" vertical="center"/>
    </xf>
    <xf numFmtId="0" fontId="10" fillId="0" borderId="0" xfId="2" applyFont="1" applyAlignment="1">
      <alignment horizontal="left" vertical="center" wrapText="1" indent="2"/>
    </xf>
    <xf numFmtId="0" fontId="9" fillId="4" borderId="4" xfId="2" applyFont="1" applyFill="1" applyBorder="1" applyAlignment="1">
      <alignment horizontal="left" vertical="center"/>
    </xf>
    <xf numFmtId="0" fontId="9" fillId="0" borderId="0" xfId="3" applyFont="1" applyAlignment="1">
      <alignment horizontal="center" vertical="center"/>
    </xf>
    <xf numFmtId="0" fontId="15" fillId="0" borderId="0" xfId="2" applyFont="1" applyAlignment="1">
      <alignment vertical="center"/>
    </xf>
    <xf numFmtId="0" fontId="16" fillId="0" borderId="0" xfId="2" applyFont="1" applyAlignment="1">
      <alignment vertical="center"/>
    </xf>
    <xf numFmtId="0" fontId="17" fillId="0" borderId="0" xfId="2" applyFont="1" applyAlignment="1">
      <alignment vertical="center"/>
    </xf>
    <xf numFmtId="0" fontId="18" fillId="0" borderId="0" xfId="2" applyFont="1" applyAlignment="1">
      <alignment vertical="center"/>
    </xf>
    <xf numFmtId="0" fontId="9" fillId="0" borderId="0" xfId="2" applyFont="1" applyAlignment="1">
      <alignment horizontal="left" vertical="center"/>
    </xf>
    <xf numFmtId="0" fontId="9" fillId="4" borderId="0" xfId="2" applyFont="1" applyFill="1" applyAlignment="1">
      <alignment horizontal="left" vertical="center"/>
    </xf>
    <xf numFmtId="0" fontId="10" fillId="0" borderId="0" xfId="2" applyFont="1" applyAlignment="1">
      <alignment horizontal="left" vertical="center" wrapText="1"/>
    </xf>
    <xf numFmtId="0" fontId="9" fillId="0" borderId="0" xfId="2" applyFont="1" applyAlignment="1">
      <alignment horizontal="left" vertical="center" indent="3"/>
    </xf>
    <xf numFmtId="0" fontId="11" fillId="0" borderId="0" xfId="2" applyFont="1" applyAlignment="1">
      <alignment horizontal="left" vertical="center" indent="3"/>
    </xf>
    <xf numFmtId="0" fontId="19" fillId="0" borderId="0" xfId="3" applyFont="1" applyAlignment="1">
      <alignment vertical="center"/>
    </xf>
    <xf numFmtId="0" fontId="20" fillId="0" borderId="0" xfId="3" applyFont="1" applyAlignment="1">
      <alignment vertical="center"/>
    </xf>
    <xf numFmtId="0" fontId="3" fillId="0" borderId="0" xfId="3" applyFont="1" applyAlignment="1">
      <alignment vertical="center"/>
    </xf>
    <xf numFmtId="0" fontId="20" fillId="0" borderId="0" xfId="3" applyFont="1" applyAlignment="1">
      <alignment vertical="center" wrapText="1"/>
    </xf>
    <xf numFmtId="0" fontId="11" fillId="0" borderId="0" xfId="3" applyFont="1" applyAlignment="1">
      <alignment vertical="center"/>
    </xf>
    <xf numFmtId="0" fontId="11" fillId="0" borderId="0" xfId="2" applyFont="1" applyAlignment="1">
      <alignment vertical="center" wrapText="1"/>
    </xf>
    <xf numFmtId="0" fontId="6" fillId="0" borderId="2" xfId="0" applyFont="1" applyBorder="1" applyAlignment="1">
      <alignment vertical="top" wrapText="1"/>
    </xf>
    <xf numFmtId="0" fontId="5" fillId="3" borderId="2" xfId="0" applyFont="1" applyFill="1" applyBorder="1" applyAlignment="1">
      <alignment vertical="center" wrapText="1"/>
    </xf>
    <xf numFmtId="0" fontId="4" fillId="0" borderId="2" xfId="0" applyFont="1" applyBorder="1" applyAlignment="1">
      <alignment vertical="top" wrapText="1"/>
    </xf>
    <xf numFmtId="0" fontId="4" fillId="0" borderId="2" xfId="0" applyFont="1" applyBorder="1" applyAlignment="1">
      <alignment horizontal="left" vertical="top" wrapText="1"/>
    </xf>
    <xf numFmtId="0" fontId="24" fillId="0" borderId="2" xfId="0" applyFont="1" applyBorder="1" applyAlignment="1">
      <alignment horizontal="left" vertical="top" wrapText="1"/>
    </xf>
    <xf numFmtId="0" fontId="4" fillId="0" borderId="0" xfId="0" applyFont="1" applyAlignment="1">
      <alignment vertical="top" wrapText="1"/>
    </xf>
    <xf numFmtId="0" fontId="32" fillId="0" borderId="17" xfId="0" applyFont="1" applyBorder="1"/>
    <xf numFmtId="0" fontId="32" fillId="0" borderId="0" xfId="0" applyFont="1"/>
    <xf numFmtId="0" fontId="33" fillId="0" borderId="2" xfId="0" applyFont="1" applyBorder="1" applyAlignment="1">
      <alignment vertical="top" wrapText="1"/>
    </xf>
    <xf numFmtId="0" fontId="33" fillId="0" borderId="21" xfId="0" applyFont="1" applyBorder="1" applyAlignment="1">
      <alignment horizontal="center" vertical="center" wrapText="1"/>
    </xf>
    <xf numFmtId="0" fontId="34" fillId="0" borderId="2" xfId="0" applyFont="1" applyBorder="1" applyAlignment="1">
      <alignment vertical="top"/>
    </xf>
    <xf numFmtId="0" fontId="5" fillId="0" borderId="2" xfId="0" applyFont="1" applyBorder="1" applyAlignment="1">
      <alignment horizontal="left" vertical="top" wrapText="1"/>
    </xf>
    <xf numFmtId="0" fontId="35" fillId="0" borderId="2" xfId="0" applyFont="1" applyBorder="1" applyAlignment="1">
      <alignment horizontal="left" vertical="top" wrapText="1"/>
    </xf>
    <xf numFmtId="0" fontId="33" fillId="0" borderId="2" xfId="0" quotePrefix="1" applyFont="1" applyBorder="1" applyAlignment="1">
      <alignment vertical="top" wrapText="1"/>
    </xf>
    <xf numFmtId="0" fontId="32" fillId="0" borderId="2" xfId="0" applyFont="1" applyBorder="1" applyProtection="1">
      <protection locked="0"/>
    </xf>
    <xf numFmtId="0" fontId="32" fillId="0" borderId="0" xfId="0" applyFont="1" applyProtection="1">
      <protection locked="0"/>
    </xf>
    <xf numFmtId="0" fontId="34" fillId="0" borderId="2" xfId="0" applyFont="1" applyBorder="1" applyAlignment="1" applyProtection="1">
      <alignment vertical="top"/>
      <protection locked="0"/>
    </xf>
    <xf numFmtId="0" fontId="9" fillId="0" borderId="0" xfId="4" applyFont="1" applyAlignment="1">
      <alignment horizontal="left" vertical="top"/>
    </xf>
    <xf numFmtId="0" fontId="10" fillId="0" borderId="0" xfId="4" applyFont="1" applyAlignment="1">
      <alignment horizontal="left" vertical="center"/>
    </xf>
    <xf numFmtId="0" fontId="10" fillId="4" borderId="0" xfId="4" applyFont="1" applyFill="1" applyAlignment="1">
      <alignment horizontal="left" vertical="center"/>
    </xf>
    <xf numFmtId="0" fontId="9" fillId="4" borderId="2" xfId="4" applyFont="1" applyFill="1" applyBorder="1" applyAlignment="1">
      <alignment horizontal="center" vertical="top" wrapText="1"/>
    </xf>
    <xf numFmtId="0" fontId="9" fillId="3" borderId="2" xfId="4" applyFont="1" applyFill="1" applyBorder="1" applyAlignment="1">
      <alignment horizontal="left" vertical="center"/>
    </xf>
    <xf numFmtId="0" fontId="9" fillId="3" borderId="2" xfId="4" applyFont="1" applyFill="1" applyBorder="1" applyAlignment="1">
      <alignment horizontal="left" vertical="center" wrapText="1"/>
    </xf>
    <xf numFmtId="0" fontId="9" fillId="3" borderId="15" xfId="4" applyFont="1" applyFill="1" applyBorder="1" applyAlignment="1">
      <alignment horizontal="left" vertical="center" wrapText="1"/>
    </xf>
    <xf numFmtId="0" fontId="6" fillId="0" borderId="15" xfId="0" applyFont="1" applyBorder="1" applyAlignment="1">
      <alignment vertical="top" wrapText="1"/>
    </xf>
    <xf numFmtId="0" fontId="6" fillId="0" borderId="0" xfId="0" applyFont="1" applyAlignment="1">
      <alignment vertical="top" wrapText="1"/>
    </xf>
    <xf numFmtId="0" fontId="4" fillId="0" borderId="15" xfId="0" applyFont="1" applyBorder="1" applyAlignment="1">
      <alignment vertical="top" wrapText="1"/>
    </xf>
    <xf numFmtId="0" fontId="4" fillId="0" borderId="2" xfId="0" applyFont="1" applyBorder="1" applyAlignment="1" applyProtection="1">
      <alignment vertical="top" wrapText="1"/>
      <protection locked="0"/>
    </xf>
    <xf numFmtId="0" fontId="23" fillId="0" borderId="0" xfId="6" applyFont="1" applyAlignment="1">
      <alignment horizontal="right" vertical="center" wrapText="1"/>
    </xf>
    <xf numFmtId="0" fontId="10" fillId="0" borderId="0" xfId="0" applyFont="1" applyAlignment="1">
      <alignment horizontal="right" vertical="center" wrapText="1"/>
    </xf>
    <xf numFmtId="0" fontId="0" fillId="0" borderId="0" xfId="0" applyAlignment="1">
      <alignment horizontal="center"/>
    </xf>
    <xf numFmtId="0" fontId="10" fillId="0" borderId="0" xfId="6" applyFont="1" applyAlignment="1">
      <alignment horizontal="left" vertical="top" wrapText="1" indent="1"/>
    </xf>
    <xf numFmtId="0" fontId="38" fillId="0" borderId="0" xfId="6" applyFont="1" applyAlignment="1">
      <alignment horizontal="left" vertical="center" wrapText="1" indent="1"/>
    </xf>
    <xf numFmtId="0" fontId="39" fillId="0" borderId="0" xfId="6" applyFont="1" applyAlignment="1">
      <alignment horizontal="left" vertical="center" wrapText="1" indent="1"/>
    </xf>
    <xf numFmtId="0" fontId="40" fillId="0" borderId="0" xfId="6" applyFont="1" applyAlignment="1">
      <alignment horizontal="left" vertical="center" wrapText="1" indent="1"/>
    </xf>
    <xf numFmtId="0" fontId="41" fillId="0" borderId="0" xfId="6" applyFont="1" applyAlignment="1">
      <alignment horizontal="left" vertical="center" wrapText="1" indent="1"/>
    </xf>
    <xf numFmtId="49" fontId="41" fillId="0" borderId="0" xfId="6" applyNumberFormat="1" applyFont="1" applyAlignment="1">
      <alignment horizontal="left" vertical="center" wrapText="1" indent="1"/>
    </xf>
    <xf numFmtId="0" fontId="9" fillId="4" borderId="4" xfId="2" applyFont="1" applyFill="1" applyBorder="1" applyAlignment="1">
      <alignment horizontal="left" vertical="center"/>
    </xf>
    <xf numFmtId="0" fontId="9" fillId="4" borderId="4" xfId="2" applyFont="1" applyFill="1" applyBorder="1" applyAlignment="1" applyProtection="1">
      <alignment horizontal="left" vertical="center"/>
      <protection locked="0"/>
    </xf>
    <xf numFmtId="0" fontId="9" fillId="4" borderId="4" xfId="3" applyFont="1" applyFill="1" applyBorder="1" applyAlignment="1" applyProtection="1">
      <alignment horizontal="left" vertical="center"/>
      <protection locked="0"/>
    </xf>
    <xf numFmtId="0" fontId="10" fillId="0" borderId="10" xfId="2" applyFont="1" applyBorder="1" applyAlignment="1">
      <alignment horizontal="center" vertical="center"/>
    </xf>
    <xf numFmtId="0" fontId="10" fillId="0" borderId="0" xfId="2" applyFont="1" applyAlignment="1">
      <alignment horizontal="center" vertical="center"/>
    </xf>
    <xf numFmtId="0" fontId="9" fillId="4" borderId="11" xfId="3" applyFont="1" applyFill="1" applyBorder="1" applyAlignment="1" applyProtection="1">
      <alignment horizontal="center" vertical="center" wrapText="1"/>
      <protection locked="0"/>
    </xf>
    <xf numFmtId="0" fontId="9" fillId="4" borderId="12" xfId="3" applyFont="1" applyFill="1" applyBorder="1" applyAlignment="1" applyProtection="1">
      <alignment horizontal="center" vertical="center" wrapText="1"/>
      <protection locked="0"/>
    </xf>
    <xf numFmtId="0" fontId="9" fillId="4" borderId="13" xfId="3" applyFont="1" applyFill="1" applyBorder="1" applyAlignment="1" applyProtection="1">
      <alignment horizontal="center" vertical="center" wrapText="1"/>
      <protection locked="0"/>
    </xf>
    <xf numFmtId="0" fontId="10" fillId="0" borderId="16" xfId="2" applyFont="1" applyBorder="1" applyAlignment="1">
      <alignment horizontal="left" vertical="center" wrapText="1"/>
    </xf>
    <xf numFmtId="0" fontId="9" fillId="4" borderId="11" xfId="3" applyFont="1" applyFill="1" applyBorder="1" applyAlignment="1" applyProtection="1">
      <alignment horizontal="center" vertical="center"/>
      <protection locked="0"/>
    </xf>
    <xf numFmtId="0" fontId="9" fillId="4" borderId="12" xfId="3" applyFont="1" applyFill="1" applyBorder="1" applyAlignment="1" applyProtection="1">
      <alignment horizontal="center" vertical="center"/>
      <protection locked="0"/>
    </xf>
    <xf numFmtId="0" fontId="9" fillId="4" borderId="13" xfId="3" applyFont="1" applyFill="1" applyBorder="1" applyAlignment="1" applyProtection="1">
      <alignment horizontal="center" vertical="center"/>
      <protection locked="0"/>
    </xf>
    <xf numFmtId="0" fontId="5" fillId="3" borderId="22" xfId="0" applyFont="1" applyFill="1" applyBorder="1" applyAlignment="1">
      <alignment vertical="center" wrapText="1"/>
    </xf>
    <xf numFmtId="0" fontId="5" fillId="3" borderId="3" xfId="0" applyFont="1" applyFill="1" applyBorder="1" applyAlignment="1">
      <alignment vertical="center" wrapText="1"/>
    </xf>
    <xf numFmtId="0" fontId="5" fillId="3" borderId="2" xfId="0" applyFont="1" applyFill="1" applyBorder="1" applyAlignment="1">
      <alignment vertical="center" wrapText="1"/>
    </xf>
    <xf numFmtId="0" fontId="9" fillId="0" borderId="8" xfId="4" applyFont="1" applyBorder="1" applyAlignment="1">
      <alignment horizontal="left" vertical="top"/>
    </xf>
    <xf numFmtId="0" fontId="9" fillId="4" borderId="15" xfId="4" applyFont="1" applyFill="1" applyBorder="1" applyAlignment="1">
      <alignment horizontal="left" vertical="top"/>
    </xf>
    <xf numFmtId="0" fontId="10" fillId="4" borderId="17" xfId="4" applyFont="1" applyFill="1" applyBorder="1" applyAlignment="1">
      <alignment horizontal="left" vertical="top"/>
    </xf>
    <xf numFmtId="0" fontId="9" fillId="4" borderId="18" xfId="4" applyFont="1" applyFill="1" applyBorder="1" applyAlignment="1">
      <alignment horizontal="left" vertical="top"/>
    </xf>
    <xf numFmtId="0" fontId="9" fillId="4" borderId="15" xfId="4" applyFont="1" applyFill="1" applyBorder="1" applyAlignment="1">
      <alignment horizontal="center" vertical="top"/>
    </xf>
    <xf numFmtId="0" fontId="9" fillId="4" borderId="18" xfId="4" applyFont="1" applyFill="1" applyBorder="1" applyAlignment="1">
      <alignment horizontal="center" vertical="top"/>
    </xf>
    <xf numFmtId="0" fontId="10" fillId="0" borderId="15" xfId="4" applyFont="1" applyBorder="1" applyAlignment="1" applyProtection="1">
      <alignment horizontal="left" vertical="top" wrapText="1"/>
      <protection locked="0"/>
    </xf>
    <xf numFmtId="0" fontId="10" fillId="0" borderId="18" xfId="4" applyFont="1" applyBorder="1" applyAlignment="1" applyProtection="1">
      <alignment horizontal="left" vertical="top" wrapText="1"/>
      <protection locked="0"/>
    </xf>
    <xf numFmtId="0" fontId="9" fillId="4" borderId="15" xfId="4" applyFont="1" applyFill="1" applyBorder="1" applyAlignment="1">
      <alignment horizontal="left" vertical="top" wrapText="1"/>
    </xf>
    <xf numFmtId="0" fontId="9" fillId="4" borderId="17" xfId="4" applyFont="1" applyFill="1" applyBorder="1" applyAlignment="1">
      <alignment horizontal="left" vertical="top" wrapText="1"/>
    </xf>
    <xf numFmtId="0" fontId="10" fillId="0" borderId="19" xfId="4" applyFont="1" applyBorder="1" applyAlignment="1">
      <alignment horizontal="left" vertical="top"/>
    </xf>
    <xf numFmtId="0" fontId="10" fillId="0" borderId="8" xfId="4" applyFont="1" applyBorder="1" applyAlignment="1">
      <alignment horizontal="left" vertical="top"/>
    </xf>
    <xf numFmtId="0" fontId="10" fillId="0" borderId="20" xfId="4" applyFont="1" applyBorder="1" applyAlignment="1">
      <alignment horizontal="left" vertical="top"/>
    </xf>
    <xf numFmtId="0" fontId="29" fillId="0" borderId="2" xfId="4" applyFont="1" applyBorder="1" applyAlignment="1" applyProtection="1">
      <alignment horizontal="left" vertical="top" wrapText="1"/>
      <protection locked="0"/>
    </xf>
    <xf numFmtId="0" fontId="26" fillId="0" borderId="17" xfId="4" applyFont="1" applyBorder="1" applyAlignment="1">
      <alignment horizontal="left" vertical="top" wrapText="1"/>
    </xf>
    <xf numFmtId="0" fontId="9" fillId="4" borderId="18" xfId="4" applyFont="1" applyFill="1" applyBorder="1" applyAlignment="1">
      <alignment horizontal="left" vertical="top" wrapText="1"/>
    </xf>
    <xf numFmtId="0" fontId="9" fillId="0" borderId="15" xfId="4" applyFont="1" applyBorder="1" applyAlignment="1">
      <alignment horizontal="left" vertical="top" wrapText="1"/>
    </xf>
    <xf numFmtId="0" fontId="9" fillId="0" borderId="17" xfId="4" applyFont="1" applyBorder="1" applyAlignment="1">
      <alignment horizontal="left" vertical="top" wrapText="1"/>
    </xf>
    <xf numFmtId="0" fontId="9" fillId="0" borderId="18" xfId="4" applyFont="1" applyBorder="1" applyAlignment="1">
      <alignment horizontal="left" vertical="top" wrapText="1"/>
    </xf>
    <xf numFmtId="0" fontId="10" fillId="0" borderId="15" xfId="4" applyFont="1" applyBorder="1" applyAlignment="1">
      <alignment horizontal="left" vertical="top" wrapText="1" indent="2"/>
    </xf>
    <xf numFmtId="0" fontId="10" fillId="0" borderId="17" xfId="4" applyFont="1" applyBorder="1" applyAlignment="1">
      <alignment horizontal="left" vertical="top" wrapText="1" indent="2"/>
    </xf>
    <xf numFmtId="0" fontId="9" fillId="0" borderId="2" xfId="4" applyFont="1" applyBorder="1" applyAlignment="1">
      <alignment horizontal="left" vertical="top" wrapText="1"/>
    </xf>
    <xf numFmtId="0" fontId="9" fillId="4" borderId="2" xfId="4" applyFont="1" applyFill="1" applyBorder="1" applyAlignment="1">
      <alignment horizontal="left" vertical="top" wrapText="1"/>
    </xf>
    <xf numFmtId="0" fontId="31" fillId="0" borderId="15" xfId="4" applyFont="1" applyBorder="1" applyAlignment="1">
      <alignment horizontal="center" vertical="top" wrapText="1"/>
    </xf>
    <xf numFmtId="0" fontId="31" fillId="0" borderId="17" xfId="4" applyFont="1" applyBorder="1" applyAlignment="1">
      <alignment horizontal="center" vertical="top" wrapText="1"/>
    </xf>
    <xf numFmtId="0" fontId="31" fillId="0" borderId="18" xfId="4" applyFont="1" applyBorder="1" applyAlignment="1">
      <alignment horizontal="center" vertical="top" wrapText="1"/>
    </xf>
    <xf numFmtId="0" fontId="10" fillId="0" borderId="15" xfId="4" applyFont="1" applyBorder="1" applyAlignment="1">
      <alignment horizontal="left" vertical="top" wrapText="1"/>
    </xf>
    <xf numFmtId="0" fontId="10" fillId="0" borderId="17" xfId="4" applyFont="1" applyBorder="1" applyAlignment="1">
      <alignment horizontal="left" vertical="top" wrapText="1"/>
    </xf>
    <xf numFmtId="0" fontId="10" fillId="0" borderId="18" xfId="4" applyFont="1" applyBorder="1" applyAlignment="1">
      <alignment horizontal="left" vertical="top" wrapText="1"/>
    </xf>
    <xf numFmtId="0" fontId="10" fillId="0" borderId="2" xfId="4" applyFont="1" applyBorder="1" applyAlignment="1" applyProtection="1">
      <alignment horizontal="center" vertical="top" wrapText="1"/>
      <protection locked="0"/>
    </xf>
    <xf numFmtId="0" fontId="10" fillId="0" borderId="22" xfId="4" applyFont="1" applyBorder="1" applyAlignment="1" applyProtection="1">
      <alignment horizontal="center" vertical="top" wrapText="1"/>
      <protection locked="0"/>
    </xf>
    <xf numFmtId="0" fontId="10" fillId="0" borderId="0" xfId="4" applyFont="1" applyAlignment="1" applyProtection="1">
      <alignment horizontal="center" vertical="top"/>
      <protection locked="0"/>
    </xf>
    <xf numFmtId="0" fontId="10" fillId="0" borderId="5" xfId="4" applyFont="1" applyBorder="1" applyAlignment="1" applyProtection="1">
      <alignment horizontal="center" vertical="top"/>
      <protection locked="0"/>
    </xf>
    <xf numFmtId="0" fontId="10" fillId="0" borderId="15" xfId="4" applyFont="1" applyBorder="1" applyAlignment="1">
      <alignment horizontal="left" vertical="top"/>
    </xf>
    <xf numFmtId="0" fontId="10" fillId="0" borderId="17" xfId="4" applyFont="1" applyBorder="1" applyAlignment="1">
      <alignment horizontal="left" vertical="top"/>
    </xf>
    <xf numFmtId="0" fontId="10" fillId="0" borderId="18" xfId="4" applyFont="1" applyBorder="1" applyAlignment="1">
      <alignment horizontal="left" vertical="top"/>
    </xf>
    <xf numFmtId="0" fontId="9" fillId="3" borderId="2" xfId="4" applyFont="1" applyFill="1" applyBorder="1" applyAlignment="1">
      <alignment horizontal="left" vertical="center" wrapText="1"/>
    </xf>
  </cellXfs>
  <cellStyles count="8">
    <cellStyle name="Normal" xfId="0" builtinId="0"/>
    <cellStyle name="Normal 2" xfId="2" xr:uid="{C3485E64-CE88-4B96-8208-978A74BE3F32}"/>
    <cellStyle name="Normal 3" xfId="3" xr:uid="{DAD9406A-68A2-4AA3-8572-2ABF27A4963C}"/>
    <cellStyle name="Normal 6 2" xfId="7" xr:uid="{243441F5-D90F-40CF-99D9-4C7F727AE02E}"/>
    <cellStyle name="Porcentaje 2" xfId="5" xr:uid="{3BA02A92-B004-4A3E-97C1-9B636DF9EEFD}"/>
    <cellStyle name="Stand. 2" xfId="4" xr:uid="{6A65BB0F-10CF-4CF2-B221-BF44ECC3B155}"/>
    <cellStyle name="Standard 2" xfId="1" xr:uid="{B87F995B-24D7-4906-BEFF-E6FBCBD3545A}"/>
    <cellStyle name="Standard 2 4 2" xfId="6" xr:uid="{C6C2165E-8734-4A15-9183-44953EC1368B}"/>
  </cellStyles>
  <dxfs count="78">
    <dxf>
      <font>
        <b val="0"/>
        <i/>
      </font>
    </dxf>
    <dxf>
      <font>
        <strike val="0"/>
      </font>
      <fill>
        <patternFill>
          <bgColor theme="0" tint="-0.14996795556505021"/>
        </patternFill>
      </fill>
    </dxf>
    <dxf>
      <font>
        <b/>
        <i val="0"/>
      </font>
    </dxf>
    <dxf>
      <font>
        <b val="0"/>
        <i val="0"/>
        <strike val="0"/>
        <condense val="0"/>
        <extend val="0"/>
        <outline val="0"/>
        <shadow val="0"/>
        <u val="none"/>
        <vertAlign val="baseline"/>
        <sz val="8"/>
        <color theme="1"/>
        <name val="Arial"/>
        <family val="2"/>
        <scheme val="none"/>
      </font>
      <alignment horizontal="left" vertical="top" textRotation="0" wrapText="1" indent="0" justifyLastLine="0" shrinkToFit="0" readingOrder="0"/>
      <border diagonalUp="0" diagonalDown="0">
        <left/>
        <right/>
        <top style="thin">
          <color indexed="64"/>
        </top>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8"/>
        <color theme="1"/>
        <name val="Arial"/>
        <family val="2"/>
        <scheme val="none"/>
      </font>
      <alignment horizontal="left" vertical="top" textRotation="0" wrapText="1" indent="0" justifyLastLine="0" shrinkToFit="0" readingOrder="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alignment horizontal="left" vertical="top" textRotation="0" wrapText="1" indent="0" justifyLastLine="0" shrinkToFit="0" readingOrder="0"/>
    </dxf>
    <dxf>
      <border>
        <bottom style="thin">
          <color indexed="64"/>
        </bottom>
      </border>
    </dxf>
    <dxf>
      <font>
        <b/>
        <strike val="0"/>
        <outline val="0"/>
        <shadow val="0"/>
        <u val="none"/>
        <vertAlign val="baseline"/>
        <sz val="8"/>
        <color theme="1"/>
        <name val="Arial"/>
        <family val="2"/>
        <scheme val="none"/>
      </font>
      <alignmen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numFmt numFmtId="0" formatCode="General"/>
    </dxf>
    <dxf>
      <numFmt numFmtId="0" formatCode="General"/>
    </dxf>
    <dxf>
      <font>
        <b val="0"/>
        <i val="0"/>
        <strike val="0"/>
        <condense val="0"/>
        <extend val="0"/>
        <outline val="0"/>
        <shadow val="0"/>
        <u val="none"/>
        <vertAlign val="baseline"/>
        <sz val="11"/>
        <color rgb="FF000000"/>
        <name val="Calibri"/>
        <family val="2"/>
        <scheme val="minor"/>
      </font>
      <fill>
        <patternFill patternType="solid">
          <fgColor rgb="FFD9E1F2"/>
          <bgColor rgb="FFD9E1F2"/>
        </patternFill>
      </fill>
    </dxf>
    <dxf>
      <font>
        <b val="0"/>
        <i val="0"/>
        <strike val="0"/>
        <condense val="0"/>
        <extend val="0"/>
        <outline val="0"/>
        <shadow val="0"/>
        <u val="none"/>
        <vertAlign val="baseline"/>
        <sz val="11"/>
        <color rgb="FF000000"/>
        <name val="Calibri"/>
        <family val="2"/>
        <scheme val="minor"/>
      </font>
      <fill>
        <patternFill patternType="solid">
          <fgColor rgb="FFD9E1F2"/>
          <bgColor rgb="FFD9E1F2"/>
        </patternFill>
      </fill>
    </dxf>
    <dxf>
      <font>
        <b val="0"/>
        <i val="0"/>
        <strike val="0"/>
        <condense val="0"/>
        <extend val="0"/>
        <outline val="0"/>
        <shadow val="0"/>
        <u val="none"/>
        <vertAlign val="baseline"/>
        <sz val="11"/>
        <color rgb="FF000000"/>
        <name val="Calibri"/>
        <family val="2"/>
        <scheme val="minor"/>
      </font>
      <fill>
        <patternFill patternType="solid">
          <fgColor rgb="FFD9E1F2"/>
          <bgColor rgb="FFD9E1F2"/>
        </patternFill>
      </fill>
    </dxf>
    <dxf>
      <font>
        <b val="0"/>
        <i val="0"/>
        <strike val="0"/>
        <condense val="0"/>
        <extend val="0"/>
        <outline val="0"/>
        <shadow val="0"/>
        <u val="none"/>
        <vertAlign val="baseline"/>
        <sz val="11"/>
        <color rgb="FF000000"/>
        <name val="Calibri"/>
        <family val="2"/>
        <scheme val="minor"/>
      </font>
      <fill>
        <patternFill patternType="solid">
          <fgColor rgb="FFD9E1F2"/>
          <bgColor rgb="FFD9E1F2"/>
        </patternFill>
      </fill>
    </dxf>
    <dxf>
      <font>
        <b/>
        <i val="0"/>
        <strike val="0"/>
        <condense val="0"/>
        <extend val="0"/>
        <outline val="0"/>
        <shadow val="0"/>
        <u val="none"/>
        <vertAlign val="baseline"/>
        <sz val="11"/>
        <color rgb="FFFFFFFF"/>
        <name val="Calibri"/>
        <family val="2"/>
        <scheme val="minor"/>
      </font>
      <fill>
        <patternFill patternType="solid">
          <fgColor rgb="FF4472C4"/>
          <bgColor rgb="FF4472C4"/>
        </patternFill>
      </fill>
    </dxf>
    <dxf>
      <numFmt numFmtId="0" formatCode="General"/>
    </dxf>
    <dxf>
      <numFmt numFmtId="0" formatCode="General"/>
    </dxf>
    <dxf>
      <numFmt numFmtId="0" formatCode="General"/>
    </dxf>
    <dxf>
      <alignment horizontal="general" vertical="bottom" textRotation="0" wrapText="0" indent="0" justifyLastLine="0" shrinkToFit="0" readingOrder="0"/>
    </dxf>
    <dxf>
      <numFmt numFmtId="0" formatCode="General"/>
    </dxf>
    <dxf>
      <numFmt numFmtId="0" formatCode="General"/>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dxf>
    <dxf>
      <numFmt numFmtId="0" formatCode="General"/>
    </dxf>
    <dxf>
      <numFmt numFmtId="0" formatCode="General"/>
    </dxf>
    <dxf>
      <alignment horizontal="general" vertical="bottom" textRotation="0" wrapText="0"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s>
  <tableStyles count="0" defaultTableStyle="TableStyleMedium2" defaultPivotStyle="PivotStyleMedium9"/>
  <colors>
    <mruColors>
      <color rgb="FF00A0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microsoft.com/office/2017/06/relationships/rdRichValue" Target="richData/rdrichvalue.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22/10/relationships/richValueRel" Target="richData/richValueRel.xml"/><Relationship Id="rId2" Type="http://schemas.openxmlformats.org/officeDocument/2006/relationships/worksheet" Target="worksheets/sheet2.xml"/><Relationship Id="rId16" Type="http://schemas.openxmlformats.org/officeDocument/2006/relationships/sheetMetadata" Target="metadata.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sharedStrings" Target="sharedStrings.xml"/><Relationship Id="rId23" Type="http://schemas.openxmlformats.org/officeDocument/2006/relationships/customXml" Target="../customXml/item2.xml"/><Relationship Id="rId10" Type="http://schemas.openxmlformats.org/officeDocument/2006/relationships/worksheet" Target="worksheets/sheet10.xml"/><Relationship Id="rId19"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762000</xdr:rowOff>
    </xdr:from>
    <xdr:to>
      <xdr:col>1</xdr:col>
      <xdr:colOff>0</xdr:colOff>
      <xdr:row>3</xdr:row>
      <xdr:rowOff>599479</xdr:rowOff>
    </xdr:to>
    <xdr:pic>
      <xdr:nvPicPr>
        <xdr:cNvPr id="2" name="Grafik 5">
          <a:extLst>
            <a:ext uri="{FF2B5EF4-FFF2-40B4-BE49-F238E27FC236}">
              <a16:creationId xmlns:a16="http://schemas.microsoft.com/office/drawing/2014/main" id="{A9C50617-8D20-4493-9608-C9C8C5487F6E}"/>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7313" y="762000"/>
          <a:ext cx="0" cy="15618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4A3C7A-B516-496C-AB14-13DFD3A2723D}" name="PIs" displayName="PIs" ref="A1:W191" totalsRowShown="0" headerRowDxfId="77" dataDxfId="76">
  <autoFilter ref="A1:W191" xr:uid="{5E4A3C7A-B516-496C-AB14-13DFD3A2723D}">
    <filterColumn colId="2">
      <filters>
        <filter val="FV-Smart 25.01"/>
      </filters>
    </filterColumn>
  </autoFilter>
  <tableColumns count="23">
    <tableColumn id="1" xr3:uid="{044F80AF-13D6-43AB-A5B1-7C68AFF731FB}" name="GUID" dataDxfId="75"/>
    <tableColumn id="17" xr3:uid="{18AA75CE-354D-40EC-8920-6CB5FF46828F}" name="Column1" dataDxfId="74"/>
    <tableColumn id="2" xr3:uid="{032AB6E3-58C3-4C28-810E-11B0230C74A4}" name="Number" dataDxfId="73"/>
    <tableColumn id="3" xr3:uid="{3BEDC4F2-4D60-4F30-BA9F-5256E6C46012}" name="PGUID" dataDxfId="72"/>
    <tableColumn id="4" xr3:uid="{C458C529-1090-4A42-8287-B8C90CAF0DE6}" name="P" dataDxfId="71"/>
    <tableColumn id="5" xr3:uid="{70890F01-B018-4AF0-A586-A1EA8123A497}" name="CGUID" dataDxfId="70"/>
    <tableColumn id="6" xr3:uid="{7E0A4C5E-F331-49FA-A7C5-495D56B9B63C}" name="C" dataDxfId="69"/>
    <tableColumn id="7" xr3:uid="{12CB8529-E8DC-42E8-B394-018A3914F4BD}" name="L" dataDxfId="68"/>
    <tableColumn id="8" xr3:uid="{2ECC4D29-1A6C-4A6B-8EE9-0AED69B3D965}" name="LGUID" dataDxfId="67">
      <calculatedColumnFormula>INDEX(Level[Level],MATCH(PIs[[#This Row],[L]],Level[GUID],0),1)</calculatedColumnFormula>
    </tableColumn>
    <tableColumn id="9" xr3:uid="{5AB01D88-2273-4AB9-B72E-616FBC35468E}" name="MGUID" dataDxfId="66"/>
    <tableColumn id="10" xr3:uid="{CA1E3BB0-C3A8-4D32-AE73-CB6293C15C01}" name="M" dataDxfId="65"/>
    <tableColumn id="11" xr3:uid="{7DA1A90B-56BE-4C48-935D-69C11DDAAC0B}" name="JG" dataDxfId="64"/>
    <tableColumn id="12" xr3:uid="{E7B90937-1C27-4E1C-B645-1A7EBE5E84ED}" name="GG" dataDxfId="63"/>
    <tableColumn id="13" xr3:uid="{F9B3705B-9DF2-46AE-AF3D-B6C0F5432068}" name="SGUID" dataDxfId="62"/>
    <tableColumn id="14" xr3:uid="{34FE457F-8641-4B79-8C58-FEFA656005A7}" name="S" dataDxfId="61">
      <calculatedColumnFormula>INDEX(allsections[[S]:[Order]],MATCH(PIs[[#This Row],[SGUID]],allsections[SGUID],0),1)</calculatedColumnFormula>
    </tableColumn>
    <tableColumn id="18" xr3:uid="{0D51EE4F-0131-4DC7-B3A3-0B9059D4250F}" name="Sbody" dataDxfId="60">
      <calculatedColumnFormula>INDEX(allsections[[S]:[Order]],MATCH(PIs[[#This Row],[SGUID]],allsections[SGUID],0),2)</calculatedColumnFormula>
    </tableColumn>
    <tableColumn id="19" xr3:uid="{89ED2C2B-3939-45C5-A6E2-DA0AEA787F81}" name="Order" dataDxfId="59">
      <calculatedColumnFormula>INDEX(allsections[[S]:[Order]],MATCH(PIs[[#This Row],[SGUID]],allsections[SGUID],0),3)</calculatedColumnFormula>
    </tableColumn>
    <tableColumn id="15" xr3:uid="{712A3E4D-F5D7-4A6A-8BD1-BE1AECBA0B38}" name="SSGUID" dataDxfId="58"/>
    <tableColumn id="16" xr3:uid="{7C0E9491-7873-4873-BC23-156554227B84}" name="SS" dataDxfId="57">
      <calculatedColumnFormula>INDEX(allsections[[S]:[Order]],MATCH(PIs[[#This Row],[SSGUID]],allsections[SGUID],0),1)</calculatedColumnFormula>
    </tableColumn>
    <tableColumn id="20" xr3:uid="{2D6C963D-100D-49FC-A450-A9BBE4571266}" name="Ssbody" dataDxfId="56">
      <calculatedColumnFormula>INDEX(allsections[[S]:[Order]],MATCH(PIs[[#This Row],[SSGUID]],allsections[SGUID],0),2)</calculatedColumnFormula>
    </tableColumn>
    <tableColumn id="21" xr3:uid="{F9AE84F6-00C7-4EC9-8467-07E6258F51AA}" name="Column2" dataDxfId="55"/>
    <tableColumn id="22" xr3:uid="{28FF5430-6A66-4075-A5BC-614839005D6E}" name="NA Exempt" dataDxfId="54"/>
    <tableColumn id="23" xr3:uid="{CB5EC807-9B07-42CB-A81E-6F88D40415B6}" name="PHU" dataDxfId="5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2988041-255B-4029-849A-CAC9CB90C3BF}" name="allsections" displayName="allsections" ref="A2:D331" totalsRowShown="0">
  <autoFilter ref="A2:D331" xr:uid="{82988041-255B-4029-849A-CAC9CB90C3BF}"/>
  <tableColumns count="4">
    <tableColumn id="1" xr3:uid="{2691F18D-B6E4-41CC-A856-0538AA4E764F}" name="SGUID"/>
    <tableColumn id="2" xr3:uid="{B6715219-F851-4F6F-8620-AFA547BD1A1E}" name="S" dataDxfId="52"/>
    <tableColumn id="3" xr3:uid="{0E789F4B-7C3F-4B05-A72C-583D2134D4F9}" name="Sbody"/>
    <tableColumn id="4" xr3:uid="{E89E3546-91DC-4649-BDF8-6AE5217B4513}" name="Order"/>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DF33FD5-38F1-4EC4-94A7-453759C029D5}" name="unique_sections" displayName="unique_sections" ref="F2:I35" totalsRowShown="0">
  <autoFilter ref="F2:I35" xr:uid="{9DF33FD5-38F1-4EC4-94A7-453759C029D5}"/>
  <sortState xmlns:xlrd2="http://schemas.microsoft.com/office/spreadsheetml/2017/richdata2" ref="F3:I35">
    <sortCondition ref="I2:I3"/>
  </sortState>
  <tableColumns count="4">
    <tableColumn id="1" xr3:uid="{4C6C6EAC-E3B8-4983-B903-570950C4A390}" name="SGUID" dataDxfId="51"/>
    <tableColumn id="2" xr3:uid="{FB020DC4-E3B6-4389-B5EE-135BBCA6D60C}" name="S" dataDxfId="50">
      <calculatedColumnFormula>INDEX(allsections[[S]:[Order]],MATCH(unique_sections[[#This Row],[SGUID]],allsections[SGUID],0),1)</calculatedColumnFormula>
    </tableColumn>
    <tableColumn id="3" xr3:uid="{3491EBA2-6F3F-46A9-BA1F-8F37AA4C37BF}" name="Sbody" dataDxfId="49">
      <calculatedColumnFormula>INDEX(allsections[[S]:[Order]],MATCH(unique_sections[[#This Row],[SGUID]],allsections[SGUID],0),2)</calculatedColumnFormula>
    </tableColumn>
    <tableColumn id="4" xr3:uid="{2CCE8E68-43E0-4B1C-A9E7-ED729BE54A6A}" name="Order" dataDxfId="48">
      <calculatedColumnFormula>INDEX(allsections[[S]:[Order]],MATCH(unique_sections[[#This Row],[SGUID]],allsections[SGUID],0),3)</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F03BFDF-A0C4-45F9-B333-3DA1688EB687}" name="sectionsubsection" displayName="sectionsubsection" ref="P2:V65" totalsRowShown="0">
  <tableColumns count="7">
    <tableColumn id="1" xr3:uid="{50AA5D40-C69F-4EEF-A749-049243C60406}" name="Section GUID" dataDxfId="47"/>
    <tableColumn id="2" xr3:uid="{BBBA6B65-7E6B-45A7-B27A-3A7BD37839E4}" name="Subsection GUID" dataDxfId="46"/>
    <tableColumn id="3" xr3:uid="{BA9D9A02-EE6E-429A-8E27-213401CC35CF}" name="Title" dataDxfId="45">
      <calculatedColumnFormula>P3&amp;Q3</calculatedColumnFormula>
    </tableColumn>
    <tableColumn id="4" xr3:uid="{32E95E8B-3C8E-4CB8-9588-F7AE4D08E8C5}" name="S Order" dataDxfId="44">
      <calculatedColumnFormula>INDEX(allsections[[S]:[Order]],MATCH(P3,allsections[SGUID],0),3)</calculatedColumnFormula>
    </tableColumn>
    <tableColumn id="5" xr3:uid="{B976C304-4D87-4ECE-A806-3A3AC63BBA14}" name="SS Order" dataDxfId="43">
      <calculatedColumnFormula>INDEX(allsections[[S]:[Order]],MATCH(Q3,allsections[SGUID],0),3)</calculatedColumnFormula>
    </tableColumn>
    <tableColumn id="6" xr3:uid="{E9C1FCE4-D485-47DD-9199-94307EB0F9FF}" name="GUID" dataDxfId="42">
      <calculatedColumnFormula>IF(sectionsubsection[[#This Row],[Schon da?]]=1,INDEX(sectionsubsection_download[],MATCH(sectionsubsection[[#This Row],[Title]],sectionsubsection_download[Title],0),6),INDEX(sectionsubsection10[],MATCH(sectionsubsection[[#This Row],[Title]],sectionsubsection10[Title],0),6))</calculatedColumnFormula>
    </tableColumn>
    <tableColumn id="7" xr3:uid="{8A38A788-5036-4992-A5C6-DCD2DB933D42}" name="Schon da?" dataDxfId="41">
      <calculatedColumnFormula>COUNTIF(Z:Z,sectionsubsection[[#This Row],[Title]])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0190567-D1CF-4F5C-8F2A-CE1D0B2E11B0}" name="unique_sub" displayName="unique_sub" ref="K2:N40" totalsRowShown="0">
  <autoFilter ref="K2:N40" xr:uid="{80190567-D1CF-4F5C-8F2A-CE1D0B2E11B0}"/>
  <tableColumns count="4">
    <tableColumn id="1" xr3:uid="{174EBF58-71A0-49DD-BDF9-9B1E15979C9A}" name="SSGUID" dataDxfId="40"/>
    <tableColumn id="2" xr3:uid="{610BA2CD-4D82-4ACC-96D5-FCF1D0E01616}" name="SS" dataDxfId="39">
      <calculatedColumnFormula>INDEX(allsections[[S]:[Order]],MATCH(unique_sub[[#This Row],[SSGUID]],allsections[SGUID],0),1)</calculatedColumnFormula>
    </tableColumn>
    <tableColumn id="3" xr3:uid="{FEECEED9-62EC-4E39-BBCF-7FFA78E9475A}" name="Ssbody" dataDxfId="38">
      <calculatedColumnFormula>INDEX(allsections[[S]:[Order]],MATCH(unique_sub[[#This Row],[SSGUID]],allsections[SGUID],0),2)</calculatedColumnFormula>
    </tableColumn>
    <tableColumn id="4" xr3:uid="{798ED63C-064E-4FA2-AF9B-FD1BEE95201A}" name="Order" dataDxfId="37">
      <calculatedColumnFormula>INDEX(allsections[[S]:[Order]],MATCH(unique_sub[[#This Row],[SSGUID]],allsections[SGUID],0),3)</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1E10C5D-8780-443F-A90C-37E088EC4005}" name="sectionsubsection_download" displayName="sectionsubsection_download" ref="X2:AC297" totalsRowShown="0">
  <tableColumns count="6">
    <tableColumn id="1" xr3:uid="{3F7EE5F2-12EB-4418-81F0-8CE10C1F4233}" name="Section GUID"/>
    <tableColumn id="2" xr3:uid="{30133D96-7EE5-4189-8B69-2CF2CF067271}" name="Subsection GUID"/>
    <tableColumn id="3" xr3:uid="{ED3D81E1-2B46-44CE-AF52-71039CF1928C}" name="Title"/>
    <tableColumn id="4" xr3:uid="{53EAD869-67E0-4492-AE8E-7EDE6B1E30D5}" name="S Order"/>
    <tableColumn id="5" xr3:uid="{58241B3A-E865-458B-B7C9-E04317E8B4FB}" name="SS Order"/>
    <tableColumn id="6" xr3:uid="{53BE7142-79B7-4E46-AB4F-2987AE3088DB}" name="GUID"/>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C321E8E-BBBD-461D-A1E8-F0096332FDC1}" name="sectionsubsection10" displayName="sectionsubsection10" ref="AE2:AJ5" totalsRowShown="0" headerRowDxfId="36" dataDxfId="35">
  <autoFilter ref="AE2:AJ5" xr:uid="{7C321E8E-BBBD-461D-A1E8-F0096332FDC1}"/>
  <tableColumns count="6">
    <tableColumn id="1" xr3:uid="{E0977A6F-4B5A-4612-A23B-45DDA45CA38B}" name="Section GUID"/>
    <tableColumn id="2" xr3:uid="{504E595E-7837-436B-8041-ECAD6B1058F9}" name="Subsection GUID"/>
    <tableColumn id="3" xr3:uid="{FBB6AA88-5670-403F-9DAD-A20FB119BE66}" name="Title" dataDxfId="34"/>
    <tableColumn id="4" xr3:uid="{4772FF93-5DE2-4F30-8646-32460E4043C4}" name="S Order" dataDxfId="33"/>
    <tableColumn id="5" xr3:uid="{2C592B7A-0F7A-4FA0-A1FB-096C3F38CA41}" name="SS Order" dataDxfId="32"/>
    <tableColumn id="6" xr3:uid="{A2598902-F358-438C-AAB1-F9D1F5F04A9A}" name="GUID"/>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0817620-6DC1-4852-89C4-D88E59439B6E}" name="S2PQ_relational" displayName="S2PQ_relational" ref="A1:D201" totalsRowShown="0">
  <autoFilter ref="A1:D201" xr:uid="{B0817620-6DC1-4852-89C4-D88E59439B6E}"/>
  <tableColumns count="4">
    <tableColumn id="1" xr3:uid="{34157229-47EE-4C5F-B7D9-70B9F6AB1C60}" name="PIGUID"/>
    <tableColumn id="2" xr3:uid="{6F40A81F-CC2F-4797-9D07-55D3D6440652}" name="PQGUID"/>
    <tableColumn id="3" xr3:uid="{0455099A-5206-47FB-A9BA-D8EC04A94B79}" name="N:N ID" dataDxfId="31">
      <calculatedColumnFormula>S2PQ_relational[[#This Row],[PIGUID]]&amp;S2PQ_relational[[#This Row],[PQGUID]]</calculatedColumnFormula>
    </tableColumn>
    <tableColumn id="4" xr3:uid="{3BCD0F4D-FE45-47F8-9940-14493B57B629}" name="PIGUID &amp; &quot;NO&quot;" dataDxfId="30">
      <calculatedColumnFormula>IF(INDEX(#REF!,MATCH(S2PQ_relational[[#This Row],[PQGUID]],#REF!,0),5)="no",S2PQ_relational[[#This Row],[PIGUID]]&amp;"NO","-")</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42D5618-4610-4B6E-A554-A4A50E21C537}" name="Level" displayName="Level" ref="A3:B7" totalsRowShown="0">
  <autoFilter ref="A3:B7" xr:uid="{C42D5618-4610-4B6E-A554-A4A50E21C537}"/>
  <tableColumns count="2">
    <tableColumn id="1" xr3:uid="{82200B12-AACF-4510-90CF-A2453513DA63}" name="GUID"/>
    <tableColumn id="2" xr3:uid="{2F58C992-6069-4B6D-8D4C-8CD083EC6132}" name="Level"/>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08D7F93-63A8-43E0-8FE4-A196518B2039}" name="Checklist4813" displayName="Checklist4813" ref="B1:Q289" totalsRowShown="0" headerRowDxfId="29" dataDxfId="27" headerRowBorderDxfId="28" tableBorderDxfId="26" totalsRowBorderDxfId="25">
  <autoFilter ref="B1:Q289" xr:uid="{FB2CC1B3-A9F0-4B65-B58E-1890340434C1}"/>
  <tableColumns count="16">
    <tableColumn id="1" xr3:uid="{E7C4E382-44D9-49B9-8551-91E662D9F2F3}" name="SGUID" dataDxfId="24"/>
    <tableColumn id="10" xr3:uid="{551E2BB8-A5E1-496D-B57C-145AD4F7897E}" name="SSGUID" dataDxfId="23"/>
    <tableColumn id="3" xr3:uid="{B6EEE60F-CCBD-4EEC-AA7C-1487C5EEBA9D}" name="Column2" dataDxfId="22"/>
    <tableColumn id="2" xr3:uid="{43235F99-9D12-458B-B83F-2B424AAF8BA2}" name="PIGUID" dataDxfId="21"/>
    <tableColumn id="7" xr3:uid="{39161DA5-422A-4DB0-985C-7CC54CC123D5}" name="ifna" dataDxfId="20"/>
    <tableColumn id="20" xr3:uid="{D6D8A040-6611-40CD-A476-8787561A44B0}" name="RelatedPQ" dataDxfId="19"/>
    <tableColumn id="6" xr3:uid="{5299A193-45DD-422E-B0E4-74C4FEA2D091}" name="PIGUID&amp;NO" dataDxfId="18"/>
    <tableColumn id="5" xr3:uid="{60563CB4-0684-444F-AE6A-7A1EC5154DBC}" name="NA Exempt" dataDxfId="17"/>
    <tableColumn id="16" xr3:uid="{88D89F1B-FDF7-40D1-AD75-EE4094BDD683}" name="Section" dataDxfId="16"/>
    <tableColumn id="4" xr3:uid="{4D01C5B1-394A-4242-B3B3-1A6D8795A19F}" name="Description/Principle" dataDxfId="15"/>
    <tableColumn id="8" xr3:uid="{12BF586B-DC93-4229-ABA6-BE939CEB9BF6}" name="Criteria" dataDxfId="14"/>
    <tableColumn id="11" xr3:uid="{94F70CC2-9026-45D3-98D1-5B2F9708E535}" name="Level" dataDxfId="13"/>
    <tableColumn id="12" xr3:uid="{673C3F26-5E3F-444E-A8C6-6E8810B8EAC0}" name="Yes" dataDxfId="12"/>
    <tableColumn id="13" xr3:uid="{2102CD58-7291-4FDD-B82F-6DF0A88E416B}" name="No" dataDxfId="11"/>
    <tableColumn id="14" xr3:uid="{B82DB5AA-D867-4989-9876-DD222F9FA7CD}" name="N/A" dataDxfId="10"/>
    <tableColumn id="19" xr3:uid="{B74800B7-0BCF-4779-8583-24902DF78C45}" name="Justification" dataDxfId="9"/>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90660D0-08F2-4C27-B53B-1E859DBC24DC}" name="Table12" displayName="Table12" ref="A1:A302" totalsRowShown="0" headerRowDxfId="8" dataDxfId="6" headerRowBorderDxfId="7" tableBorderDxfId="5" totalsRowBorderDxfId="4">
  <autoFilter ref="A1:A302" xr:uid="{A90660D0-08F2-4C27-B53B-1E859DBC24DC}">
    <filterColumn colId="0">
      <customFilters>
        <customFilter operator="notEqual" val=" "/>
      </customFilters>
    </filterColumn>
  </autoFilter>
  <tableColumns count="1">
    <tableColumn id="1" xr3:uid="{B91103E6-47E3-4BD9-BC9D-E5CF2613C270}" name="table" dataDxfId="3"/>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printerSettings" Target="../printerSettings/printerSettings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workbookViewId="0">
      <selection activeCell="B13" sqref="B13"/>
    </sheetView>
  </sheetViews>
  <sheetFormatPr defaultColWidth="9.21875" defaultRowHeight="14.4"/>
  <cols>
    <col min="1" max="1" width="17.44140625" bestFit="1" customWidth="1"/>
    <col min="2" max="2" width="118.77734375" bestFit="1" customWidth="1"/>
  </cols>
  <sheetData>
    <row r="1" spans="1:3">
      <c r="A1" t="s">
        <v>0</v>
      </c>
      <c r="C1" t="s">
        <v>1</v>
      </c>
    </row>
    <row r="2" spans="1:3">
      <c r="A2" s="3" t="s">
        <v>2</v>
      </c>
      <c r="B2" t="s">
        <v>3</v>
      </c>
      <c r="C2" t="s">
        <v>4</v>
      </c>
    </row>
    <row r="3" spans="1:3">
      <c r="A3" s="3" t="s">
        <v>5</v>
      </c>
      <c r="B3" t="s">
        <v>6</v>
      </c>
      <c r="C3" t="s">
        <v>7</v>
      </c>
    </row>
    <row r="4" spans="1:3">
      <c r="A4" s="3" t="s">
        <v>8</v>
      </c>
      <c r="B4" t="s">
        <v>9</v>
      </c>
    </row>
    <row r="5" spans="1:3">
      <c r="A5" s="3" t="s">
        <v>10</v>
      </c>
    </row>
    <row r="6" spans="1:3">
      <c r="A6">
        <v>1</v>
      </c>
      <c r="B6" t="s">
        <v>11</v>
      </c>
    </row>
    <row r="7" spans="1:3">
      <c r="A7">
        <v>2</v>
      </c>
      <c r="B7" t="s">
        <v>12</v>
      </c>
    </row>
    <row r="8" spans="1:3">
      <c r="A8">
        <v>3</v>
      </c>
      <c r="B8" t="s">
        <v>13</v>
      </c>
    </row>
    <row r="9" spans="1:3">
      <c r="A9">
        <v>4</v>
      </c>
      <c r="B9" t="s">
        <v>14</v>
      </c>
    </row>
    <row r="10" spans="1:3">
      <c r="A10">
        <v>5</v>
      </c>
      <c r="B10" t="s">
        <v>15</v>
      </c>
    </row>
    <row r="11" spans="1:3">
      <c r="A11">
        <v>6</v>
      </c>
      <c r="B11" t="s">
        <v>16</v>
      </c>
    </row>
    <row r="12" spans="1:3">
      <c r="A12">
        <v>7</v>
      </c>
      <c r="B12" t="s">
        <v>17</v>
      </c>
    </row>
    <row r="13" spans="1:3">
      <c r="A13">
        <v>8</v>
      </c>
      <c r="B13" t="s">
        <v>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F0FDA-682D-482F-9C59-8B334779D55C}">
  <dimension ref="A1:W191"/>
  <sheetViews>
    <sheetView topLeftCell="A57" workbookViewId="0">
      <selection activeCell="G57" sqref="G57"/>
    </sheetView>
  </sheetViews>
  <sheetFormatPr defaultColWidth="9.21875" defaultRowHeight="14.4"/>
  <cols>
    <col min="3" max="3" width="10.77734375" bestFit="1" customWidth="1"/>
    <col min="4" max="4" width="9.21875" bestFit="1" customWidth="1"/>
    <col min="6" max="6" width="26.44140625" bestFit="1" customWidth="1"/>
    <col min="9" max="9" width="8.77734375" customWidth="1"/>
    <col min="10" max="10" width="10" bestFit="1" customWidth="1"/>
    <col min="18" max="18" width="10.21875" bestFit="1" customWidth="1"/>
  </cols>
  <sheetData>
    <row r="1" spans="1:23">
      <c r="A1" t="s">
        <v>19</v>
      </c>
      <c r="B1" t="s">
        <v>20</v>
      </c>
      <c r="C1" t="s">
        <v>21</v>
      </c>
      <c r="D1" t="s">
        <v>22</v>
      </c>
      <c r="E1" t="s">
        <v>23</v>
      </c>
      <c r="F1" t="s">
        <v>24</v>
      </c>
      <c r="G1" t="s">
        <v>25</v>
      </c>
      <c r="H1" t="s">
        <v>26</v>
      </c>
      <c r="I1" t="s">
        <v>27</v>
      </c>
      <c r="J1" t="s">
        <v>28</v>
      </c>
      <c r="K1" t="s">
        <v>29</v>
      </c>
      <c r="L1" t="s">
        <v>30</v>
      </c>
      <c r="M1" t="s">
        <v>31</v>
      </c>
      <c r="N1" t="s">
        <v>32</v>
      </c>
      <c r="O1" t="s">
        <v>33</v>
      </c>
      <c r="P1" t="s">
        <v>34</v>
      </c>
      <c r="Q1" t="s">
        <v>35</v>
      </c>
      <c r="R1" t="s">
        <v>36</v>
      </c>
      <c r="S1" t="s">
        <v>37</v>
      </c>
      <c r="T1" t="s">
        <v>38</v>
      </c>
      <c r="U1" t="s">
        <v>39</v>
      </c>
      <c r="V1" t="s">
        <v>40</v>
      </c>
      <c r="W1" t="s">
        <v>41</v>
      </c>
    </row>
    <row r="2" spans="1:23" ht="409.6" hidden="1">
      <c r="A2" t="s">
        <v>42</v>
      </c>
      <c r="C2" t="s">
        <v>43</v>
      </c>
      <c r="D2" t="s">
        <v>44</v>
      </c>
      <c r="E2" t="s">
        <v>45</v>
      </c>
      <c r="F2" t="s">
        <v>46</v>
      </c>
      <c r="G2" s="4" t="s">
        <v>47</v>
      </c>
      <c r="H2" t="s">
        <v>48</v>
      </c>
      <c r="I2" t="str">
        <f>INDEX(Level[Level],MATCH(PIs[[#This Row],[L]],Level[GUID],0),1)</f>
        <v>Major Must</v>
      </c>
      <c r="N2" t="s">
        <v>49</v>
      </c>
      <c r="O2" t="str">
        <f>INDEX(allsections[[S]:[Order]],MATCH(PIs[[#This Row],[SGUID]],allsections[SGUID],0),1)</f>
        <v xml:space="preserve">FV 07 PARALLEL OWNERSHIP, TRACEABILITY, AND SEGREGATION </v>
      </c>
      <c r="P2" t="str">
        <f>INDEX(allsections[[S]:[Order]],MATCH(PIs[[#This Row],[SGUID]],allsections[SGUID],0),2)</f>
        <v>-</v>
      </c>
      <c r="Q2">
        <f>INDEX(allsections[[S]:[Order]],MATCH(PIs[[#This Row],[SGUID]],allsections[SGUID],0),3)</f>
        <v>7</v>
      </c>
      <c r="R2" t="s">
        <v>50</v>
      </c>
      <c r="S2" t="str">
        <f>INDEX(allsections[[S]:[Order]],MATCH(PIs[[#This Row],[SSGUID]],allsections[SGUID],0),1)</f>
        <v>-</v>
      </c>
      <c r="T2" t="str">
        <f>INDEX(allsections[[S]:[Order]],MATCH(PIs[[#This Row],[SSGUID]],allsections[SGUID],0),2)</f>
        <v>-</v>
      </c>
      <c r="U2" t="e">
        <f>INDEX(#REF!,MATCH(PIs[[#This Row],[GUID]],#REF!,0),2)</f>
        <v>#REF!</v>
      </c>
      <c r="V2" t="b">
        <v>0</v>
      </c>
    </row>
    <row r="3" spans="1:23" ht="409.6" hidden="1">
      <c r="A3" t="s">
        <v>51</v>
      </c>
      <c r="C3" t="s">
        <v>52</v>
      </c>
      <c r="D3" t="s">
        <v>53</v>
      </c>
      <c r="E3" t="s">
        <v>54</v>
      </c>
      <c r="F3" t="s">
        <v>55</v>
      </c>
      <c r="G3" s="4" t="s">
        <v>56</v>
      </c>
      <c r="H3" t="s">
        <v>48</v>
      </c>
      <c r="I3" t="str">
        <f>INDEX(Level[Level],MATCH(PIs[[#This Row],[L]],Level[GUID],0),1)</f>
        <v>Major Must</v>
      </c>
      <c r="N3" t="s">
        <v>57</v>
      </c>
      <c r="O3" t="str">
        <f>INDEX(allsections[[S]:[Order]],MATCH(PIs[[#This Row],[SGUID]],allsections[SGUID],0),1)</f>
        <v>FV 32 PLANT PROTECTION PRODUCTS</v>
      </c>
      <c r="P3" t="str">
        <f>INDEX(allsections[[S]:[Order]],MATCH(PIs[[#This Row],[SGUID]],allsections[SGUID],0),2)</f>
        <v>-</v>
      </c>
      <c r="Q3">
        <f>INDEX(allsections[[S]:[Order]],MATCH(PIs[[#This Row],[SGUID]],allsections[SGUID],0),3)</f>
        <v>32</v>
      </c>
      <c r="R3" t="s">
        <v>58</v>
      </c>
      <c r="S3" t="str">
        <f>INDEX(allsections[[S]:[Order]],MATCH(PIs[[#This Row],[SSGUID]],allsections[SGUID],0),1)</f>
        <v>FV 32.10 Mixing and handling</v>
      </c>
      <c r="T3" t="str">
        <f>INDEX(allsections[[S]:[Order]],MATCH(PIs[[#This Row],[SSGUID]],allsections[SGUID],0),2)</f>
        <v>-</v>
      </c>
      <c r="U3" t="e">
        <f>INDEX(#REF!,MATCH(PIs[[#This Row],[GUID]],#REF!,0),2)</f>
        <v>#REF!</v>
      </c>
      <c r="V3" t="b">
        <v>0</v>
      </c>
    </row>
    <row r="4" spans="1:23" hidden="1">
      <c r="A4" t="s">
        <v>59</v>
      </c>
      <c r="C4" t="s">
        <v>60</v>
      </c>
      <c r="D4" t="s">
        <v>61</v>
      </c>
      <c r="E4" t="s">
        <v>62</v>
      </c>
      <c r="F4" t="s">
        <v>63</v>
      </c>
      <c r="G4" t="s">
        <v>64</v>
      </c>
      <c r="H4" t="s">
        <v>65</v>
      </c>
      <c r="I4" t="str">
        <f>INDEX(Level[Level],MATCH(PIs[[#This Row],[L]],Level[GUID],0),1)</f>
        <v>Minor Must</v>
      </c>
      <c r="N4" t="s">
        <v>66</v>
      </c>
      <c r="O4" t="str">
        <f>INDEX(allsections[[S]:[Order]],MATCH(PIs[[#This Row],[SGUID]],allsections[SGUID],0),1)</f>
        <v>FV 28 SOIL AND SUBSTRATE MANAGEMENT</v>
      </c>
      <c r="P4" t="str">
        <f>INDEX(allsections[[S]:[Order]],MATCH(PIs[[#This Row],[SGUID]],allsections[SGUID],0),2)</f>
        <v>-</v>
      </c>
      <c r="Q4">
        <f>INDEX(allsections[[S]:[Order]],MATCH(PIs[[#This Row],[SGUID]],allsections[SGUID],0),3)</f>
        <v>28</v>
      </c>
      <c r="R4" t="s">
        <v>67</v>
      </c>
      <c r="S4" t="str">
        <f>INDEX(allsections[[S]:[Order]],MATCH(PIs[[#This Row],[SSGUID]],allsections[SGUID],0),1)</f>
        <v>FV 28.01 Soil management and conservation</v>
      </c>
      <c r="T4" t="str">
        <f>INDEX(allsections[[S]:[Order]],MATCH(PIs[[#This Row],[SSGUID]],allsections[SGUID],0),2)</f>
        <v>-</v>
      </c>
      <c r="U4" t="e">
        <f>INDEX(#REF!,MATCH(PIs[[#This Row],[GUID]],#REF!,0),2)</f>
        <v>#REF!</v>
      </c>
      <c r="V4" t="b">
        <v>0</v>
      </c>
    </row>
    <row r="5" spans="1:23" ht="409.6" hidden="1">
      <c r="A5" t="s">
        <v>68</v>
      </c>
      <c r="C5" t="s">
        <v>69</v>
      </c>
      <c r="D5" t="s">
        <v>70</v>
      </c>
      <c r="E5" t="s">
        <v>71</v>
      </c>
      <c r="F5" t="s">
        <v>72</v>
      </c>
      <c r="G5" s="4" t="s">
        <v>73</v>
      </c>
      <c r="H5" t="s">
        <v>48</v>
      </c>
      <c r="I5" t="str">
        <f>INDEX(Level[Level],MATCH(PIs[[#This Row],[L]],Level[GUID],0),1)</f>
        <v>Major Must</v>
      </c>
      <c r="N5" t="s">
        <v>74</v>
      </c>
      <c r="O5" t="str">
        <f>INDEX(allsections[[S]:[Order]],MATCH(PIs[[#This Row],[SGUID]],allsections[SGUID],0),1)</f>
        <v>FV 22 BIODIVERSITY AND HABITATS</v>
      </c>
      <c r="P5" t="str">
        <f>INDEX(allsections[[S]:[Order]],MATCH(PIs[[#This Row],[SGUID]],allsections[SGUID],0),2)</f>
        <v>-</v>
      </c>
      <c r="Q5">
        <f>INDEX(allsections[[S]:[Order]],MATCH(PIs[[#This Row],[SGUID]],allsections[SGUID],0),3)</f>
        <v>22</v>
      </c>
      <c r="R5" t="s">
        <v>75</v>
      </c>
      <c r="S5" t="str">
        <f>INDEX(allsections[[S]:[Order]],MATCH(PIs[[#This Row],[SSGUID]],allsections[SGUID],0),1)</f>
        <v>FV 22.03 Natural ecosystems and habitats are not converted into agricultural areas</v>
      </c>
      <c r="T5" t="str">
        <f>INDEX(allsections[[S]:[Order]],MATCH(PIs[[#This Row],[SSGUID]],allsections[SGUID],0),2)</f>
        <v>-</v>
      </c>
      <c r="U5" t="e">
        <f>INDEX(#REF!,MATCH(PIs[[#This Row],[GUID]],#REF!,0),2)</f>
        <v>#REF!</v>
      </c>
      <c r="V5" t="b">
        <v>0</v>
      </c>
    </row>
    <row r="6" spans="1:23" hidden="1">
      <c r="A6" t="s">
        <v>76</v>
      </c>
      <c r="C6" t="s">
        <v>77</v>
      </c>
      <c r="D6" t="s">
        <v>78</v>
      </c>
      <c r="E6" t="s">
        <v>79</v>
      </c>
      <c r="F6" t="s">
        <v>80</v>
      </c>
      <c r="G6" t="s">
        <v>81</v>
      </c>
      <c r="H6" t="s">
        <v>65</v>
      </c>
      <c r="I6" t="str">
        <f>INDEX(Level[Level],MATCH(PIs[[#This Row],[L]],Level[GUID],0),1)</f>
        <v>Minor Must</v>
      </c>
      <c r="N6" t="s">
        <v>82</v>
      </c>
      <c r="O6" t="str">
        <f>INDEX(allsections[[S]:[Order]],MATCH(PIs[[#This Row],[SGUID]],allsections[SGUID],0),1)</f>
        <v>FV 25 WASTE MANAGEMENT</v>
      </c>
      <c r="P6" t="str">
        <f>INDEX(allsections[[S]:[Order]],MATCH(PIs[[#This Row],[SGUID]],allsections[SGUID],0),2)</f>
        <v>-</v>
      </c>
      <c r="Q6">
        <f>INDEX(allsections[[S]:[Order]],MATCH(PIs[[#This Row],[SGUID]],allsections[SGUID],0),3)</f>
        <v>25</v>
      </c>
      <c r="R6" t="s">
        <v>50</v>
      </c>
      <c r="S6" t="str">
        <f>INDEX(allsections[[S]:[Order]],MATCH(PIs[[#This Row],[SSGUID]],allsections[SGUID],0),1)</f>
        <v>-</v>
      </c>
      <c r="T6" t="str">
        <f>INDEX(allsections[[S]:[Order]],MATCH(PIs[[#This Row],[SSGUID]],allsections[SGUID],0),2)</f>
        <v>-</v>
      </c>
      <c r="U6" t="e">
        <f>INDEX(#REF!,MATCH(PIs[[#This Row],[GUID]],#REF!,0),2)</f>
        <v>#REF!</v>
      </c>
      <c r="V6" t="b">
        <v>0</v>
      </c>
    </row>
    <row r="7" spans="1:23" ht="409.6" hidden="1">
      <c r="A7" t="s">
        <v>83</v>
      </c>
      <c r="C7" t="s">
        <v>84</v>
      </c>
      <c r="D7" t="s">
        <v>85</v>
      </c>
      <c r="E7" t="s">
        <v>86</v>
      </c>
      <c r="F7" t="s">
        <v>87</v>
      </c>
      <c r="G7" s="4" t="s">
        <v>88</v>
      </c>
      <c r="H7" t="s">
        <v>65</v>
      </c>
      <c r="I7" t="str">
        <f>INDEX(Level[Level],MATCH(PIs[[#This Row],[L]],Level[GUID],0),1)</f>
        <v>Minor Must</v>
      </c>
      <c r="N7" t="s">
        <v>89</v>
      </c>
      <c r="O7" t="str">
        <f>INDEX(allsections[[S]:[Order]],MATCH(PIs[[#This Row],[SGUID]],allsections[SGUID],0),1)</f>
        <v>FV 03 RESOURCE MANAGEMENT AND TRAINING</v>
      </c>
      <c r="P7" t="str">
        <f>INDEX(allsections[[S]:[Order]],MATCH(PIs[[#This Row],[SGUID]],allsections[SGUID],0),2)</f>
        <v>-</v>
      </c>
      <c r="Q7">
        <f>INDEX(allsections[[S]:[Order]],MATCH(PIs[[#This Row],[SGUID]],allsections[SGUID],0),3)</f>
        <v>3</v>
      </c>
      <c r="R7" t="s">
        <v>50</v>
      </c>
      <c r="S7" t="str">
        <f>INDEX(allsections[[S]:[Order]],MATCH(PIs[[#This Row],[SSGUID]],allsections[SGUID],0),1)</f>
        <v>-</v>
      </c>
      <c r="T7" t="str">
        <f>INDEX(allsections[[S]:[Order]],MATCH(PIs[[#This Row],[SSGUID]],allsections[SGUID],0),2)</f>
        <v>-</v>
      </c>
      <c r="U7" t="e">
        <f>INDEX(#REF!,MATCH(PIs[[#This Row],[GUID]],#REF!,0),2)</f>
        <v>#REF!</v>
      </c>
      <c r="V7" t="b">
        <v>0</v>
      </c>
    </row>
    <row r="8" spans="1:23" ht="316.8" hidden="1">
      <c r="A8" t="s">
        <v>90</v>
      </c>
      <c r="C8" t="s">
        <v>91</v>
      </c>
      <c r="D8" t="s">
        <v>92</v>
      </c>
      <c r="E8" t="s">
        <v>93</v>
      </c>
      <c r="F8" t="s">
        <v>94</v>
      </c>
      <c r="G8" s="4" t="s">
        <v>95</v>
      </c>
      <c r="H8" t="s">
        <v>65</v>
      </c>
      <c r="I8" t="str">
        <f>INDEX(Level[Level],MATCH(PIs[[#This Row],[L]],Level[GUID],0),1)</f>
        <v>Minor Must</v>
      </c>
      <c r="N8" t="s">
        <v>96</v>
      </c>
      <c r="O8" t="str">
        <f>INDEX(allsections[[S]:[Order]],MATCH(PIs[[#This Row],[SGUID]],allsections[SGUID],0),1)</f>
        <v>FV 23 ENERGY EFFICIENCY</v>
      </c>
      <c r="P8" t="str">
        <f>INDEX(allsections[[S]:[Order]],MATCH(PIs[[#This Row],[SGUID]],allsections[SGUID],0),2)</f>
        <v>-</v>
      </c>
      <c r="Q8">
        <f>INDEX(allsections[[S]:[Order]],MATCH(PIs[[#This Row],[SGUID]],allsections[SGUID],0),3)</f>
        <v>23</v>
      </c>
      <c r="R8" t="s">
        <v>50</v>
      </c>
      <c r="S8" t="str">
        <f>INDEX(allsections[[S]:[Order]],MATCH(PIs[[#This Row],[SSGUID]],allsections[SGUID],0),1)</f>
        <v>-</v>
      </c>
      <c r="T8" t="str">
        <f>INDEX(allsections[[S]:[Order]],MATCH(PIs[[#This Row],[SSGUID]],allsections[SGUID],0),2)</f>
        <v>-</v>
      </c>
      <c r="U8" t="e">
        <f>INDEX(#REF!,MATCH(PIs[[#This Row],[GUID]],#REF!,0),2)</f>
        <v>#REF!</v>
      </c>
      <c r="V8" t="b">
        <v>0</v>
      </c>
    </row>
    <row r="9" spans="1:23" ht="409.6" hidden="1">
      <c r="A9" t="s">
        <v>97</v>
      </c>
      <c r="C9" t="s">
        <v>98</v>
      </c>
      <c r="D9" t="s">
        <v>99</v>
      </c>
      <c r="E9" t="s">
        <v>100</v>
      </c>
      <c r="F9" t="s">
        <v>101</v>
      </c>
      <c r="G9" s="4" t="s">
        <v>102</v>
      </c>
      <c r="H9" t="s">
        <v>65</v>
      </c>
      <c r="I9" t="str">
        <f>INDEX(Level[Level],MATCH(PIs[[#This Row],[L]],Level[GUID],0),1)</f>
        <v>Minor Must</v>
      </c>
      <c r="N9" t="s">
        <v>103</v>
      </c>
      <c r="O9" t="str">
        <f>INDEX(allsections[[S]:[Order]],MATCH(PIs[[#This Row],[SGUID]],allsections[SGUID],0),1)</f>
        <v>FV 02 CONTINUOUS IMPROVEMENT PLAN</v>
      </c>
      <c r="P9" t="str">
        <f>INDEX(allsections[[S]:[Order]],MATCH(PIs[[#This Row],[SGUID]],allsections[SGUID],0),2)</f>
        <v>-</v>
      </c>
      <c r="Q9">
        <f>INDEX(allsections[[S]:[Order]],MATCH(PIs[[#This Row],[SGUID]],allsections[SGUID],0),3)</f>
        <v>2</v>
      </c>
      <c r="R9" t="s">
        <v>50</v>
      </c>
      <c r="S9" t="str">
        <f>INDEX(allsections[[S]:[Order]],MATCH(PIs[[#This Row],[SSGUID]],allsections[SGUID],0),1)</f>
        <v>-</v>
      </c>
      <c r="T9" t="str">
        <f>INDEX(allsections[[S]:[Order]],MATCH(PIs[[#This Row],[SSGUID]],allsections[SGUID],0),2)</f>
        <v>-</v>
      </c>
      <c r="U9" t="e">
        <f>INDEX(#REF!,MATCH(PIs[[#This Row],[GUID]],#REF!,0),2)</f>
        <v>#REF!</v>
      </c>
      <c r="V9" t="b">
        <v>0</v>
      </c>
    </row>
    <row r="10" spans="1:23" ht="409.6" hidden="1">
      <c r="A10" t="s">
        <v>104</v>
      </c>
      <c r="C10" t="s">
        <v>105</v>
      </c>
      <c r="D10" t="s">
        <v>106</v>
      </c>
      <c r="E10" t="s">
        <v>107</v>
      </c>
      <c r="F10" t="s">
        <v>108</v>
      </c>
      <c r="G10" s="4" t="s">
        <v>109</v>
      </c>
      <c r="H10" t="s">
        <v>48</v>
      </c>
      <c r="I10" t="str">
        <f>INDEX(Level[Level],MATCH(PIs[[#This Row],[L]],Level[GUID],0),1)</f>
        <v>Major Must</v>
      </c>
      <c r="N10" t="s">
        <v>110</v>
      </c>
      <c r="O10" t="str">
        <f>INDEX(allsections[[S]:[Order]],MATCH(PIs[[#This Row],[SGUID]],allsections[SGUID],0),1)</f>
        <v>FV 18 GLOBALG.A.P. STATUS</v>
      </c>
      <c r="P10" t="str">
        <f>INDEX(allsections[[S]:[Order]],MATCH(PIs[[#This Row],[SGUID]],allsections[SGUID],0),2)</f>
        <v>-</v>
      </c>
      <c r="Q10">
        <f>INDEX(allsections[[S]:[Order]],MATCH(PIs[[#This Row],[SGUID]],allsections[SGUID],0),3)</f>
        <v>18</v>
      </c>
      <c r="R10" t="s">
        <v>50</v>
      </c>
      <c r="S10" t="str">
        <f>INDEX(allsections[[S]:[Order]],MATCH(PIs[[#This Row],[SSGUID]],allsections[SGUID],0),1)</f>
        <v>-</v>
      </c>
      <c r="T10" t="str">
        <f>INDEX(allsections[[S]:[Order]],MATCH(PIs[[#This Row],[SSGUID]],allsections[SGUID],0),2)</f>
        <v>-</v>
      </c>
      <c r="U10" t="e">
        <f>INDEX(#REF!,MATCH(PIs[[#This Row],[GUID]],#REF!,0),2)</f>
        <v>#REF!</v>
      </c>
      <c r="V10" t="b">
        <v>0</v>
      </c>
    </row>
    <row r="11" spans="1:23" hidden="1">
      <c r="A11" t="s">
        <v>111</v>
      </c>
      <c r="C11" t="s">
        <v>112</v>
      </c>
      <c r="D11" t="s">
        <v>113</v>
      </c>
      <c r="E11" t="s">
        <v>114</v>
      </c>
      <c r="F11" t="s">
        <v>115</v>
      </c>
      <c r="G11" t="s">
        <v>116</v>
      </c>
      <c r="H11" t="s">
        <v>65</v>
      </c>
      <c r="I11" t="str">
        <f>INDEX(Level[Level],MATCH(PIs[[#This Row],[L]],Level[GUID],0),1)</f>
        <v>Minor Must</v>
      </c>
      <c r="N11" t="s">
        <v>57</v>
      </c>
      <c r="O11" t="str">
        <f>INDEX(allsections[[S]:[Order]],MATCH(PIs[[#This Row],[SGUID]],allsections[SGUID],0),1)</f>
        <v>FV 32 PLANT PROTECTION PRODUCTS</v>
      </c>
      <c r="P11" t="str">
        <f>INDEX(allsections[[S]:[Order]],MATCH(PIs[[#This Row],[SGUID]],allsections[SGUID],0),2)</f>
        <v>-</v>
      </c>
      <c r="Q11">
        <f>INDEX(allsections[[S]:[Order]],MATCH(PIs[[#This Row],[SGUID]],allsections[SGUID],0),3)</f>
        <v>32</v>
      </c>
      <c r="R11" t="s">
        <v>117</v>
      </c>
      <c r="S11" t="str">
        <f>INDEX(allsections[[S]:[Order]],MATCH(PIs[[#This Row],[SSGUID]],allsections[SGUID],0),1)</f>
        <v>FV 32.04 Empty containers</v>
      </c>
      <c r="T11" t="str">
        <f>INDEX(allsections[[S]:[Order]],MATCH(PIs[[#This Row],[SSGUID]],allsections[SGUID],0),2)</f>
        <v>-</v>
      </c>
      <c r="U11" t="e">
        <f>INDEX(#REF!,MATCH(PIs[[#This Row],[GUID]],#REF!,0),2)</f>
        <v>#REF!</v>
      </c>
      <c r="V11" t="b">
        <v>0</v>
      </c>
    </row>
    <row r="12" spans="1:23" ht="409.6" hidden="1">
      <c r="A12" t="s">
        <v>118</v>
      </c>
      <c r="C12" t="s">
        <v>119</v>
      </c>
      <c r="D12" t="s">
        <v>120</v>
      </c>
      <c r="E12" t="s">
        <v>121</v>
      </c>
      <c r="F12" t="s">
        <v>122</v>
      </c>
      <c r="G12" s="4" t="s">
        <v>123</v>
      </c>
      <c r="H12" t="s">
        <v>65</v>
      </c>
      <c r="I12" t="str">
        <f>INDEX(Level[Level],MATCH(PIs[[#This Row],[L]],Level[GUID],0),1)</f>
        <v>Minor Must</v>
      </c>
      <c r="N12" t="s">
        <v>124</v>
      </c>
      <c r="O12" t="str">
        <f>INDEX(allsections[[S]:[Order]],MATCH(PIs[[#This Row],[SGUID]],allsections[SGUID],0),1)</f>
        <v>FV 29 FERTILIZERS AND BIOSTIMULANTS</v>
      </c>
      <c r="P12" t="str">
        <f>INDEX(allsections[[S]:[Order]],MATCH(PIs[[#This Row],[SGUID]],allsections[SGUID],0),2)</f>
        <v>-</v>
      </c>
      <c r="Q12">
        <f>INDEX(allsections[[S]:[Order]],MATCH(PIs[[#This Row],[SGUID]],allsections[SGUID],0),3)</f>
        <v>29</v>
      </c>
      <c r="R12" t="s">
        <v>125</v>
      </c>
      <c r="S12" t="str">
        <f>INDEX(allsections[[S]:[Order]],MATCH(PIs[[#This Row],[SSGUID]],allsections[SGUID],0),1)</f>
        <v>FV 29.02 Storage</v>
      </c>
      <c r="T12" t="str">
        <f>INDEX(allsections[[S]:[Order]],MATCH(PIs[[#This Row],[SSGUID]],allsections[SGUID],0),2)</f>
        <v>-</v>
      </c>
      <c r="U12" t="e">
        <f>INDEX(#REF!,MATCH(PIs[[#This Row],[GUID]],#REF!,0),2)</f>
        <v>#REF!</v>
      </c>
      <c r="V12" t="b">
        <v>0</v>
      </c>
    </row>
    <row r="13" spans="1:23" ht="409.6" hidden="1">
      <c r="A13" t="s">
        <v>126</v>
      </c>
      <c r="C13" t="s">
        <v>127</v>
      </c>
      <c r="D13" t="s">
        <v>128</v>
      </c>
      <c r="E13" s="4" t="s">
        <v>129</v>
      </c>
      <c r="F13" t="s">
        <v>130</v>
      </c>
      <c r="G13" s="4" t="s">
        <v>131</v>
      </c>
      <c r="H13" t="s">
        <v>132</v>
      </c>
      <c r="I13" t="str">
        <f>INDEX(Level[Level],MATCH(PIs[[#This Row],[L]],Level[GUID],0),1)</f>
        <v>Recom.</v>
      </c>
      <c r="N13" t="s">
        <v>82</v>
      </c>
      <c r="O13" t="str">
        <f>INDEX(allsections[[S]:[Order]],MATCH(PIs[[#This Row],[SGUID]],allsections[SGUID],0),1)</f>
        <v>FV 25 WASTE MANAGEMENT</v>
      </c>
      <c r="P13" t="str">
        <f>INDEX(allsections[[S]:[Order]],MATCH(PIs[[#This Row],[SGUID]],allsections[SGUID],0),2)</f>
        <v>-</v>
      </c>
      <c r="Q13">
        <f>INDEX(allsections[[S]:[Order]],MATCH(PIs[[#This Row],[SGUID]],allsections[SGUID],0),3)</f>
        <v>25</v>
      </c>
      <c r="R13" t="s">
        <v>50</v>
      </c>
      <c r="S13" t="str">
        <f>INDEX(allsections[[S]:[Order]],MATCH(PIs[[#This Row],[SSGUID]],allsections[SGUID],0),1)</f>
        <v>-</v>
      </c>
      <c r="T13" t="str">
        <f>INDEX(allsections[[S]:[Order]],MATCH(PIs[[#This Row],[SSGUID]],allsections[SGUID],0),2)</f>
        <v>-</v>
      </c>
      <c r="U13" t="e">
        <f>INDEX(#REF!,MATCH(PIs[[#This Row],[GUID]],#REF!,0),2)</f>
        <v>#REF!</v>
      </c>
      <c r="V13" t="b">
        <v>0</v>
      </c>
    </row>
    <row r="14" spans="1:23" hidden="1">
      <c r="A14" t="s">
        <v>133</v>
      </c>
      <c r="C14" t="s">
        <v>134</v>
      </c>
      <c r="D14" t="s">
        <v>135</v>
      </c>
      <c r="E14" t="s">
        <v>136</v>
      </c>
      <c r="F14" t="s">
        <v>137</v>
      </c>
      <c r="G14" t="s">
        <v>138</v>
      </c>
      <c r="H14" t="s">
        <v>48</v>
      </c>
      <c r="I14" t="str">
        <f>INDEX(Level[Level],MATCH(PIs[[#This Row],[L]],Level[GUID],0),1)</f>
        <v>Major Must</v>
      </c>
      <c r="N14" t="s">
        <v>57</v>
      </c>
      <c r="O14" t="str">
        <f>INDEX(allsections[[S]:[Order]],MATCH(PIs[[#This Row],[SGUID]],allsections[SGUID],0),1)</f>
        <v>FV 32 PLANT PROTECTION PRODUCTS</v>
      </c>
      <c r="P14" t="str">
        <f>INDEX(allsections[[S]:[Order]],MATCH(PIs[[#This Row],[SGUID]],allsections[SGUID],0),2)</f>
        <v>-</v>
      </c>
      <c r="Q14">
        <f>INDEX(allsections[[S]:[Order]],MATCH(PIs[[#This Row],[SGUID]],allsections[SGUID],0),3)</f>
        <v>32</v>
      </c>
      <c r="R14" t="s">
        <v>117</v>
      </c>
      <c r="S14" t="str">
        <f>INDEX(allsections[[S]:[Order]],MATCH(PIs[[#This Row],[SSGUID]],allsections[SGUID],0),1)</f>
        <v>FV 32.04 Empty containers</v>
      </c>
      <c r="T14" t="str">
        <f>INDEX(allsections[[S]:[Order]],MATCH(PIs[[#This Row],[SSGUID]],allsections[SGUID],0),2)</f>
        <v>-</v>
      </c>
      <c r="U14" t="e">
        <f>INDEX(#REF!,MATCH(PIs[[#This Row],[GUID]],#REF!,0),2)</f>
        <v>#REF!</v>
      </c>
      <c r="V14" t="b">
        <v>0</v>
      </c>
    </row>
    <row r="15" spans="1:23" ht="409.6" hidden="1">
      <c r="A15" t="s">
        <v>139</v>
      </c>
      <c r="C15" t="s">
        <v>140</v>
      </c>
      <c r="D15" t="s">
        <v>141</v>
      </c>
      <c r="E15" t="s">
        <v>142</v>
      </c>
      <c r="F15" t="s">
        <v>143</v>
      </c>
      <c r="G15" s="4" t="s">
        <v>144</v>
      </c>
      <c r="H15" t="s">
        <v>48</v>
      </c>
      <c r="I15" t="str">
        <f>INDEX(Level[Level],MATCH(PIs[[#This Row],[L]],Level[GUID],0),1)</f>
        <v>Major Must</v>
      </c>
      <c r="N15" t="s">
        <v>124</v>
      </c>
      <c r="O15" t="str">
        <f>INDEX(allsections[[S]:[Order]],MATCH(PIs[[#This Row],[SGUID]],allsections[SGUID],0),1)</f>
        <v>FV 29 FERTILIZERS AND BIOSTIMULANTS</v>
      </c>
      <c r="P15" t="str">
        <f>INDEX(allsections[[S]:[Order]],MATCH(PIs[[#This Row],[SGUID]],allsections[SGUID],0),2)</f>
        <v>-</v>
      </c>
      <c r="Q15">
        <f>INDEX(allsections[[S]:[Order]],MATCH(PIs[[#This Row],[SGUID]],allsections[SGUID],0),3)</f>
        <v>29</v>
      </c>
      <c r="R15" t="s">
        <v>125</v>
      </c>
      <c r="S15" t="str">
        <f>INDEX(allsections[[S]:[Order]],MATCH(PIs[[#This Row],[SSGUID]],allsections[SGUID],0),1)</f>
        <v>FV 29.02 Storage</v>
      </c>
      <c r="T15" t="str">
        <f>INDEX(allsections[[S]:[Order]],MATCH(PIs[[#This Row],[SSGUID]],allsections[SGUID],0),2)</f>
        <v>-</v>
      </c>
      <c r="U15" t="e">
        <f>INDEX(#REF!,MATCH(PIs[[#This Row],[GUID]],#REF!,0),2)</f>
        <v>#REF!</v>
      </c>
      <c r="V15" t="b">
        <v>0</v>
      </c>
    </row>
    <row r="16" spans="1:23" ht="409.6" hidden="1">
      <c r="A16" t="s">
        <v>145</v>
      </c>
      <c r="C16" t="s">
        <v>146</v>
      </c>
      <c r="D16" t="s">
        <v>147</v>
      </c>
      <c r="E16" t="s">
        <v>148</v>
      </c>
      <c r="F16" t="s">
        <v>149</v>
      </c>
      <c r="G16" s="4" t="s">
        <v>150</v>
      </c>
      <c r="H16" t="s">
        <v>48</v>
      </c>
      <c r="I16" t="str">
        <f>INDEX(Level[Level],MATCH(PIs[[#This Row],[L]],Level[GUID],0),1)</f>
        <v>Major Must</v>
      </c>
      <c r="N16" t="s">
        <v>57</v>
      </c>
      <c r="O16" t="str">
        <f>INDEX(allsections[[S]:[Order]],MATCH(PIs[[#This Row],[SGUID]],allsections[SGUID],0),1)</f>
        <v>FV 32 PLANT PROTECTION PRODUCTS</v>
      </c>
      <c r="P16" t="str">
        <f>INDEX(allsections[[S]:[Order]],MATCH(PIs[[#This Row],[SGUID]],allsections[SGUID],0),2)</f>
        <v>-</v>
      </c>
      <c r="Q16">
        <f>INDEX(allsections[[S]:[Order]],MATCH(PIs[[#This Row],[SGUID]],allsections[SGUID],0),3)</f>
        <v>32</v>
      </c>
      <c r="R16" t="s">
        <v>151</v>
      </c>
      <c r="S16" t="str">
        <f>INDEX(allsections[[S]:[Order]],MATCH(PIs[[#This Row],[SSGUID]],allsections[SGUID],0),1)</f>
        <v>FV 32.01 Plant protection product management</v>
      </c>
      <c r="T16" t="str">
        <f>INDEX(allsections[[S]:[Order]],MATCH(PIs[[#This Row],[SSGUID]],allsections[SGUID],0),2)</f>
        <v>-</v>
      </c>
      <c r="U16" t="e">
        <f>INDEX(#REF!,MATCH(PIs[[#This Row],[GUID]],#REF!,0),2)</f>
        <v>#REF!</v>
      </c>
      <c r="V16" t="b">
        <v>0</v>
      </c>
      <c r="W16" t="b">
        <v>1</v>
      </c>
    </row>
    <row r="17" spans="1:23" ht="409.6" hidden="1">
      <c r="A17" t="s">
        <v>152</v>
      </c>
      <c r="C17" t="s">
        <v>153</v>
      </c>
      <c r="D17" t="s">
        <v>154</v>
      </c>
      <c r="E17" t="s">
        <v>155</v>
      </c>
      <c r="F17" t="s">
        <v>156</v>
      </c>
      <c r="G17" s="4" t="s">
        <v>157</v>
      </c>
      <c r="H17" t="s">
        <v>48</v>
      </c>
      <c r="I17" t="str">
        <f>INDEX(Level[Level],MATCH(PIs[[#This Row],[L]],Level[GUID],0),1)</f>
        <v>Major Must</v>
      </c>
      <c r="N17" t="s">
        <v>57</v>
      </c>
      <c r="O17" t="str">
        <f>INDEX(allsections[[S]:[Order]],MATCH(PIs[[#This Row],[SGUID]],allsections[SGUID],0),1)</f>
        <v>FV 32 PLANT PROTECTION PRODUCTS</v>
      </c>
      <c r="P17" t="str">
        <f>INDEX(allsections[[S]:[Order]],MATCH(PIs[[#This Row],[SGUID]],allsections[SGUID],0),2)</f>
        <v>-</v>
      </c>
      <c r="Q17">
        <f>INDEX(allsections[[S]:[Order]],MATCH(PIs[[#This Row],[SGUID]],allsections[SGUID],0),3)</f>
        <v>32</v>
      </c>
      <c r="R17" t="s">
        <v>151</v>
      </c>
      <c r="S17" t="str">
        <f>INDEX(allsections[[S]:[Order]],MATCH(PIs[[#This Row],[SSGUID]],allsections[SGUID],0),1)</f>
        <v>FV 32.01 Plant protection product management</v>
      </c>
      <c r="T17" t="str">
        <f>INDEX(allsections[[S]:[Order]],MATCH(PIs[[#This Row],[SSGUID]],allsections[SGUID],0),2)</f>
        <v>-</v>
      </c>
      <c r="U17" t="e">
        <f>INDEX(#REF!,MATCH(PIs[[#This Row],[GUID]],#REF!,0),2)</f>
        <v>#REF!</v>
      </c>
      <c r="V17" t="b">
        <v>0</v>
      </c>
      <c r="W17" t="b">
        <v>1</v>
      </c>
    </row>
    <row r="18" spans="1:23" hidden="1">
      <c r="A18" t="s">
        <v>158</v>
      </c>
      <c r="C18" t="s">
        <v>159</v>
      </c>
      <c r="D18" t="s">
        <v>160</v>
      </c>
      <c r="E18" t="s">
        <v>161</v>
      </c>
      <c r="F18" t="s">
        <v>162</v>
      </c>
      <c r="G18" t="s">
        <v>163</v>
      </c>
      <c r="H18" t="s">
        <v>65</v>
      </c>
      <c r="I18" t="str">
        <f>INDEX(Level[Level],MATCH(PIs[[#This Row],[L]],Level[GUID],0),1)</f>
        <v>Minor Must</v>
      </c>
      <c r="N18" t="s">
        <v>57</v>
      </c>
      <c r="O18" t="str">
        <f>INDEX(allsections[[S]:[Order]],MATCH(PIs[[#This Row],[SGUID]],allsections[SGUID],0),1)</f>
        <v>FV 32 PLANT PROTECTION PRODUCTS</v>
      </c>
      <c r="P18" t="str">
        <f>INDEX(allsections[[S]:[Order]],MATCH(PIs[[#This Row],[SGUID]],allsections[SGUID],0),2)</f>
        <v>-</v>
      </c>
      <c r="Q18">
        <f>INDEX(allsections[[S]:[Order]],MATCH(PIs[[#This Row],[SGUID]],allsections[SGUID],0),3)</f>
        <v>32</v>
      </c>
      <c r="R18" t="s">
        <v>117</v>
      </c>
      <c r="S18" t="str">
        <f>INDEX(allsections[[S]:[Order]],MATCH(PIs[[#This Row],[SSGUID]],allsections[SGUID],0),1)</f>
        <v>FV 32.04 Empty containers</v>
      </c>
      <c r="T18" t="str">
        <f>INDEX(allsections[[S]:[Order]],MATCH(PIs[[#This Row],[SSGUID]],allsections[SGUID],0),2)</f>
        <v>-</v>
      </c>
      <c r="U18" t="e">
        <f>INDEX(#REF!,MATCH(PIs[[#This Row],[GUID]],#REF!,0),2)</f>
        <v>#REF!</v>
      </c>
      <c r="V18" t="b">
        <v>0</v>
      </c>
    </row>
    <row r="19" spans="1:23" hidden="1">
      <c r="A19" t="s">
        <v>164</v>
      </c>
      <c r="C19" t="s">
        <v>165</v>
      </c>
      <c r="D19" t="s">
        <v>166</v>
      </c>
      <c r="E19" t="s">
        <v>167</v>
      </c>
      <c r="F19" t="s">
        <v>168</v>
      </c>
      <c r="G19" t="s">
        <v>169</v>
      </c>
      <c r="H19" t="s">
        <v>65</v>
      </c>
      <c r="I19" t="str">
        <f>INDEX(Level[Level],MATCH(PIs[[#This Row],[L]],Level[GUID],0),1)</f>
        <v>Minor Must</v>
      </c>
      <c r="N19" t="s">
        <v>57</v>
      </c>
      <c r="O19" t="str">
        <f>INDEX(allsections[[S]:[Order]],MATCH(PIs[[#This Row],[SGUID]],allsections[SGUID],0),1)</f>
        <v>FV 32 PLANT PROTECTION PRODUCTS</v>
      </c>
      <c r="P19" t="str">
        <f>INDEX(allsections[[S]:[Order]],MATCH(PIs[[#This Row],[SGUID]],allsections[SGUID],0),2)</f>
        <v>-</v>
      </c>
      <c r="Q19">
        <f>INDEX(allsections[[S]:[Order]],MATCH(PIs[[#This Row],[SGUID]],allsections[SGUID],0),3)</f>
        <v>32</v>
      </c>
      <c r="R19" t="s">
        <v>117</v>
      </c>
      <c r="S19" t="str">
        <f>INDEX(allsections[[S]:[Order]],MATCH(PIs[[#This Row],[SSGUID]],allsections[SGUID],0),1)</f>
        <v>FV 32.04 Empty containers</v>
      </c>
      <c r="T19" t="str">
        <f>INDEX(allsections[[S]:[Order]],MATCH(PIs[[#This Row],[SSGUID]],allsections[SGUID],0),2)</f>
        <v>-</v>
      </c>
      <c r="U19" t="e">
        <f>INDEX(#REF!,MATCH(PIs[[#This Row],[GUID]],#REF!,0),2)</f>
        <v>#REF!</v>
      </c>
      <c r="V19" t="b">
        <v>0</v>
      </c>
    </row>
    <row r="20" spans="1:23" ht="409.6" hidden="1">
      <c r="A20" t="s">
        <v>170</v>
      </c>
      <c r="C20" t="s">
        <v>171</v>
      </c>
      <c r="D20" t="s">
        <v>172</v>
      </c>
      <c r="E20" t="s">
        <v>173</v>
      </c>
      <c r="F20" t="s">
        <v>174</v>
      </c>
      <c r="G20" s="4" t="s">
        <v>175</v>
      </c>
      <c r="H20" t="s">
        <v>48</v>
      </c>
      <c r="I20" t="str">
        <f>INDEX(Level[Level],MATCH(PIs[[#This Row],[L]],Level[GUID],0),1)</f>
        <v>Major Must</v>
      </c>
      <c r="N20" t="s">
        <v>57</v>
      </c>
      <c r="O20" t="str">
        <f>INDEX(allsections[[S]:[Order]],MATCH(PIs[[#This Row],[SGUID]],allsections[SGUID],0),1)</f>
        <v>FV 32 PLANT PROTECTION PRODUCTS</v>
      </c>
      <c r="P20" t="str">
        <f>INDEX(allsections[[S]:[Order]],MATCH(PIs[[#This Row],[SGUID]],allsections[SGUID],0),2)</f>
        <v>-</v>
      </c>
      <c r="Q20">
        <f>INDEX(allsections[[S]:[Order]],MATCH(PIs[[#This Row],[SGUID]],allsections[SGUID],0),3)</f>
        <v>32</v>
      </c>
      <c r="R20" t="s">
        <v>117</v>
      </c>
      <c r="S20" t="str">
        <f>INDEX(allsections[[S]:[Order]],MATCH(PIs[[#This Row],[SSGUID]],allsections[SGUID],0),1)</f>
        <v>FV 32.04 Empty containers</v>
      </c>
      <c r="T20" t="str">
        <f>INDEX(allsections[[S]:[Order]],MATCH(PIs[[#This Row],[SSGUID]],allsections[SGUID],0),2)</f>
        <v>-</v>
      </c>
      <c r="U20" t="e">
        <f>INDEX(#REF!,MATCH(PIs[[#This Row],[GUID]],#REF!,0),2)</f>
        <v>#REF!</v>
      </c>
      <c r="V20" t="b">
        <v>0</v>
      </c>
    </row>
    <row r="21" spans="1:23" ht="409.6" hidden="1">
      <c r="A21" t="s">
        <v>176</v>
      </c>
      <c r="C21" t="s">
        <v>177</v>
      </c>
      <c r="D21" t="s">
        <v>178</v>
      </c>
      <c r="E21" t="s">
        <v>179</v>
      </c>
      <c r="F21" t="s">
        <v>180</v>
      </c>
      <c r="G21" s="4" t="s">
        <v>181</v>
      </c>
      <c r="H21" t="s">
        <v>65</v>
      </c>
      <c r="I21" t="str">
        <f>INDEX(Level[Level],MATCH(PIs[[#This Row],[L]],Level[GUID],0),1)</f>
        <v>Minor Must</v>
      </c>
      <c r="N21" t="s">
        <v>57</v>
      </c>
      <c r="O21" t="str">
        <f>INDEX(allsections[[S]:[Order]],MATCH(PIs[[#This Row],[SGUID]],allsections[SGUID],0),1)</f>
        <v>FV 32 PLANT PROTECTION PRODUCTS</v>
      </c>
      <c r="P21" t="str">
        <f>INDEX(allsections[[S]:[Order]],MATCH(PIs[[#This Row],[SGUID]],allsections[SGUID],0),2)</f>
        <v>-</v>
      </c>
      <c r="Q21">
        <f>INDEX(allsections[[S]:[Order]],MATCH(PIs[[#This Row],[SGUID]],allsections[SGUID],0),3)</f>
        <v>32</v>
      </c>
      <c r="R21" t="s">
        <v>182</v>
      </c>
      <c r="S21" t="str">
        <f>INDEX(allsections[[S]:[Order]],MATCH(PIs[[#This Row],[SSGUID]],allsections[SGUID],0),1)</f>
        <v>FV 32.09 Plant protection product and postharvest treatment product storage</v>
      </c>
      <c r="T21" t="str">
        <f>INDEX(allsections[[S]:[Order]],MATCH(PIs[[#This Row],[SSGUID]],allsections[SGUID],0),2)</f>
        <v>-</v>
      </c>
      <c r="U21" t="e">
        <f>INDEX(#REF!,MATCH(PIs[[#This Row],[GUID]],#REF!,0),2)</f>
        <v>#REF!</v>
      </c>
      <c r="V21" t="b">
        <v>0</v>
      </c>
    </row>
    <row r="22" spans="1:23" hidden="1">
      <c r="A22" t="s">
        <v>183</v>
      </c>
      <c r="C22" t="s">
        <v>184</v>
      </c>
      <c r="D22" t="s">
        <v>185</v>
      </c>
      <c r="E22" t="s">
        <v>186</v>
      </c>
      <c r="F22" t="s">
        <v>187</v>
      </c>
      <c r="G22" t="s">
        <v>188</v>
      </c>
      <c r="H22" t="s">
        <v>65</v>
      </c>
      <c r="I22" t="str">
        <f>INDEX(Level[Level],MATCH(PIs[[#This Row],[L]],Level[GUID],0),1)</f>
        <v>Minor Must</v>
      </c>
      <c r="N22" t="s">
        <v>57</v>
      </c>
      <c r="O22" t="str">
        <f>INDEX(allsections[[S]:[Order]],MATCH(PIs[[#This Row],[SGUID]],allsections[SGUID],0),1)</f>
        <v>FV 32 PLANT PROTECTION PRODUCTS</v>
      </c>
      <c r="P22" t="str">
        <f>INDEX(allsections[[S]:[Order]],MATCH(PIs[[#This Row],[SGUID]],allsections[SGUID],0),2)</f>
        <v>-</v>
      </c>
      <c r="Q22">
        <f>INDEX(allsections[[S]:[Order]],MATCH(PIs[[#This Row],[SGUID]],allsections[SGUID],0),3)</f>
        <v>32</v>
      </c>
      <c r="R22" t="s">
        <v>182</v>
      </c>
      <c r="S22" t="str">
        <f>INDEX(allsections[[S]:[Order]],MATCH(PIs[[#This Row],[SSGUID]],allsections[SGUID],0),1)</f>
        <v>FV 32.09 Plant protection product and postharvest treatment product storage</v>
      </c>
      <c r="T22" t="str">
        <f>INDEX(allsections[[S]:[Order]],MATCH(PIs[[#This Row],[SSGUID]],allsections[SGUID],0),2)</f>
        <v>-</v>
      </c>
      <c r="U22" t="e">
        <f>INDEX(#REF!,MATCH(PIs[[#This Row],[GUID]],#REF!,0),2)</f>
        <v>#REF!</v>
      </c>
      <c r="V22" t="b">
        <v>0</v>
      </c>
    </row>
    <row r="23" spans="1:23" ht="409.6" hidden="1">
      <c r="A23" t="s">
        <v>189</v>
      </c>
      <c r="C23" t="s">
        <v>190</v>
      </c>
      <c r="D23" t="s">
        <v>191</v>
      </c>
      <c r="E23" t="s">
        <v>192</v>
      </c>
      <c r="F23" t="s">
        <v>193</v>
      </c>
      <c r="G23" s="4" t="s">
        <v>194</v>
      </c>
      <c r="H23" t="s">
        <v>48</v>
      </c>
      <c r="I23" t="str">
        <f>INDEX(Level[Level],MATCH(PIs[[#This Row],[L]],Level[GUID],0),1)</f>
        <v>Major Must</v>
      </c>
      <c r="N23" t="s">
        <v>89</v>
      </c>
      <c r="O23" t="str">
        <f>INDEX(allsections[[S]:[Order]],MATCH(PIs[[#This Row],[SGUID]],allsections[SGUID],0),1)</f>
        <v>FV 03 RESOURCE MANAGEMENT AND TRAINING</v>
      </c>
      <c r="P23" t="str">
        <f>INDEX(allsections[[S]:[Order]],MATCH(PIs[[#This Row],[SGUID]],allsections[SGUID],0),2)</f>
        <v>-</v>
      </c>
      <c r="Q23">
        <f>INDEX(allsections[[S]:[Order]],MATCH(PIs[[#This Row],[SGUID]],allsections[SGUID],0),3)</f>
        <v>3</v>
      </c>
      <c r="R23" t="s">
        <v>50</v>
      </c>
      <c r="S23" t="str">
        <f>INDEX(allsections[[S]:[Order]],MATCH(PIs[[#This Row],[SSGUID]],allsections[SGUID],0),1)</f>
        <v>-</v>
      </c>
      <c r="T23" t="str">
        <f>INDEX(allsections[[S]:[Order]],MATCH(PIs[[#This Row],[SSGUID]],allsections[SGUID],0),2)</f>
        <v>-</v>
      </c>
      <c r="U23" t="e">
        <f>INDEX(#REF!,MATCH(PIs[[#This Row],[GUID]],#REF!,0),2)</f>
        <v>#REF!</v>
      </c>
      <c r="V23" t="b">
        <v>0</v>
      </c>
    </row>
    <row r="24" spans="1:23" ht="409.6" hidden="1">
      <c r="A24" t="s">
        <v>195</v>
      </c>
      <c r="C24" t="s">
        <v>196</v>
      </c>
      <c r="D24" t="s">
        <v>197</v>
      </c>
      <c r="E24" t="s">
        <v>198</v>
      </c>
      <c r="F24" t="s">
        <v>199</v>
      </c>
      <c r="G24" s="4" t="s">
        <v>200</v>
      </c>
      <c r="H24" t="s">
        <v>65</v>
      </c>
      <c r="I24" t="str">
        <f>INDEX(Level[Level],MATCH(PIs[[#This Row],[L]],Level[GUID],0),1)</f>
        <v>Minor Must</v>
      </c>
      <c r="N24" t="s">
        <v>57</v>
      </c>
      <c r="O24" t="str">
        <f>INDEX(allsections[[S]:[Order]],MATCH(PIs[[#This Row],[SGUID]],allsections[SGUID],0),1)</f>
        <v>FV 32 PLANT PROTECTION PRODUCTS</v>
      </c>
      <c r="P24" t="str">
        <f>INDEX(allsections[[S]:[Order]],MATCH(PIs[[#This Row],[SGUID]],allsections[SGUID],0),2)</f>
        <v>-</v>
      </c>
      <c r="Q24">
        <f>INDEX(allsections[[S]:[Order]],MATCH(PIs[[#This Row],[SGUID]],allsections[SGUID],0),3)</f>
        <v>32</v>
      </c>
      <c r="R24" t="s">
        <v>182</v>
      </c>
      <c r="S24" t="str">
        <f>INDEX(allsections[[S]:[Order]],MATCH(PIs[[#This Row],[SSGUID]],allsections[SGUID],0),1)</f>
        <v>FV 32.09 Plant protection product and postharvest treatment product storage</v>
      </c>
      <c r="T24" t="str">
        <f>INDEX(allsections[[S]:[Order]],MATCH(PIs[[#This Row],[SSGUID]],allsections[SGUID],0),2)</f>
        <v>-</v>
      </c>
      <c r="U24" t="e">
        <f>INDEX(#REF!,MATCH(PIs[[#This Row],[GUID]],#REF!,0),2)</f>
        <v>#REF!</v>
      </c>
      <c r="V24" t="b">
        <v>0</v>
      </c>
      <c r="W24" t="b">
        <v>1</v>
      </c>
    </row>
    <row r="25" spans="1:23" hidden="1">
      <c r="A25" t="s">
        <v>201</v>
      </c>
      <c r="C25" t="s">
        <v>202</v>
      </c>
      <c r="D25" t="s">
        <v>203</v>
      </c>
      <c r="E25" t="s">
        <v>204</v>
      </c>
      <c r="F25" t="s">
        <v>205</v>
      </c>
      <c r="G25" t="s">
        <v>206</v>
      </c>
      <c r="H25" t="s">
        <v>65</v>
      </c>
      <c r="I25" t="str">
        <f>INDEX(Level[Level],MATCH(PIs[[#This Row],[L]],Level[GUID],0),1)</f>
        <v>Minor Must</v>
      </c>
      <c r="N25" t="s">
        <v>57</v>
      </c>
      <c r="O25" t="str">
        <f>INDEX(allsections[[S]:[Order]],MATCH(PIs[[#This Row],[SGUID]],allsections[SGUID],0),1)</f>
        <v>FV 32 PLANT PROTECTION PRODUCTS</v>
      </c>
      <c r="P25" t="str">
        <f>INDEX(allsections[[S]:[Order]],MATCH(PIs[[#This Row],[SGUID]],allsections[SGUID],0),2)</f>
        <v>-</v>
      </c>
      <c r="Q25">
        <f>INDEX(allsections[[S]:[Order]],MATCH(PIs[[#This Row],[SGUID]],allsections[SGUID],0),3)</f>
        <v>32</v>
      </c>
      <c r="R25" t="s">
        <v>182</v>
      </c>
      <c r="S25" t="str">
        <f>INDEX(allsections[[S]:[Order]],MATCH(PIs[[#This Row],[SSGUID]],allsections[SGUID],0),1)</f>
        <v>FV 32.09 Plant protection product and postharvest treatment product storage</v>
      </c>
      <c r="T25" t="str">
        <f>INDEX(allsections[[S]:[Order]],MATCH(PIs[[#This Row],[SSGUID]],allsections[SGUID],0),2)</f>
        <v>-</v>
      </c>
      <c r="U25" t="e">
        <f>INDEX(#REF!,MATCH(PIs[[#This Row],[GUID]],#REF!,0),2)</f>
        <v>#REF!</v>
      </c>
      <c r="V25" t="b">
        <v>0</v>
      </c>
    </row>
    <row r="26" spans="1:23" hidden="1">
      <c r="A26" t="s">
        <v>207</v>
      </c>
      <c r="C26" t="s">
        <v>208</v>
      </c>
      <c r="D26" t="s">
        <v>209</v>
      </c>
      <c r="E26" t="s">
        <v>210</v>
      </c>
      <c r="F26" t="s">
        <v>211</v>
      </c>
      <c r="G26" t="s">
        <v>212</v>
      </c>
      <c r="H26" t="s">
        <v>65</v>
      </c>
      <c r="I26" t="str">
        <f>INDEX(Level[Level],MATCH(PIs[[#This Row],[L]],Level[GUID],0),1)</f>
        <v>Minor Must</v>
      </c>
      <c r="N26" t="s">
        <v>57</v>
      </c>
      <c r="O26" t="str">
        <f>INDEX(allsections[[S]:[Order]],MATCH(PIs[[#This Row],[SGUID]],allsections[SGUID],0),1)</f>
        <v>FV 32 PLANT PROTECTION PRODUCTS</v>
      </c>
      <c r="P26" t="str">
        <f>INDEX(allsections[[S]:[Order]],MATCH(PIs[[#This Row],[SGUID]],allsections[SGUID],0),2)</f>
        <v>-</v>
      </c>
      <c r="Q26">
        <f>INDEX(allsections[[S]:[Order]],MATCH(PIs[[#This Row],[SGUID]],allsections[SGUID],0),3)</f>
        <v>32</v>
      </c>
      <c r="R26" t="s">
        <v>182</v>
      </c>
      <c r="S26" t="str">
        <f>INDEX(allsections[[S]:[Order]],MATCH(PIs[[#This Row],[SSGUID]],allsections[SGUID],0),1)</f>
        <v>FV 32.09 Plant protection product and postharvest treatment product storage</v>
      </c>
      <c r="T26" t="str">
        <f>INDEX(allsections[[S]:[Order]],MATCH(PIs[[#This Row],[SSGUID]],allsections[SGUID],0),2)</f>
        <v>-</v>
      </c>
      <c r="U26" t="e">
        <f>INDEX(#REF!,MATCH(PIs[[#This Row],[GUID]],#REF!,0),2)</f>
        <v>#REF!</v>
      </c>
      <c r="V26" t="b">
        <v>0</v>
      </c>
    </row>
    <row r="27" spans="1:23" ht="409.6" hidden="1">
      <c r="A27" t="s">
        <v>213</v>
      </c>
      <c r="C27" t="s">
        <v>214</v>
      </c>
      <c r="D27" t="s">
        <v>215</v>
      </c>
      <c r="E27" t="s">
        <v>216</v>
      </c>
      <c r="F27" t="s">
        <v>217</v>
      </c>
      <c r="G27" s="4" t="s">
        <v>218</v>
      </c>
      <c r="H27" t="s">
        <v>48</v>
      </c>
      <c r="I27" t="str">
        <f>INDEX(Level[Level],MATCH(PIs[[#This Row],[L]],Level[GUID],0),1)</f>
        <v>Major Must</v>
      </c>
      <c r="N27" t="s">
        <v>57</v>
      </c>
      <c r="O27" t="str">
        <f>INDEX(allsections[[S]:[Order]],MATCH(PIs[[#This Row],[SGUID]],allsections[SGUID],0),1)</f>
        <v>FV 32 PLANT PROTECTION PRODUCTS</v>
      </c>
      <c r="P27" t="str">
        <f>INDEX(allsections[[S]:[Order]],MATCH(PIs[[#This Row],[SGUID]],allsections[SGUID],0),2)</f>
        <v>-</v>
      </c>
      <c r="Q27">
        <f>INDEX(allsections[[S]:[Order]],MATCH(PIs[[#This Row],[SGUID]],allsections[SGUID],0),3)</f>
        <v>32</v>
      </c>
      <c r="R27" t="s">
        <v>182</v>
      </c>
      <c r="S27" t="str">
        <f>INDEX(allsections[[S]:[Order]],MATCH(PIs[[#This Row],[SSGUID]],allsections[SGUID],0),1)</f>
        <v>FV 32.09 Plant protection product and postharvest treatment product storage</v>
      </c>
      <c r="T27" t="str">
        <f>INDEX(allsections[[S]:[Order]],MATCH(PIs[[#This Row],[SSGUID]],allsections[SGUID],0),2)</f>
        <v>-</v>
      </c>
      <c r="U27" t="e">
        <f>INDEX(#REF!,MATCH(PIs[[#This Row],[GUID]],#REF!,0),2)</f>
        <v>#REF!</v>
      </c>
      <c r="V27" t="b">
        <v>0</v>
      </c>
      <c r="W27" t="b">
        <v>1</v>
      </c>
    </row>
    <row r="28" spans="1:23" hidden="1">
      <c r="A28" t="s">
        <v>219</v>
      </c>
      <c r="C28" t="s">
        <v>220</v>
      </c>
      <c r="D28" t="s">
        <v>221</v>
      </c>
      <c r="E28" t="s">
        <v>222</v>
      </c>
      <c r="F28" t="s">
        <v>223</v>
      </c>
      <c r="G28" t="s">
        <v>224</v>
      </c>
      <c r="H28" t="s">
        <v>48</v>
      </c>
      <c r="I28" t="str">
        <f>INDEX(Level[Level],MATCH(PIs[[#This Row],[L]],Level[GUID],0),1)</f>
        <v>Major Must</v>
      </c>
      <c r="N28" t="s">
        <v>57</v>
      </c>
      <c r="O28" t="str">
        <f>INDEX(allsections[[S]:[Order]],MATCH(PIs[[#This Row],[SGUID]],allsections[SGUID],0),1)</f>
        <v>FV 32 PLANT PROTECTION PRODUCTS</v>
      </c>
      <c r="P28" t="str">
        <f>INDEX(allsections[[S]:[Order]],MATCH(PIs[[#This Row],[SGUID]],allsections[SGUID],0),2)</f>
        <v>-</v>
      </c>
      <c r="Q28">
        <f>INDEX(allsections[[S]:[Order]],MATCH(PIs[[#This Row],[SGUID]],allsections[SGUID],0),3)</f>
        <v>32</v>
      </c>
      <c r="R28" t="s">
        <v>225</v>
      </c>
      <c r="S28" t="str">
        <f>INDEX(allsections[[S]:[Order]],MATCH(PIs[[#This Row],[SSGUID]],allsections[SGUID],0),1)</f>
        <v>FV 32.03 Plant protection product preharvest intervals</v>
      </c>
      <c r="T28" t="str">
        <f>INDEX(allsections[[S]:[Order]],MATCH(PIs[[#This Row],[SSGUID]],allsections[SGUID],0),2)</f>
        <v>-</v>
      </c>
      <c r="U28" t="e">
        <f>INDEX(#REF!,MATCH(PIs[[#This Row],[GUID]],#REF!,0),2)</f>
        <v>#REF!</v>
      </c>
      <c r="V28" t="b">
        <v>0</v>
      </c>
    </row>
    <row r="29" spans="1:23" ht="409.6" hidden="1">
      <c r="A29" t="s">
        <v>226</v>
      </c>
      <c r="C29" t="s">
        <v>227</v>
      </c>
      <c r="D29" t="s">
        <v>228</v>
      </c>
      <c r="E29" t="s">
        <v>229</v>
      </c>
      <c r="F29" t="s">
        <v>230</v>
      </c>
      <c r="G29" s="4" t="s">
        <v>231</v>
      </c>
      <c r="H29" t="s">
        <v>65</v>
      </c>
      <c r="I29" t="str">
        <f>INDEX(Level[Level],MATCH(PIs[[#This Row],[L]],Level[GUID],0),1)</f>
        <v>Minor Must</v>
      </c>
      <c r="N29" t="s">
        <v>57</v>
      </c>
      <c r="O29" t="str">
        <f>INDEX(allsections[[S]:[Order]],MATCH(PIs[[#This Row],[SGUID]],allsections[SGUID],0),1)</f>
        <v>FV 32 PLANT PROTECTION PRODUCTS</v>
      </c>
      <c r="P29" t="str">
        <f>INDEX(allsections[[S]:[Order]],MATCH(PIs[[#This Row],[SGUID]],allsections[SGUID],0),2)</f>
        <v>-</v>
      </c>
      <c r="Q29">
        <f>INDEX(allsections[[S]:[Order]],MATCH(PIs[[#This Row],[SGUID]],allsections[SGUID],0),3)</f>
        <v>32</v>
      </c>
      <c r="R29" t="s">
        <v>232</v>
      </c>
      <c r="S29" t="str">
        <f>INDEX(allsections[[S]:[Order]],MATCH(PIs[[#This Row],[SSGUID]],allsections[SGUID],0),1)</f>
        <v>FV 32.08 Application of other substances</v>
      </c>
      <c r="T29" t="str">
        <f>INDEX(allsections[[S]:[Order]],MATCH(PIs[[#This Row],[SSGUID]],allsections[SGUID],0),2)</f>
        <v>-</v>
      </c>
      <c r="U29" t="e">
        <f>INDEX(#REF!,MATCH(PIs[[#This Row],[GUID]],#REF!,0),2)</f>
        <v>#REF!</v>
      </c>
      <c r="V29" t="b">
        <v>0</v>
      </c>
    </row>
    <row r="30" spans="1:23" hidden="1">
      <c r="A30" t="s">
        <v>233</v>
      </c>
      <c r="C30" t="s">
        <v>234</v>
      </c>
      <c r="D30" t="s">
        <v>235</v>
      </c>
      <c r="E30" t="s">
        <v>236</v>
      </c>
      <c r="F30" t="s">
        <v>237</v>
      </c>
      <c r="G30" t="s">
        <v>238</v>
      </c>
      <c r="H30" t="s">
        <v>132</v>
      </c>
      <c r="I30" t="str">
        <f>INDEX(Level[Level],MATCH(PIs[[#This Row],[L]],Level[GUID],0),1)</f>
        <v>Recom.</v>
      </c>
      <c r="N30" t="s">
        <v>57</v>
      </c>
      <c r="O30" t="str">
        <f>INDEX(allsections[[S]:[Order]],MATCH(PIs[[#This Row],[SGUID]],allsections[SGUID],0),1)</f>
        <v>FV 32 PLANT PROTECTION PRODUCTS</v>
      </c>
      <c r="P30" t="str">
        <f>INDEX(allsections[[S]:[Order]],MATCH(PIs[[#This Row],[SGUID]],allsections[SGUID],0),2)</f>
        <v>-</v>
      </c>
      <c r="Q30">
        <f>INDEX(allsections[[S]:[Order]],MATCH(PIs[[#This Row],[SGUID]],allsections[SGUID],0),3)</f>
        <v>32</v>
      </c>
      <c r="R30" t="s">
        <v>151</v>
      </c>
      <c r="S30" t="str">
        <f>INDEX(allsections[[S]:[Order]],MATCH(PIs[[#This Row],[SSGUID]],allsections[SGUID],0),1)</f>
        <v>FV 32.01 Plant protection product management</v>
      </c>
      <c r="T30" t="str">
        <f>INDEX(allsections[[S]:[Order]],MATCH(PIs[[#This Row],[SSGUID]],allsections[SGUID],0),2)</f>
        <v>-</v>
      </c>
      <c r="U30" t="e">
        <f>INDEX(#REF!,MATCH(PIs[[#This Row],[GUID]],#REF!,0),2)</f>
        <v>#REF!</v>
      </c>
      <c r="V30" t="b">
        <v>0</v>
      </c>
    </row>
    <row r="31" spans="1:23" hidden="1">
      <c r="A31" t="s">
        <v>239</v>
      </c>
      <c r="C31" t="s">
        <v>240</v>
      </c>
      <c r="D31" t="s">
        <v>241</v>
      </c>
      <c r="E31" t="s">
        <v>242</v>
      </c>
      <c r="F31" t="s">
        <v>243</v>
      </c>
      <c r="G31" t="s">
        <v>244</v>
      </c>
      <c r="H31" t="s">
        <v>48</v>
      </c>
      <c r="I31" t="str">
        <f>INDEX(Level[Level],MATCH(PIs[[#This Row],[L]],Level[GUID],0),1)</f>
        <v>Major Must</v>
      </c>
      <c r="N31" t="s">
        <v>57</v>
      </c>
      <c r="O31" t="str">
        <f>INDEX(allsections[[S]:[Order]],MATCH(PIs[[#This Row],[SGUID]],allsections[SGUID],0),1)</f>
        <v>FV 32 PLANT PROTECTION PRODUCTS</v>
      </c>
      <c r="P31" t="str">
        <f>INDEX(allsections[[S]:[Order]],MATCH(PIs[[#This Row],[SGUID]],allsections[SGUID],0),2)</f>
        <v>-</v>
      </c>
      <c r="Q31">
        <f>INDEX(allsections[[S]:[Order]],MATCH(PIs[[#This Row],[SGUID]],allsections[SGUID],0),3)</f>
        <v>32</v>
      </c>
      <c r="R31" t="s">
        <v>151</v>
      </c>
      <c r="S31" t="str">
        <f>INDEX(allsections[[S]:[Order]],MATCH(PIs[[#This Row],[SSGUID]],allsections[SGUID],0),1)</f>
        <v>FV 32.01 Plant protection product management</v>
      </c>
      <c r="T31" t="str">
        <f>INDEX(allsections[[S]:[Order]],MATCH(PIs[[#This Row],[SSGUID]],allsections[SGUID],0),2)</f>
        <v>-</v>
      </c>
      <c r="U31" t="e">
        <f>INDEX(#REF!,MATCH(PIs[[#This Row],[GUID]],#REF!,0),2)</f>
        <v>#REF!</v>
      </c>
      <c r="V31" t="b">
        <v>0</v>
      </c>
    </row>
    <row r="32" spans="1:23" ht="409.6" hidden="1">
      <c r="A32" t="s">
        <v>245</v>
      </c>
      <c r="C32" t="s">
        <v>246</v>
      </c>
      <c r="D32" t="s">
        <v>247</v>
      </c>
      <c r="E32" t="s">
        <v>248</v>
      </c>
      <c r="F32" t="s">
        <v>249</v>
      </c>
      <c r="G32" s="4" t="s">
        <v>250</v>
      </c>
      <c r="H32" t="s">
        <v>48</v>
      </c>
      <c r="I32" t="str">
        <f>INDEX(Level[Level],MATCH(PIs[[#This Row],[L]],Level[GUID],0),1)</f>
        <v>Major Must</v>
      </c>
      <c r="N32" t="s">
        <v>57</v>
      </c>
      <c r="O32" t="str">
        <f>INDEX(allsections[[S]:[Order]],MATCH(PIs[[#This Row],[SGUID]],allsections[SGUID],0),1)</f>
        <v>FV 32 PLANT PROTECTION PRODUCTS</v>
      </c>
      <c r="P32" t="str">
        <f>INDEX(allsections[[S]:[Order]],MATCH(PIs[[#This Row],[SGUID]],allsections[SGUID],0),2)</f>
        <v>-</v>
      </c>
      <c r="Q32">
        <f>INDEX(allsections[[S]:[Order]],MATCH(PIs[[#This Row],[SGUID]],allsections[SGUID],0),3)</f>
        <v>32</v>
      </c>
      <c r="R32" t="s">
        <v>251</v>
      </c>
      <c r="S32" t="str">
        <f>INDEX(allsections[[S]:[Order]],MATCH(PIs[[#This Row],[SSGUID]],allsections[SGUID],0),1)</f>
        <v>FV 32.02 Application records</v>
      </c>
      <c r="T32" t="str">
        <f>INDEX(allsections[[S]:[Order]],MATCH(PIs[[#This Row],[SSGUID]],allsections[SGUID],0),2)</f>
        <v>-</v>
      </c>
      <c r="U32" t="e">
        <f>INDEX(#REF!,MATCH(PIs[[#This Row],[GUID]],#REF!,0),2)</f>
        <v>#REF!</v>
      </c>
      <c r="V32" t="b">
        <v>0</v>
      </c>
    </row>
    <row r="33" spans="1:23" ht="409.6" hidden="1">
      <c r="A33" t="s">
        <v>252</v>
      </c>
      <c r="C33" t="s">
        <v>253</v>
      </c>
      <c r="D33" t="s">
        <v>254</v>
      </c>
      <c r="E33" t="s">
        <v>255</v>
      </c>
      <c r="F33" t="s">
        <v>256</v>
      </c>
      <c r="G33" s="4" t="s">
        <v>257</v>
      </c>
      <c r="H33" t="s">
        <v>132</v>
      </c>
      <c r="I33" t="str">
        <f>INDEX(Level[Level],MATCH(PIs[[#This Row],[L]],Level[GUID],0),1)</f>
        <v>Recom.</v>
      </c>
      <c r="N33" t="s">
        <v>57</v>
      </c>
      <c r="O33" t="str">
        <f>INDEX(allsections[[S]:[Order]],MATCH(PIs[[#This Row],[SGUID]],allsections[SGUID],0),1)</f>
        <v>FV 32 PLANT PROTECTION PRODUCTS</v>
      </c>
      <c r="P33" t="str">
        <f>INDEX(allsections[[S]:[Order]],MATCH(PIs[[#This Row],[SGUID]],allsections[SGUID],0),2)</f>
        <v>-</v>
      </c>
      <c r="Q33">
        <f>INDEX(allsections[[S]:[Order]],MATCH(PIs[[#This Row],[SGUID]],allsections[SGUID],0),3)</f>
        <v>32</v>
      </c>
      <c r="R33" t="s">
        <v>251</v>
      </c>
      <c r="S33" t="str">
        <f>INDEX(allsections[[S]:[Order]],MATCH(PIs[[#This Row],[SSGUID]],allsections[SGUID],0),1)</f>
        <v>FV 32.02 Application records</v>
      </c>
      <c r="T33" t="str">
        <f>INDEX(allsections[[S]:[Order]],MATCH(PIs[[#This Row],[SSGUID]],allsections[SGUID],0),2)</f>
        <v>-</v>
      </c>
      <c r="U33" t="e">
        <f>INDEX(#REF!,MATCH(PIs[[#This Row],[GUID]],#REF!,0),2)</f>
        <v>#REF!</v>
      </c>
      <c r="V33" t="b">
        <v>0</v>
      </c>
    </row>
    <row r="34" spans="1:23" ht="409.6" hidden="1">
      <c r="A34" t="s">
        <v>258</v>
      </c>
      <c r="C34" t="s">
        <v>259</v>
      </c>
      <c r="D34" t="s">
        <v>260</v>
      </c>
      <c r="E34" t="s">
        <v>261</v>
      </c>
      <c r="F34" t="s">
        <v>262</v>
      </c>
      <c r="G34" s="4" t="s">
        <v>263</v>
      </c>
      <c r="H34" t="s">
        <v>48</v>
      </c>
      <c r="I34" t="str">
        <f>INDEX(Level[Level],MATCH(PIs[[#This Row],[L]],Level[GUID],0),1)</f>
        <v>Major Must</v>
      </c>
      <c r="N34" t="s">
        <v>57</v>
      </c>
      <c r="O34" t="str">
        <f>INDEX(allsections[[S]:[Order]],MATCH(PIs[[#This Row],[SGUID]],allsections[SGUID],0),1)</f>
        <v>FV 32 PLANT PROTECTION PRODUCTS</v>
      </c>
      <c r="P34" t="str">
        <f>INDEX(allsections[[S]:[Order]],MATCH(PIs[[#This Row],[SGUID]],allsections[SGUID],0),2)</f>
        <v>-</v>
      </c>
      <c r="Q34">
        <f>INDEX(allsections[[S]:[Order]],MATCH(PIs[[#This Row],[SGUID]],allsections[SGUID],0),3)</f>
        <v>32</v>
      </c>
      <c r="R34" t="s">
        <v>251</v>
      </c>
      <c r="S34" t="str">
        <f>INDEX(allsections[[S]:[Order]],MATCH(PIs[[#This Row],[SSGUID]],allsections[SGUID],0),1)</f>
        <v>FV 32.02 Application records</v>
      </c>
      <c r="T34" t="str">
        <f>INDEX(allsections[[S]:[Order]],MATCH(PIs[[#This Row],[SSGUID]],allsections[SGUID],0),2)</f>
        <v>-</v>
      </c>
      <c r="U34" t="e">
        <f>INDEX(#REF!,MATCH(PIs[[#This Row],[GUID]],#REF!,0),2)</f>
        <v>#REF!</v>
      </c>
      <c r="V34" t="b">
        <v>0</v>
      </c>
      <c r="W34" t="b">
        <v>1</v>
      </c>
    </row>
    <row r="35" spans="1:23" ht="409.6" hidden="1">
      <c r="A35" t="s">
        <v>264</v>
      </c>
      <c r="C35" t="s">
        <v>265</v>
      </c>
      <c r="D35" t="s">
        <v>266</v>
      </c>
      <c r="E35" t="s">
        <v>267</v>
      </c>
      <c r="F35" t="s">
        <v>268</v>
      </c>
      <c r="G35" s="4" t="s">
        <v>269</v>
      </c>
      <c r="H35" t="s">
        <v>48</v>
      </c>
      <c r="I35" t="str">
        <f>INDEX(Level[Level],MATCH(PIs[[#This Row],[L]],Level[GUID],0),1)</f>
        <v>Major Must</v>
      </c>
      <c r="N35" t="s">
        <v>270</v>
      </c>
      <c r="O35" t="str">
        <f>INDEX(allsections[[S]:[Order]],MATCH(PIs[[#This Row],[SGUID]],allsections[SGUID],0),1)</f>
        <v>FV 21 SITE MANAGEMENT</v>
      </c>
      <c r="P35" t="str">
        <f>INDEX(allsections[[S]:[Order]],MATCH(PIs[[#This Row],[SGUID]],allsections[SGUID],0),2)</f>
        <v>-</v>
      </c>
      <c r="Q35">
        <f>INDEX(allsections[[S]:[Order]],MATCH(PIs[[#This Row],[SGUID]],allsections[SGUID],0),3)</f>
        <v>21</v>
      </c>
      <c r="R35" t="s">
        <v>50</v>
      </c>
      <c r="S35" t="str">
        <f>INDEX(allsections[[S]:[Order]],MATCH(PIs[[#This Row],[SSGUID]],allsections[SGUID],0),1)</f>
        <v>-</v>
      </c>
      <c r="T35" t="str">
        <f>INDEX(allsections[[S]:[Order]],MATCH(PIs[[#This Row],[SSGUID]],allsections[SGUID],0),2)</f>
        <v>-</v>
      </c>
      <c r="U35" t="e">
        <f>INDEX(#REF!,MATCH(PIs[[#This Row],[GUID]],#REF!,0),2)</f>
        <v>#REF!</v>
      </c>
      <c r="V35" t="b">
        <v>0</v>
      </c>
    </row>
    <row r="36" spans="1:23" ht="409.6" hidden="1">
      <c r="A36" t="s">
        <v>271</v>
      </c>
      <c r="C36" t="s">
        <v>272</v>
      </c>
      <c r="D36" t="s">
        <v>273</v>
      </c>
      <c r="E36" t="s">
        <v>274</v>
      </c>
      <c r="F36" t="s">
        <v>275</v>
      </c>
      <c r="G36" s="4" t="s">
        <v>276</v>
      </c>
      <c r="H36" t="s">
        <v>48</v>
      </c>
      <c r="I36" t="str">
        <f>INDEX(Level[Level],MATCH(PIs[[#This Row],[L]],Level[GUID],0),1)</f>
        <v>Major Must</v>
      </c>
      <c r="N36" t="s">
        <v>277</v>
      </c>
      <c r="O36" t="str">
        <f>INDEX(allsections[[S]:[Order]],MATCH(PIs[[#This Row],[SGUID]],allsections[SGUID],0),1)</f>
        <v>FV 17 LOGO USE</v>
      </c>
      <c r="P36" t="str">
        <f>INDEX(allsections[[S]:[Order]],MATCH(PIs[[#This Row],[SGUID]],allsections[SGUID],0),2)</f>
        <v>-</v>
      </c>
      <c r="Q36">
        <f>INDEX(allsections[[S]:[Order]],MATCH(PIs[[#This Row],[SGUID]],allsections[SGUID],0),3)</f>
        <v>17</v>
      </c>
      <c r="R36" t="s">
        <v>50</v>
      </c>
      <c r="S36" t="str">
        <f>INDEX(allsections[[S]:[Order]],MATCH(PIs[[#This Row],[SSGUID]],allsections[SGUID],0),1)</f>
        <v>-</v>
      </c>
      <c r="T36" t="str">
        <f>INDEX(allsections[[S]:[Order]],MATCH(PIs[[#This Row],[SSGUID]],allsections[SGUID],0),2)</f>
        <v>-</v>
      </c>
      <c r="U36" t="e">
        <f>INDEX(#REF!,MATCH(PIs[[#This Row],[GUID]],#REF!,0),2)</f>
        <v>#REF!</v>
      </c>
      <c r="V36" t="b">
        <v>0</v>
      </c>
    </row>
    <row r="37" spans="1:23" hidden="1">
      <c r="A37" t="s">
        <v>278</v>
      </c>
      <c r="C37" t="s">
        <v>279</v>
      </c>
      <c r="D37" t="s">
        <v>280</v>
      </c>
      <c r="E37" t="s">
        <v>281</v>
      </c>
      <c r="F37" t="s">
        <v>282</v>
      </c>
      <c r="G37" t="s">
        <v>283</v>
      </c>
      <c r="H37" t="s">
        <v>48</v>
      </c>
      <c r="I37" t="str">
        <f>INDEX(Level[Level],MATCH(PIs[[#This Row],[L]],Level[GUID],0),1)</f>
        <v>Major Must</v>
      </c>
      <c r="N37" t="s">
        <v>124</v>
      </c>
      <c r="O37" t="str">
        <f>INDEX(allsections[[S]:[Order]],MATCH(PIs[[#This Row],[SGUID]],allsections[SGUID],0),1)</f>
        <v>FV 29 FERTILIZERS AND BIOSTIMULANTS</v>
      </c>
      <c r="P37" t="str">
        <f>INDEX(allsections[[S]:[Order]],MATCH(PIs[[#This Row],[SGUID]],allsections[SGUID],0),2)</f>
        <v>-</v>
      </c>
      <c r="Q37">
        <f>INDEX(allsections[[S]:[Order]],MATCH(PIs[[#This Row],[SGUID]],allsections[SGUID],0),3)</f>
        <v>29</v>
      </c>
      <c r="R37" t="s">
        <v>284</v>
      </c>
      <c r="S37" t="str">
        <f>INDEX(allsections[[S]:[Order]],MATCH(PIs[[#This Row],[SSGUID]],allsections[SGUID],0),1)</f>
        <v>FV 29.01 Application records</v>
      </c>
      <c r="T37" t="str">
        <f>INDEX(allsections[[S]:[Order]],MATCH(PIs[[#This Row],[SSGUID]],allsections[SGUID],0),2)</f>
        <v>-</v>
      </c>
      <c r="U37" t="e">
        <f>INDEX(#REF!,MATCH(PIs[[#This Row],[GUID]],#REF!,0),2)</f>
        <v>#REF!</v>
      </c>
      <c r="V37" t="b">
        <v>0</v>
      </c>
    </row>
    <row r="38" spans="1:23" hidden="1">
      <c r="A38" t="s">
        <v>285</v>
      </c>
      <c r="C38" t="s">
        <v>286</v>
      </c>
      <c r="D38" t="s">
        <v>287</v>
      </c>
      <c r="E38" t="s">
        <v>288</v>
      </c>
      <c r="F38" t="s">
        <v>289</v>
      </c>
      <c r="G38" t="s">
        <v>290</v>
      </c>
      <c r="H38" t="s">
        <v>48</v>
      </c>
      <c r="I38" t="str">
        <f>INDEX(Level[Level],MATCH(PIs[[#This Row],[L]],Level[GUID],0),1)</f>
        <v>Major Must</v>
      </c>
      <c r="N38" t="s">
        <v>124</v>
      </c>
      <c r="O38" t="str">
        <f>INDEX(allsections[[S]:[Order]],MATCH(PIs[[#This Row],[SGUID]],allsections[SGUID],0),1)</f>
        <v>FV 29 FERTILIZERS AND BIOSTIMULANTS</v>
      </c>
      <c r="P38" t="str">
        <f>INDEX(allsections[[S]:[Order]],MATCH(PIs[[#This Row],[SGUID]],allsections[SGUID],0),2)</f>
        <v>-</v>
      </c>
      <c r="Q38">
        <f>INDEX(allsections[[S]:[Order]],MATCH(PIs[[#This Row],[SGUID]],allsections[SGUID],0),3)</f>
        <v>29</v>
      </c>
      <c r="R38" t="s">
        <v>291</v>
      </c>
      <c r="S38" t="str">
        <f>INDEX(allsections[[S]:[Order]],MATCH(PIs[[#This Row],[SSGUID]],allsections[SGUID],0),1)</f>
        <v>FV 29.03 Organic fertilizers</v>
      </c>
      <c r="T38" t="str">
        <f>INDEX(allsections[[S]:[Order]],MATCH(PIs[[#This Row],[SSGUID]],allsections[SGUID],0),2)</f>
        <v>-</v>
      </c>
      <c r="U38" t="e">
        <f>INDEX(#REF!,MATCH(PIs[[#This Row],[GUID]],#REF!,0),2)</f>
        <v>#REF!</v>
      </c>
      <c r="V38" t="b">
        <v>0</v>
      </c>
    </row>
    <row r="39" spans="1:23" ht="409.6" hidden="1">
      <c r="A39" t="s">
        <v>292</v>
      </c>
      <c r="C39" t="s">
        <v>293</v>
      </c>
      <c r="D39" t="s">
        <v>294</v>
      </c>
      <c r="E39" t="s">
        <v>295</v>
      </c>
      <c r="F39" t="s">
        <v>296</v>
      </c>
      <c r="G39" s="4" t="s">
        <v>297</v>
      </c>
      <c r="H39" t="s">
        <v>48</v>
      </c>
      <c r="I39" t="str">
        <f>INDEX(Level[Level],MATCH(PIs[[#This Row],[L]],Level[GUID],0),1)</f>
        <v>Major Must</v>
      </c>
      <c r="N39" t="s">
        <v>270</v>
      </c>
      <c r="O39" t="str">
        <f>INDEX(allsections[[S]:[Order]],MATCH(PIs[[#This Row],[SGUID]],allsections[SGUID],0),1)</f>
        <v>FV 21 SITE MANAGEMENT</v>
      </c>
      <c r="P39" t="str">
        <f>INDEX(allsections[[S]:[Order]],MATCH(PIs[[#This Row],[SGUID]],allsections[SGUID],0),2)</f>
        <v>-</v>
      </c>
      <c r="Q39">
        <f>INDEX(allsections[[S]:[Order]],MATCH(PIs[[#This Row],[SGUID]],allsections[SGUID],0),3)</f>
        <v>21</v>
      </c>
      <c r="R39" t="s">
        <v>50</v>
      </c>
      <c r="S39" t="str">
        <f>INDEX(allsections[[S]:[Order]],MATCH(PIs[[#This Row],[SSGUID]],allsections[SGUID],0),1)</f>
        <v>-</v>
      </c>
      <c r="T39" t="str">
        <f>INDEX(allsections[[S]:[Order]],MATCH(PIs[[#This Row],[SSGUID]],allsections[SGUID],0),2)</f>
        <v>-</v>
      </c>
      <c r="U39" t="e">
        <f>INDEX(#REF!,MATCH(PIs[[#This Row],[GUID]],#REF!,0),2)</f>
        <v>#REF!</v>
      </c>
      <c r="V39" t="b">
        <v>0</v>
      </c>
    </row>
    <row r="40" spans="1:23" hidden="1">
      <c r="A40" t="s">
        <v>298</v>
      </c>
      <c r="C40" t="s">
        <v>299</v>
      </c>
      <c r="D40" t="s">
        <v>300</v>
      </c>
      <c r="E40" t="s">
        <v>301</v>
      </c>
      <c r="F40" t="s">
        <v>302</v>
      </c>
      <c r="G40" t="s">
        <v>303</v>
      </c>
      <c r="H40" t="s">
        <v>65</v>
      </c>
      <c r="I40" t="str">
        <f>INDEX(Level[Level],MATCH(PIs[[#This Row],[L]],Level[GUID],0),1)</f>
        <v>Minor Must</v>
      </c>
      <c r="N40" t="s">
        <v>124</v>
      </c>
      <c r="O40" t="str">
        <f>INDEX(allsections[[S]:[Order]],MATCH(PIs[[#This Row],[SGUID]],allsections[SGUID],0),1)</f>
        <v>FV 29 FERTILIZERS AND BIOSTIMULANTS</v>
      </c>
      <c r="P40" t="str">
        <f>INDEX(allsections[[S]:[Order]],MATCH(PIs[[#This Row],[SGUID]],allsections[SGUID],0),2)</f>
        <v>-</v>
      </c>
      <c r="Q40">
        <f>INDEX(allsections[[S]:[Order]],MATCH(PIs[[#This Row],[SGUID]],allsections[SGUID],0),3)</f>
        <v>29</v>
      </c>
      <c r="R40" t="s">
        <v>284</v>
      </c>
      <c r="S40" t="str">
        <f>INDEX(allsections[[S]:[Order]],MATCH(PIs[[#This Row],[SSGUID]],allsections[SGUID],0),1)</f>
        <v>FV 29.01 Application records</v>
      </c>
      <c r="T40" t="str">
        <f>INDEX(allsections[[S]:[Order]],MATCH(PIs[[#This Row],[SSGUID]],allsections[SGUID],0),2)</f>
        <v>-</v>
      </c>
      <c r="U40" t="e">
        <f>INDEX(#REF!,MATCH(PIs[[#This Row],[GUID]],#REF!,0),2)</f>
        <v>#REF!</v>
      </c>
      <c r="V40" t="b">
        <v>0</v>
      </c>
    </row>
    <row r="41" spans="1:23" ht="409.6" hidden="1">
      <c r="A41" t="s">
        <v>304</v>
      </c>
      <c r="C41" t="s">
        <v>305</v>
      </c>
      <c r="D41" t="s">
        <v>306</v>
      </c>
      <c r="E41" t="s">
        <v>307</v>
      </c>
      <c r="F41" t="s">
        <v>308</v>
      </c>
      <c r="G41" s="4" t="s">
        <v>309</v>
      </c>
      <c r="H41" t="s">
        <v>132</v>
      </c>
      <c r="I41" t="str">
        <f>INDEX(Level[Level],MATCH(PIs[[#This Row],[L]],Level[GUID],0),1)</f>
        <v>Recom.</v>
      </c>
      <c r="N41" t="s">
        <v>124</v>
      </c>
      <c r="O41" t="str">
        <f>INDEX(allsections[[S]:[Order]],MATCH(PIs[[#This Row],[SGUID]],allsections[SGUID],0),1)</f>
        <v>FV 29 FERTILIZERS AND BIOSTIMULANTS</v>
      </c>
      <c r="P41" t="str">
        <f>INDEX(allsections[[S]:[Order]],MATCH(PIs[[#This Row],[SGUID]],allsections[SGUID],0),2)</f>
        <v>-</v>
      </c>
      <c r="Q41">
        <f>INDEX(allsections[[S]:[Order]],MATCH(PIs[[#This Row],[SGUID]],allsections[SGUID],0),3)</f>
        <v>29</v>
      </c>
      <c r="R41" t="s">
        <v>284</v>
      </c>
      <c r="S41" t="str">
        <f>INDEX(allsections[[S]:[Order]],MATCH(PIs[[#This Row],[SSGUID]],allsections[SGUID],0),1)</f>
        <v>FV 29.01 Application records</v>
      </c>
      <c r="T41" t="str">
        <f>INDEX(allsections[[S]:[Order]],MATCH(PIs[[#This Row],[SSGUID]],allsections[SGUID],0),2)</f>
        <v>-</v>
      </c>
      <c r="U41" t="e">
        <f>INDEX(#REF!,MATCH(PIs[[#This Row],[GUID]],#REF!,0),2)</f>
        <v>#REF!</v>
      </c>
      <c r="V41" t="b">
        <v>0</v>
      </c>
    </row>
    <row r="42" spans="1:23" hidden="1">
      <c r="A42" t="s">
        <v>310</v>
      </c>
      <c r="C42" t="s">
        <v>311</v>
      </c>
      <c r="D42" t="s">
        <v>300</v>
      </c>
      <c r="E42" t="s">
        <v>301</v>
      </c>
      <c r="F42" t="s">
        <v>312</v>
      </c>
      <c r="G42" t="s">
        <v>313</v>
      </c>
      <c r="H42" t="s">
        <v>65</v>
      </c>
      <c r="I42" t="str">
        <f>INDEX(Level[Level],MATCH(PIs[[#This Row],[L]],Level[GUID],0),1)</f>
        <v>Minor Must</v>
      </c>
      <c r="N42" t="s">
        <v>124</v>
      </c>
      <c r="O42" t="str">
        <f>INDEX(allsections[[S]:[Order]],MATCH(PIs[[#This Row],[SGUID]],allsections[SGUID],0),1)</f>
        <v>FV 29 FERTILIZERS AND BIOSTIMULANTS</v>
      </c>
      <c r="P42" t="str">
        <f>INDEX(allsections[[S]:[Order]],MATCH(PIs[[#This Row],[SGUID]],allsections[SGUID],0),2)</f>
        <v>-</v>
      </c>
      <c r="Q42">
        <f>INDEX(allsections[[S]:[Order]],MATCH(PIs[[#This Row],[SGUID]],allsections[SGUID],0),3)</f>
        <v>29</v>
      </c>
      <c r="R42" t="s">
        <v>284</v>
      </c>
      <c r="S42" t="str">
        <f>INDEX(allsections[[S]:[Order]],MATCH(PIs[[#This Row],[SSGUID]],allsections[SGUID],0),1)</f>
        <v>FV 29.01 Application records</v>
      </c>
      <c r="T42" t="str">
        <f>INDEX(allsections[[S]:[Order]],MATCH(PIs[[#This Row],[SSGUID]],allsections[SGUID],0),2)</f>
        <v>-</v>
      </c>
      <c r="U42" t="e">
        <f>INDEX(#REF!,MATCH(PIs[[#This Row],[GUID]],#REF!,0),2)</f>
        <v>#REF!</v>
      </c>
      <c r="V42" t="b">
        <v>0</v>
      </c>
    </row>
    <row r="43" spans="1:23" hidden="1">
      <c r="A43" t="s">
        <v>314</v>
      </c>
      <c r="C43" t="s">
        <v>315</v>
      </c>
      <c r="D43" t="s">
        <v>300</v>
      </c>
      <c r="E43" t="s">
        <v>301</v>
      </c>
      <c r="F43" t="s">
        <v>316</v>
      </c>
      <c r="G43" t="s">
        <v>317</v>
      </c>
      <c r="H43" t="s">
        <v>65</v>
      </c>
      <c r="I43" t="str">
        <f>INDEX(Level[Level],MATCH(PIs[[#This Row],[L]],Level[GUID],0),1)</f>
        <v>Minor Must</v>
      </c>
      <c r="N43" t="s">
        <v>124</v>
      </c>
      <c r="O43" t="str">
        <f>INDEX(allsections[[S]:[Order]],MATCH(PIs[[#This Row],[SGUID]],allsections[SGUID],0),1)</f>
        <v>FV 29 FERTILIZERS AND BIOSTIMULANTS</v>
      </c>
      <c r="P43" t="str">
        <f>INDEX(allsections[[S]:[Order]],MATCH(PIs[[#This Row],[SGUID]],allsections[SGUID],0),2)</f>
        <v>-</v>
      </c>
      <c r="Q43">
        <f>INDEX(allsections[[S]:[Order]],MATCH(PIs[[#This Row],[SGUID]],allsections[SGUID],0),3)</f>
        <v>29</v>
      </c>
      <c r="R43" t="s">
        <v>284</v>
      </c>
      <c r="S43" t="str">
        <f>INDEX(allsections[[S]:[Order]],MATCH(PIs[[#This Row],[SSGUID]],allsections[SGUID],0),1)</f>
        <v>FV 29.01 Application records</v>
      </c>
      <c r="T43" t="str">
        <f>INDEX(allsections[[S]:[Order]],MATCH(PIs[[#This Row],[SSGUID]],allsections[SGUID],0),2)</f>
        <v>-</v>
      </c>
      <c r="U43" t="e">
        <f>INDEX(#REF!,MATCH(PIs[[#This Row],[GUID]],#REF!,0),2)</f>
        <v>#REF!</v>
      </c>
      <c r="V43" t="b">
        <v>0</v>
      </c>
    </row>
    <row r="44" spans="1:23" hidden="1">
      <c r="A44" t="s">
        <v>318</v>
      </c>
      <c r="C44" t="s">
        <v>319</v>
      </c>
      <c r="D44" t="s">
        <v>300</v>
      </c>
      <c r="E44" t="s">
        <v>301</v>
      </c>
      <c r="F44" t="s">
        <v>320</v>
      </c>
      <c r="G44" t="s">
        <v>321</v>
      </c>
      <c r="H44" t="s">
        <v>65</v>
      </c>
      <c r="I44" t="str">
        <f>INDEX(Level[Level],MATCH(PIs[[#This Row],[L]],Level[GUID],0),1)</f>
        <v>Minor Must</v>
      </c>
      <c r="N44" t="s">
        <v>124</v>
      </c>
      <c r="O44" t="str">
        <f>INDEX(allsections[[S]:[Order]],MATCH(PIs[[#This Row],[SGUID]],allsections[SGUID],0),1)</f>
        <v>FV 29 FERTILIZERS AND BIOSTIMULANTS</v>
      </c>
      <c r="P44" t="str">
        <f>INDEX(allsections[[S]:[Order]],MATCH(PIs[[#This Row],[SGUID]],allsections[SGUID],0),2)</f>
        <v>-</v>
      </c>
      <c r="Q44">
        <f>INDEX(allsections[[S]:[Order]],MATCH(PIs[[#This Row],[SGUID]],allsections[SGUID],0),3)</f>
        <v>29</v>
      </c>
      <c r="R44" t="s">
        <v>284</v>
      </c>
      <c r="S44" t="str">
        <f>INDEX(allsections[[S]:[Order]],MATCH(PIs[[#This Row],[SSGUID]],allsections[SGUID],0),1)</f>
        <v>FV 29.01 Application records</v>
      </c>
      <c r="T44" t="str">
        <f>INDEX(allsections[[S]:[Order]],MATCH(PIs[[#This Row],[SSGUID]],allsections[SGUID],0),2)</f>
        <v>-</v>
      </c>
      <c r="U44" t="e">
        <f>INDEX(#REF!,MATCH(PIs[[#This Row],[GUID]],#REF!,0),2)</f>
        <v>#REF!</v>
      </c>
      <c r="V44" t="b">
        <v>0</v>
      </c>
    </row>
    <row r="45" spans="1:23" hidden="1">
      <c r="A45" t="s">
        <v>322</v>
      </c>
      <c r="C45" t="s">
        <v>323</v>
      </c>
      <c r="D45" t="s">
        <v>300</v>
      </c>
      <c r="E45" t="s">
        <v>301</v>
      </c>
      <c r="F45" t="s">
        <v>324</v>
      </c>
      <c r="G45" t="s">
        <v>325</v>
      </c>
      <c r="H45" t="s">
        <v>65</v>
      </c>
      <c r="I45" t="str">
        <f>INDEX(Level[Level],MATCH(PIs[[#This Row],[L]],Level[GUID],0),1)</f>
        <v>Minor Must</v>
      </c>
      <c r="N45" t="s">
        <v>124</v>
      </c>
      <c r="O45" t="str">
        <f>INDEX(allsections[[S]:[Order]],MATCH(PIs[[#This Row],[SGUID]],allsections[SGUID],0),1)</f>
        <v>FV 29 FERTILIZERS AND BIOSTIMULANTS</v>
      </c>
      <c r="P45" t="str">
        <f>INDEX(allsections[[S]:[Order]],MATCH(PIs[[#This Row],[SGUID]],allsections[SGUID],0),2)</f>
        <v>-</v>
      </c>
      <c r="Q45">
        <f>INDEX(allsections[[S]:[Order]],MATCH(PIs[[#This Row],[SGUID]],allsections[SGUID],0),3)</f>
        <v>29</v>
      </c>
      <c r="R45" t="s">
        <v>284</v>
      </c>
      <c r="S45" t="str">
        <f>INDEX(allsections[[S]:[Order]],MATCH(PIs[[#This Row],[SSGUID]],allsections[SGUID],0),1)</f>
        <v>FV 29.01 Application records</v>
      </c>
      <c r="T45" t="str">
        <f>INDEX(allsections[[S]:[Order]],MATCH(PIs[[#This Row],[SSGUID]],allsections[SGUID],0),2)</f>
        <v>-</v>
      </c>
      <c r="U45" t="e">
        <f>INDEX(#REF!,MATCH(PIs[[#This Row],[GUID]],#REF!,0),2)</f>
        <v>#REF!</v>
      </c>
      <c r="V45" t="b">
        <v>0</v>
      </c>
    </row>
    <row r="46" spans="1:23" ht="409.6" hidden="1">
      <c r="A46" t="s">
        <v>326</v>
      </c>
      <c r="C46" t="s">
        <v>327</v>
      </c>
      <c r="D46" t="s">
        <v>328</v>
      </c>
      <c r="E46" t="s">
        <v>329</v>
      </c>
      <c r="F46" t="s">
        <v>330</v>
      </c>
      <c r="G46" s="4" t="s">
        <v>331</v>
      </c>
      <c r="H46" t="s">
        <v>65</v>
      </c>
      <c r="I46" t="str">
        <f>INDEX(Level[Level],MATCH(PIs[[#This Row],[L]],Level[GUID],0),1)</f>
        <v>Minor Must</v>
      </c>
      <c r="N46" t="s">
        <v>82</v>
      </c>
      <c r="O46" t="str">
        <f>INDEX(allsections[[S]:[Order]],MATCH(PIs[[#This Row],[SGUID]],allsections[SGUID],0),1)</f>
        <v>FV 25 WASTE MANAGEMENT</v>
      </c>
      <c r="P46" t="str">
        <f>INDEX(allsections[[S]:[Order]],MATCH(PIs[[#This Row],[SGUID]],allsections[SGUID],0),2)</f>
        <v>-</v>
      </c>
      <c r="Q46">
        <f>INDEX(allsections[[S]:[Order]],MATCH(PIs[[#This Row],[SGUID]],allsections[SGUID],0),3)</f>
        <v>25</v>
      </c>
      <c r="R46" t="s">
        <v>50</v>
      </c>
      <c r="S46" t="str">
        <f>INDEX(allsections[[S]:[Order]],MATCH(PIs[[#This Row],[SSGUID]],allsections[SGUID],0),1)</f>
        <v>-</v>
      </c>
      <c r="T46" t="str">
        <f>INDEX(allsections[[S]:[Order]],MATCH(PIs[[#This Row],[SSGUID]],allsections[SGUID],0),2)</f>
        <v>-</v>
      </c>
      <c r="U46" t="e">
        <f>INDEX(#REF!,MATCH(PIs[[#This Row],[GUID]],#REF!,0),2)</f>
        <v>#REF!</v>
      </c>
      <c r="V46" t="b">
        <v>0</v>
      </c>
    </row>
    <row r="47" spans="1:23" ht="409.6" hidden="1">
      <c r="A47" t="s">
        <v>332</v>
      </c>
      <c r="C47" t="s">
        <v>333</v>
      </c>
      <c r="D47" t="s">
        <v>334</v>
      </c>
      <c r="E47" t="s">
        <v>335</v>
      </c>
      <c r="F47" t="s">
        <v>336</v>
      </c>
      <c r="G47" s="4" t="s">
        <v>337</v>
      </c>
      <c r="H47" t="s">
        <v>48</v>
      </c>
      <c r="I47" t="str">
        <f>INDEX(Level[Level],MATCH(PIs[[#This Row],[L]],Level[GUID],0),1)</f>
        <v>Major Must</v>
      </c>
      <c r="N47" t="s">
        <v>124</v>
      </c>
      <c r="O47" t="str">
        <f>INDEX(allsections[[S]:[Order]],MATCH(PIs[[#This Row],[SGUID]],allsections[SGUID],0),1)</f>
        <v>FV 29 FERTILIZERS AND BIOSTIMULANTS</v>
      </c>
      <c r="P47" t="str">
        <f>INDEX(allsections[[S]:[Order]],MATCH(PIs[[#This Row],[SGUID]],allsections[SGUID],0),2)</f>
        <v>-</v>
      </c>
      <c r="Q47">
        <f>INDEX(allsections[[S]:[Order]],MATCH(PIs[[#This Row],[SGUID]],allsections[SGUID],0),3)</f>
        <v>29</v>
      </c>
      <c r="R47" t="s">
        <v>291</v>
      </c>
      <c r="S47" t="str">
        <f>INDEX(allsections[[S]:[Order]],MATCH(PIs[[#This Row],[SSGUID]],allsections[SGUID],0),1)</f>
        <v>FV 29.03 Organic fertilizers</v>
      </c>
      <c r="T47" t="str">
        <f>INDEX(allsections[[S]:[Order]],MATCH(PIs[[#This Row],[SSGUID]],allsections[SGUID],0),2)</f>
        <v>-</v>
      </c>
      <c r="U47" t="e">
        <f>INDEX(#REF!,MATCH(PIs[[#This Row],[GUID]],#REF!,0),2)</f>
        <v>#REF!</v>
      </c>
      <c r="V47" t="b">
        <v>0</v>
      </c>
    </row>
    <row r="48" spans="1:23" ht="409.6" hidden="1">
      <c r="A48" t="s">
        <v>338</v>
      </c>
      <c r="C48" t="s">
        <v>339</v>
      </c>
      <c r="D48" t="s">
        <v>340</v>
      </c>
      <c r="E48" t="s">
        <v>341</v>
      </c>
      <c r="F48" t="s">
        <v>342</v>
      </c>
      <c r="G48" s="4" t="s">
        <v>343</v>
      </c>
      <c r="H48" t="s">
        <v>48</v>
      </c>
      <c r="I48" t="str">
        <f>INDEX(Level[Level],MATCH(PIs[[#This Row],[L]],Level[GUID],0),1)</f>
        <v>Major Must</v>
      </c>
      <c r="N48" t="s">
        <v>344</v>
      </c>
      <c r="O48" t="str">
        <f>INDEX(allsections[[S]:[Order]],MATCH(PIs[[#This Row],[SGUID]],allsections[SGUID],0),1)</f>
        <v>FV 26 PLANT PROPAGATION MATERIAL</v>
      </c>
      <c r="P48" t="str">
        <f>INDEX(allsections[[S]:[Order]],MATCH(PIs[[#This Row],[SGUID]],allsections[SGUID],0),2)</f>
        <v>-</v>
      </c>
      <c r="Q48">
        <f>INDEX(allsections[[S]:[Order]],MATCH(PIs[[#This Row],[SGUID]],allsections[SGUID],0),3)</f>
        <v>26</v>
      </c>
      <c r="R48" t="s">
        <v>50</v>
      </c>
      <c r="S48" t="str">
        <f>INDEX(allsections[[S]:[Order]],MATCH(PIs[[#This Row],[SSGUID]],allsections[SGUID],0),1)</f>
        <v>-</v>
      </c>
      <c r="T48" t="str">
        <f>INDEX(allsections[[S]:[Order]],MATCH(PIs[[#This Row],[SSGUID]],allsections[SGUID],0),2)</f>
        <v>-</v>
      </c>
      <c r="U48" t="e">
        <f>INDEX(#REF!,MATCH(PIs[[#This Row],[GUID]],#REF!,0),2)</f>
        <v>#REF!</v>
      </c>
      <c r="V48" t="b">
        <v>0</v>
      </c>
    </row>
    <row r="49" spans="1:22" ht="409.6" hidden="1">
      <c r="A49" t="s">
        <v>345</v>
      </c>
      <c r="C49" t="s">
        <v>346</v>
      </c>
      <c r="D49" t="s">
        <v>347</v>
      </c>
      <c r="E49" t="s">
        <v>348</v>
      </c>
      <c r="F49" t="s">
        <v>349</v>
      </c>
      <c r="G49" s="4" t="s">
        <v>350</v>
      </c>
      <c r="H49" t="s">
        <v>48</v>
      </c>
      <c r="I49" t="str">
        <f>INDEX(Level[Level],MATCH(PIs[[#This Row],[L]],Level[GUID],0),1)</f>
        <v>Major Must</v>
      </c>
      <c r="N49" t="s">
        <v>344</v>
      </c>
      <c r="O49" t="str">
        <f>INDEX(allsections[[S]:[Order]],MATCH(PIs[[#This Row],[SGUID]],allsections[SGUID],0),1)</f>
        <v>FV 26 PLANT PROPAGATION MATERIAL</v>
      </c>
      <c r="P49" t="str">
        <f>INDEX(allsections[[S]:[Order]],MATCH(PIs[[#This Row],[SGUID]],allsections[SGUID],0),2)</f>
        <v>-</v>
      </c>
      <c r="Q49">
        <f>INDEX(allsections[[S]:[Order]],MATCH(PIs[[#This Row],[SGUID]],allsections[SGUID],0),3)</f>
        <v>26</v>
      </c>
      <c r="R49" t="s">
        <v>50</v>
      </c>
      <c r="S49" t="str">
        <f>INDEX(allsections[[S]:[Order]],MATCH(PIs[[#This Row],[SSGUID]],allsections[SGUID],0),1)</f>
        <v>-</v>
      </c>
      <c r="T49" t="str">
        <f>INDEX(allsections[[S]:[Order]],MATCH(PIs[[#This Row],[SSGUID]],allsections[SGUID],0),2)</f>
        <v>-</v>
      </c>
      <c r="U49" t="e">
        <f>INDEX(#REF!,MATCH(PIs[[#This Row],[GUID]],#REF!,0),2)</f>
        <v>#REF!</v>
      </c>
      <c r="V49" t="b">
        <v>0</v>
      </c>
    </row>
    <row r="50" spans="1:22" ht="409.6" hidden="1">
      <c r="A50" t="s">
        <v>351</v>
      </c>
      <c r="C50" t="s">
        <v>352</v>
      </c>
      <c r="D50" t="s">
        <v>353</v>
      </c>
      <c r="E50" t="s">
        <v>354</v>
      </c>
      <c r="F50" t="s">
        <v>355</v>
      </c>
      <c r="G50" s="4" t="s">
        <v>2538</v>
      </c>
      <c r="H50" t="s">
        <v>48</v>
      </c>
      <c r="I50" t="str">
        <f>INDEX(Level[Level],MATCH(PIs[[#This Row],[L]],Level[GUID],0),1)</f>
        <v>Major Must</v>
      </c>
      <c r="N50" t="s">
        <v>124</v>
      </c>
      <c r="O50" t="str">
        <f>INDEX(allsections[[S]:[Order]],MATCH(PIs[[#This Row],[SGUID]],allsections[SGUID],0),1)</f>
        <v>FV 29 FERTILIZERS AND BIOSTIMULANTS</v>
      </c>
      <c r="P50" t="str">
        <f>INDEX(allsections[[S]:[Order]],MATCH(PIs[[#This Row],[SGUID]],allsections[SGUID],0),2)</f>
        <v>-</v>
      </c>
      <c r="Q50">
        <f>INDEX(allsections[[S]:[Order]],MATCH(PIs[[#This Row],[SGUID]],allsections[SGUID],0),3)</f>
        <v>29</v>
      </c>
      <c r="R50" t="s">
        <v>291</v>
      </c>
      <c r="S50" t="str">
        <f>INDEX(allsections[[S]:[Order]],MATCH(PIs[[#This Row],[SSGUID]],allsections[SGUID],0),1)</f>
        <v>FV 29.03 Organic fertilizers</v>
      </c>
      <c r="T50" t="str">
        <f>INDEX(allsections[[S]:[Order]],MATCH(PIs[[#This Row],[SSGUID]],allsections[SGUID],0),2)</f>
        <v>-</v>
      </c>
      <c r="U50" t="e">
        <f>INDEX(#REF!,MATCH(PIs[[#This Row],[GUID]],#REF!,0),2)</f>
        <v>#REF!</v>
      </c>
      <c r="V50" t="b">
        <v>0</v>
      </c>
    </row>
    <row r="51" spans="1:22" hidden="1">
      <c r="A51" t="s">
        <v>356</v>
      </c>
      <c r="C51" t="s">
        <v>357</v>
      </c>
      <c r="D51" t="s">
        <v>358</v>
      </c>
      <c r="E51" t="s">
        <v>359</v>
      </c>
      <c r="F51" t="s">
        <v>360</v>
      </c>
      <c r="G51" t="s">
        <v>361</v>
      </c>
      <c r="H51" t="s">
        <v>48</v>
      </c>
      <c r="I51" t="str">
        <f>INDEX(Level[Level],MATCH(PIs[[#This Row],[L]],Level[GUID],0),1)</f>
        <v>Major Must</v>
      </c>
      <c r="N51" t="s">
        <v>344</v>
      </c>
      <c r="O51" t="str">
        <f>INDEX(allsections[[S]:[Order]],MATCH(PIs[[#This Row],[SGUID]],allsections[SGUID],0),1)</f>
        <v>FV 26 PLANT PROPAGATION MATERIAL</v>
      </c>
      <c r="P51" t="str">
        <f>INDEX(allsections[[S]:[Order]],MATCH(PIs[[#This Row],[SGUID]],allsections[SGUID],0),2)</f>
        <v>-</v>
      </c>
      <c r="Q51">
        <f>INDEX(allsections[[S]:[Order]],MATCH(PIs[[#This Row],[SGUID]],allsections[SGUID],0),3)</f>
        <v>26</v>
      </c>
      <c r="R51" t="s">
        <v>50</v>
      </c>
      <c r="S51" t="str">
        <f>INDEX(allsections[[S]:[Order]],MATCH(PIs[[#This Row],[SSGUID]],allsections[SGUID],0),1)</f>
        <v>-</v>
      </c>
      <c r="T51" t="str">
        <f>INDEX(allsections[[S]:[Order]],MATCH(PIs[[#This Row],[SSGUID]],allsections[SGUID],0),2)</f>
        <v>-</v>
      </c>
      <c r="U51" t="e">
        <f>INDEX(#REF!,MATCH(PIs[[#This Row],[GUID]],#REF!,0),2)</f>
        <v>#REF!</v>
      </c>
      <c r="V51" t="b">
        <v>0</v>
      </c>
    </row>
    <row r="52" spans="1:22" ht="409.6" hidden="1">
      <c r="A52" t="s">
        <v>362</v>
      </c>
      <c r="C52" t="s">
        <v>363</v>
      </c>
      <c r="D52" t="s">
        <v>364</v>
      </c>
      <c r="E52" t="s">
        <v>365</v>
      </c>
      <c r="F52" t="s">
        <v>366</v>
      </c>
      <c r="G52" s="4" t="s">
        <v>367</v>
      </c>
      <c r="H52" t="s">
        <v>65</v>
      </c>
      <c r="I52" t="str">
        <f>INDEX(Level[Level],MATCH(PIs[[#This Row],[L]],Level[GUID],0),1)</f>
        <v>Minor Must</v>
      </c>
      <c r="N52" t="s">
        <v>344</v>
      </c>
      <c r="O52" t="str">
        <f>INDEX(allsections[[S]:[Order]],MATCH(PIs[[#This Row],[SGUID]],allsections[SGUID],0),1)</f>
        <v>FV 26 PLANT PROPAGATION MATERIAL</v>
      </c>
      <c r="P52" t="str">
        <f>INDEX(allsections[[S]:[Order]],MATCH(PIs[[#This Row],[SGUID]],allsections[SGUID],0),2)</f>
        <v>-</v>
      </c>
      <c r="Q52">
        <f>INDEX(allsections[[S]:[Order]],MATCH(PIs[[#This Row],[SGUID]],allsections[SGUID],0),3)</f>
        <v>26</v>
      </c>
      <c r="R52" t="s">
        <v>50</v>
      </c>
      <c r="S52" t="str">
        <f>INDEX(allsections[[S]:[Order]],MATCH(PIs[[#This Row],[SSGUID]],allsections[SGUID],0),1)</f>
        <v>-</v>
      </c>
      <c r="T52" t="str">
        <f>INDEX(allsections[[S]:[Order]],MATCH(PIs[[#This Row],[SSGUID]],allsections[SGUID],0),2)</f>
        <v>-</v>
      </c>
      <c r="U52" t="e">
        <f>INDEX(#REF!,MATCH(PIs[[#This Row],[GUID]],#REF!,0),2)</f>
        <v>#REF!</v>
      </c>
      <c r="V52" t="b">
        <v>0</v>
      </c>
    </row>
    <row r="53" spans="1:22" hidden="1">
      <c r="A53" t="s">
        <v>368</v>
      </c>
      <c r="C53" t="s">
        <v>369</v>
      </c>
      <c r="D53" t="s">
        <v>370</v>
      </c>
      <c r="E53" t="s">
        <v>371</v>
      </c>
      <c r="F53" t="s">
        <v>372</v>
      </c>
      <c r="G53" t="s">
        <v>373</v>
      </c>
      <c r="H53" t="s">
        <v>132</v>
      </c>
      <c r="I53" t="str">
        <f>INDEX(Level[Level],MATCH(PIs[[#This Row],[L]],Level[GUID],0),1)</f>
        <v>Recom.</v>
      </c>
      <c r="N53" t="s">
        <v>82</v>
      </c>
      <c r="O53" t="str">
        <f>INDEX(allsections[[S]:[Order]],MATCH(PIs[[#This Row],[SGUID]],allsections[SGUID],0),1)</f>
        <v>FV 25 WASTE MANAGEMENT</v>
      </c>
      <c r="P53" t="str">
        <f>INDEX(allsections[[S]:[Order]],MATCH(PIs[[#This Row],[SGUID]],allsections[SGUID],0),2)</f>
        <v>-</v>
      </c>
      <c r="Q53">
        <f>INDEX(allsections[[S]:[Order]],MATCH(PIs[[#This Row],[SGUID]],allsections[SGUID],0),3)</f>
        <v>25</v>
      </c>
      <c r="R53" t="s">
        <v>50</v>
      </c>
      <c r="S53" t="str">
        <f>INDEX(allsections[[S]:[Order]],MATCH(PIs[[#This Row],[SSGUID]],allsections[SGUID],0),1)</f>
        <v>-</v>
      </c>
      <c r="T53" t="str">
        <f>INDEX(allsections[[S]:[Order]],MATCH(PIs[[#This Row],[SSGUID]],allsections[SGUID],0),2)</f>
        <v>-</v>
      </c>
      <c r="U53" t="e">
        <f>INDEX(#REF!,MATCH(PIs[[#This Row],[GUID]],#REF!,0),2)</f>
        <v>#REF!</v>
      </c>
      <c r="V53" t="b">
        <v>0</v>
      </c>
    </row>
    <row r="54" spans="1:22" ht="409.6" hidden="1">
      <c r="A54" t="s">
        <v>374</v>
      </c>
      <c r="C54" t="s">
        <v>375</v>
      </c>
      <c r="D54" t="s">
        <v>376</v>
      </c>
      <c r="E54" t="s">
        <v>377</v>
      </c>
      <c r="F54" t="s">
        <v>378</v>
      </c>
      <c r="G54" s="4" t="s">
        <v>379</v>
      </c>
      <c r="H54" t="s">
        <v>48</v>
      </c>
      <c r="I54" t="str">
        <f>INDEX(Level[Level],MATCH(PIs[[#This Row],[L]],Level[GUID],0),1)</f>
        <v>Major Must</v>
      </c>
      <c r="N54" t="s">
        <v>344</v>
      </c>
      <c r="O54" t="str">
        <f>INDEX(allsections[[S]:[Order]],MATCH(PIs[[#This Row],[SGUID]],allsections[SGUID],0),1)</f>
        <v>FV 26 PLANT PROPAGATION MATERIAL</v>
      </c>
      <c r="P54" t="str">
        <f>INDEX(allsections[[S]:[Order]],MATCH(PIs[[#This Row],[SGUID]],allsections[SGUID],0),2)</f>
        <v>-</v>
      </c>
      <c r="Q54">
        <f>INDEX(allsections[[S]:[Order]],MATCH(PIs[[#This Row],[SGUID]],allsections[SGUID],0),3)</f>
        <v>26</v>
      </c>
      <c r="R54" t="s">
        <v>50</v>
      </c>
      <c r="S54" t="str">
        <f>INDEX(allsections[[S]:[Order]],MATCH(PIs[[#This Row],[SSGUID]],allsections[SGUID],0),1)</f>
        <v>-</v>
      </c>
      <c r="T54" t="str">
        <f>INDEX(allsections[[S]:[Order]],MATCH(PIs[[#This Row],[SSGUID]],allsections[SGUID],0),2)</f>
        <v>-</v>
      </c>
      <c r="U54" t="e">
        <f>INDEX(#REF!,MATCH(PIs[[#This Row],[GUID]],#REF!,0),2)</f>
        <v>#REF!</v>
      </c>
      <c r="V54" t="b">
        <v>0</v>
      </c>
    </row>
    <row r="55" spans="1:22" hidden="1">
      <c r="A55" t="s">
        <v>380</v>
      </c>
      <c r="C55" t="s">
        <v>381</v>
      </c>
      <c r="D55" t="s">
        <v>382</v>
      </c>
      <c r="E55" t="s">
        <v>383</v>
      </c>
      <c r="F55" t="s">
        <v>384</v>
      </c>
      <c r="G55" t="s">
        <v>385</v>
      </c>
      <c r="H55" t="s">
        <v>65</v>
      </c>
      <c r="I55" t="str">
        <f>INDEX(Level[Level],MATCH(PIs[[#This Row],[L]],Level[GUID],0),1)</f>
        <v>Minor Must</v>
      </c>
      <c r="N55" t="s">
        <v>82</v>
      </c>
      <c r="O55" t="str">
        <f>INDEX(allsections[[S]:[Order]],MATCH(PIs[[#This Row],[SGUID]],allsections[SGUID],0),1)</f>
        <v>FV 25 WASTE MANAGEMENT</v>
      </c>
      <c r="P55" t="str">
        <f>INDEX(allsections[[S]:[Order]],MATCH(PIs[[#This Row],[SGUID]],allsections[SGUID],0),2)</f>
        <v>-</v>
      </c>
      <c r="Q55">
        <f>INDEX(allsections[[S]:[Order]],MATCH(PIs[[#This Row],[SGUID]],allsections[SGUID],0),3)</f>
        <v>25</v>
      </c>
      <c r="R55" t="s">
        <v>50</v>
      </c>
      <c r="S55" t="str">
        <f>INDEX(allsections[[S]:[Order]],MATCH(PIs[[#This Row],[SSGUID]],allsections[SGUID],0),1)</f>
        <v>-</v>
      </c>
      <c r="T55" t="str">
        <f>INDEX(allsections[[S]:[Order]],MATCH(PIs[[#This Row],[SSGUID]],allsections[SGUID],0),2)</f>
        <v>-</v>
      </c>
      <c r="U55" t="e">
        <f>INDEX(#REF!,MATCH(PIs[[#This Row],[GUID]],#REF!,0),2)</f>
        <v>#REF!</v>
      </c>
      <c r="V55" t="b">
        <v>0</v>
      </c>
    </row>
    <row r="56" spans="1:22" ht="409.6" hidden="1">
      <c r="A56" t="s">
        <v>386</v>
      </c>
      <c r="C56" t="s">
        <v>387</v>
      </c>
      <c r="D56" t="s">
        <v>388</v>
      </c>
      <c r="E56" t="s">
        <v>389</v>
      </c>
      <c r="F56" t="s">
        <v>390</v>
      </c>
      <c r="G56" s="4" t="s">
        <v>391</v>
      </c>
      <c r="H56" t="s">
        <v>65</v>
      </c>
      <c r="I56" t="str">
        <f>INDEX(Level[Level],MATCH(PIs[[#This Row],[L]],Level[GUID],0),1)</f>
        <v>Minor Must</v>
      </c>
      <c r="N56" t="s">
        <v>82</v>
      </c>
      <c r="O56" t="str">
        <f>INDEX(allsections[[S]:[Order]],MATCH(PIs[[#This Row],[SGUID]],allsections[SGUID],0),1)</f>
        <v>FV 25 WASTE MANAGEMENT</v>
      </c>
      <c r="P56" t="str">
        <f>INDEX(allsections[[S]:[Order]],MATCH(PIs[[#This Row],[SGUID]],allsections[SGUID],0),2)</f>
        <v>-</v>
      </c>
      <c r="Q56">
        <f>INDEX(allsections[[S]:[Order]],MATCH(PIs[[#This Row],[SGUID]],allsections[SGUID],0),3)</f>
        <v>25</v>
      </c>
      <c r="R56" t="s">
        <v>50</v>
      </c>
      <c r="S56" t="str">
        <f>INDEX(allsections[[S]:[Order]],MATCH(PIs[[#This Row],[SSGUID]],allsections[SGUID],0),1)</f>
        <v>-</v>
      </c>
      <c r="T56" t="str">
        <f>INDEX(allsections[[S]:[Order]],MATCH(PIs[[#This Row],[SSGUID]],allsections[SGUID],0),2)</f>
        <v>-</v>
      </c>
      <c r="U56" t="e">
        <f>INDEX(#REF!,MATCH(PIs[[#This Row],[GUID]],#REF!,0),2)</f>
        <v>#REF!</v>
      </c>
      <c r="V56" t="b">
        <v>0</v>
      </c>
    </row>
    <row r="57" spans="1:22" ht="409.6">
      <c r="A57" t="s">
        <v>392</v>
      </c>
      <c r="C57" t="s">
        <v>393</v>
      </c>
      <c r="D57" t="s">
        <v>394</v>
      </c>
      <c r="E57" t="s">
        <v>395</v>
      </c>
      <c r="F57" t="s">
        <v>396</v>
      </c>
      <c r="G57" s="4" t="s">
        <v>2543</v>
      </c>
      <c r="H57" t="s">
        <v>48</v>
      </c>
      <c r="I57" t="str">
        <f>INDEX(Level[Level],MATCH(PIs[[#This Row],[L]],Level[GUID],0),1)</f>
        <v>Major Must</v>
      </c>
      <c r="N57" t="s">
        <v>82</v>
      </c>
      <c r="O57" t="str">
        <f>INDEX(allsections[[S]:[Order]],MATCH(PIs[[#This Row],[SGUID]],allsections[SGUID],0),1)</f>
        <v>FV 25 WASTE MANAGEMENT</v>
      </c>
      <c r="P57" t="str">
        <f>INDEX(allsections[[S]:[Order]],MATCH(PIs[[#This Row],[SGUID]],allsections[SGUID],0),2)</f>
        <v>-</v>
      </c>
      <c r="Q57">
        <f>INDEX(allsections[[S]:[Order]],MATCH(PIs[[#This Row],[SGUID]],allsections[SGUID],0),3)</f>
        <v>25</v>
      </c>
      <c r="R57" t="s">
        <v>50</v>
      </c>
      <c r="S57" t="str">
        <f>INDEX(allsections[[S]:[Order]],MATCH(PIs[[#This Row],[SSGUID]],allsections[SGUID],0),1)</f>
        <v>-</v>
      </c>
      <c r="T57" t="str">
        <f>INDEX(allsections[[S]:[Order]],MATCH(PIs[[#This Row],[SSGUID]],allsections[SGUID],0),2)</f>
        <v>-</v>
      </c>
      <c r="U57" t="e">
        <f>INDEX(#REF!,MATCH(PIs[[#This Row],[GUID]],#REF!,0),2)</f>
        <v>#REF!</v>
      </c>
      <c r="V57" t="b">
        <v>0</v>
      </c>
    </row>
    <row r="58" spans="1:22" ht="409.6" hidden="1">
      <c r="A58" t="s">
        <v>397</v>
      </c>
      <c r="C58" t="s">
        <v>398</v>
      </c>
      <c r="D58" t="s">
        <v>399</v>
      </c>
      <c r="E58" t="s">
        <v>400</v>
      </c>
      <c r="F58" t="s">
        <v>401</v>
      </c>
      <c r="G58" s="4" t="s">
        <v>402</v>
      </c>
      <c r="H58" t="s">
        <v>48</v>
      </c>
      <c r="I58" t="str">
        <f>INDEX(Level[Level],MATCH(PIs[[#This Row],[L]],Level[GUID],0),1)</f>
        <v>Major Must</v>
      </c>
      <c r="N58" t="s">
        <v>270</v>
      </c>
      <c r="O58" t="str">
        <f>INDEX(allsections[[S]:[Order]],MATCH(PIs[[#This Row],[SGUID]],allsections[SGUID],0),1)</f>
        <v>FV 21 SITE MANAGEMENT</v>
      </c>
      <c r="P58" t="str">
        <f>INDEX(allsections[[S]:[Order]],MATCH(PIs[[#This Row],[SGUID]],allsections[SGUID],0),2)</f>
        <v>-</v>
      </c>
      <c r="Q58">
        <f>INDEX(allsections[[S]:[Order]],MATCH(PIs[[#This Row],[SGUID]],allsections[SGUID],0),3)</f>
        <v>21</v>
      </c>
      <c r="R58" t="s">
        <v>50</v>
      </c>
      <c r="S58" t="str">
        <f>INDEX(allsections[[S]:[Order]],MATCH(PIs[[#This Row],[SSGUID]],allsections[SGUID],0),1)</f>
        <v>-</v>
      </c>
      <c r="T58" t="str">
        <f>INDEX(allsections[[S]:[Order]],MATCH(PIs[[#This Row],[SSGUID]],allsections[SGUID],0),2)</f>
        <v>-</v>
      </c>
      <c r="U58" t="e">
        <f>INDEX(#REF!,MATCH(PIs[[#This Row],[GUID]],#REF!,0),2)</f>
        <v>#REF!</v>
      </c>
      <c r="V58" t="b">
        <v>0</v>
      </c>
    </row>
    <row r="59" spans="1:22" hidden="1">
      <c r="A59" t="s">
        <v>403</v>
      </c>
      <c r="C59" t="s">
        <v>404</v>
      </c>
      <c r="D59" t="s">
        <v>405</v>
      </c>
      <c r="E59" t="s">
        <v>406</v>
      </c>
      <c r="F59" t="s">
        <v>407</v>
      </c>
      <c r="G59" t="s">
        <v>408</v>
      </c>
      <c r="H59" t="s">
        <v>48</v>
      </c>
      <c r="I59" t="str">
        <f>INDEX(Level[Level],MATCH(PIs[[#This Row],[L]],Level[GUID],0),1)</f>
        <v>Major Must</v>
      </c>
      <c r="N59" t="s">
        <v>270</v>
      </c>
      <c r="O59" t="str">
        <f>INDEX(allsections[[S]:[Order]],MATCH(PIs[[#This Row],[SGUID]],allsections[SGUID],0),1)</f>
        <v>FV 21 SITE MANAGEMENT</v>
      </c>
      <c r="P59" t="str">
        <f>INDEX(allsections[[S]:[Order]],MATCH(PIs[[#This Row],[SGUID]],allsections[SGUID],0),2)</f>
        <v>-</v>
      </c>
      <c r="Q59">
        <f>INDEX(allsections[[S]:[Order]],MATCH(PIs[[#This Row],[SGUID]],allsections[SGUID],0),3)</f>
        <v>21</v>
      </c>
      <c r="R59" t="s">
        <v>50</v>
      </c>
      <c r="S59" t="str">
        <f>INDEX(allsections[[S]:[Order]],MATCH(PIs[[#This Row],[SSGUID]],allsections[SGUID],0),1)</f>
        <v>-</v>
      </c>
      <c r="T59" t="str">
        <f>INDEX(allsections[[S]:[Order]],MATCH(PIs[[#This Row],[SSGUID]],allsections[SGUID],0),2)</f>
        <v>-</v>
      </c>
      <c r="U59" t="e">
        <f>INDEX(#REF!,MATCH(PIs[[#This Row],[GUID]],#REF!,0),2)</f>
        <v>#REF!</v>
      </c>
      <c r="V59" t="b">
        <v>0</v>
      </c>
    </row>
    <row r="60" spans="1:22" hidden="1">
      <c r="A60" t="s">
        <v>409</v>
      </c>
      <c r="C60" t="s">
        <v>410</v>
      </c>
      <c r="D60" t="s">
        <v>411</v>
      </c>
      <c r="E60" t="s">
        <v>412</v>
      </c>
      <c r="F60" t="s">
        <v>413</v>
      </c>
      <c r="G60" t="s">
        <v>414</v>
      </c>
      <c r="H60" t="s">
        <v>65</v>
      </c>
      <c r="I60" t="str">
        <f>INDEX(Level[Level],MATCH(PIs[[#This Row],[L]],Level[GUID],0),1)</f>
        <v>Minor Must</v>
      </c>
      <c r="N60" t="s">
        <v>57</v>
      </c>
      <c r="O60" t="str">
        <f>INDEX(allsections[[S]:[Order]],MATCH(PIs[[#This Row],[SGUID]],allsections[SGUID],0),1)</f>
        <v>FV 32 PLANT PROTECTION PRODUCTS</v>
      </c>
      <c r="P60" t="str">
        <f>INDEX(allsections[[S]:[Order]],MATCH(PIs[[#This Row],[SGUID]],allsections[SGUID],0),2)</f>
        <v>-</v>
      </c>
      <c r="Q60">
        <f>INDEX(allsections[[S]:[Order]],MATCH(PIs[[#This Row],[SGUID]],allsections[SGUID],0),3)</f>
        <v>32</v>
      </c>
      <c r="R60" t="s">
        <v>415</v>
      </c>
      <c r="S60" t="str">
        <f>INDEX(allsections[[S]:[Order]],MATCH(PIs[[#This Row],[SSGUID]],allsections[SGUID],0),1)</f>
        <v>FV 32.05 Obsolete plant protection products</v>
      </c>
      <c r="T60" t="str">
        <f>INDEX(allsections[[S]:[Order]],MATCH(PIs[[#This Row],[SSGUID]],allsections[SGUID],0),2)</f>
        <v>-</v>
      </c>
      <c r="U60" t="e">
        <f>INDEX(#REF!,MATCH(PIs[[#This Row],[GUID]],#REF!,0),2)</f>
        <v>#REF!</v>
      </c>
      <c r="V60" t="b">
        <v>0</v>
      </c>
    </row>
    <row r="61" spans="1:22" hidden="1">
      <c r="A61" t="s">
        <v>416</v>
      </c>
      <c r="C61" t="s">
        <v>417</v>
      </c>
      <c r="D61" t="s">
        <v>418</v>
      </c>
      <c r="E61" t="s">
        <v>419</v>
      </c>
      <c r="F61" t="s">
        <v>420</v>
      </c>
      <c r="G61" t="s">
        <v>421</v>
      </c>
      <c r="H61" t="s">
        <v>48</v>
      </c>
      <c r="I61" t="str">
        <f>INDEX(Level[Level],MATCH(PIs[[#This Row],[L]],Level[GUID],0),1)</f>
        <v>Major Must</v>
      </c>
      <c r="N61" t="s">
        <v>57</v>
      </c>
      <c r="O61" t="str">
        <f>INDEX(allsections[[S]:[Order]],MATCH(PIs[[#This Row],[SGUID]],allsections[SGUID],0),1)</f>
        <v>FV 32 PLANT PROTECTION PRODUCTS</v>
      </c>
      <c r="P61" t="str">
        <f>INDEX(allsections[[S]:[Order]],MATCH(PIs[[#This Row],[SGUID]],allsections[SGUID],0),2)</f>
        <v>-</v>
      </c>
      <c r="Q61">
        <f>INDEX(allsections[[S]:[Order]],MATCH(PIs[[#This Row],[SGUID]],allsections[SGUID],0),3)</f>
        <v>32</v>
      </c>
      <c r="R61" t="s">
        <v>117</v>
      </c>
      <c r="S61" t="str">
        <f>INDEX(allsections[[S]:[Order]],MATCH(PIs[[#This Row],[SSGUID]],allsections[SGUID],0),1)</f>
        <v>FV 32.04 Empty containers</v>
      </c>
      <c r="T61" t="str">
        <f>INDEX(allsections[[S]:[Order]],MATCH(PIs[[#This Row],[SSGUID]],allsections[SGUID],0),2)</f>
        <v>-</v>
      </c>
      <c r="U61" t="e">
        <f>INDEX(#REF!,MATCH(PIs[[#This Row],[GUID]],#REF!,0),2)</f>
        <v>#REF!</v>
      </c>
      <c r="V61" t="b">
        <v>0</v>
      </c>
    </row>
    <row r="62" spans="1:22" ht="273.60000000000002" hidden="1">
      <c r="A62" t="s">
        <v>422</v>
      </c>
      <c r="C62" t="s">
        <v>423</v>
      </c>
      <c r="D62" t="s">
        <v>424</v>
      </c>
      <c r="E62" t="s">
        <v>425</v>
      </c>
      <c r="F62" t="s">
        <v>426</v>
      </c>
      <c r="G62" s="4" t="s">
        <v>427</v>
      </c>
      <c r="H62" t="s">
        <v>48</v>
      </c>
      <c r="I62" t="str">
        <f>INDEX(Level[Level],MATCH(PIs[[#This Row],[L]],Level[GUID],0),1)</f>
        <v>Major Must</v>
      </c>
      <c r="N62" t="s">
        <v>57</v>
      </c>
      <c r="O62" t="str">
        <f>INDEX(allsections[[S]:[Order]],MATCH(PIs[[#This Row],[SGUID]],allsections[SGUID],0),1)</f>
        <v>FV 32 PLANT PROTECTION PRODUCTS</v>
      </c>
      <c r="P62" t="str">
        <f>INDEX(allsections[[S]:[Order]],MATCH(PIs[[#This Row],[SGUID]],allsections[SGUID],0),2)</f>
        <v>-</v>
      </c>
      <c r="Q62">
        <f>INDEX(allsections[[S]:[Order]],MATCH(PIs[[#This Row],[SGUID]],allsections[SGUID],0),3)</f>
        <v>32</v>
      </c>
      <c r="R62" t="s">
        <v>428</v>
      </c>
      <c r="S62" t="str">
        <f>INDEX(allsections[[S]:[Order]],MATCH(PIs[[#This Row],[SSGUID]],allsections[SGUID],0),1)</f>
        <v>FV 32.11 Invoices and procurement documentation</v>
      </c>
      <c r="T62" t="str">
        <f>INDEX(allsections[[S]:[Order]],MATCH(PIs[[#This Row],[SSGUID]],allsections[SGUID],0),2)</f>
        <v>-</v>
      </c>
      <c r="U62" t="e">
        <f>INDEX(#REF!,MATCH(PIs[[#This Row],[GUID]],#REF!,0),2)</f>
        <v>#REF!</v>
      </c>
      <c r="V62" t="b">
        <v>0</v>
      </c>
    </row>
    <row r="63" spans="1:22" ht="409.6" hidden="1">
      <c r="A63" t="s">
        <v>429</v>
      </c>
      <c r="C63" t="s">
        <v>430</v>
      </c>
      <c r="D63" t="s">
        <v>431</v>
      </c>
      <c r="E63" t="s">
        <v>432</v>
      </c>
      <c r="F63" t="s">
        <v>433</v>
      </c>
      <c r="G63" s="4" t="s">
        <v>434</v>
      </c>
      <c r="H63" t="s">
        <v>48</v>
      </c>
      <c r="I63" t="str">
        <f>INDEX(Level[Level],MATCH(PIs[[#This Row],[L]],Level[GUID],0),1)</f>
        <v>Major Must</v>
      </c>
      <c r="N63" t="s">
        <v>89</v>
      </c>
      <c r="O63" t="str">
        <f>INDEX(allsections[[S]:[Order]],MATCH(PIs[[#This Row],[SGUID]],allsections[SGUID],0),1)</f>
        <v>FV 03 RESOURCE MANAGEMENT AND TRAINING</v>
      </c>
      <c r="P63" t="str">
        <f>INDEX(allsections[[S]:[Order]],MATCH(PIs[[#This Row],[SGUID]],allsections[SGUID],0),2)</f>
        <v>-</v>
      </c>
      <c r="Q63">
        <f>INDEX(allsections[[S]:[Order]],MATCH(PIs[[#This Row],[SGUID]],allsections[SGUID],0),3)</f>
        <v>3</v>
      </c>
      <c r="R63" t="s">
        <v>50</v>
      </c>
      <c r="S63" t="str">
        <f>INDEX(allsections[[S]:[Order]],MATCH(PIs[[#This Row],[SSGUID]],allsections[SGUID],0),1)</f>
        <v>-</v>
      </c>
      <c r="T63" t="str">
        <f>INDEX(allsections[[S]:[Order]],MATCH(PIs[[#This Row],[SSGUID]],allsections[SGUID],0),2)</f>
        <v>-</v>
      </c>
      <c r="U63" t="e">
        <f>INDEX(#REF!,MATCH(PIs[[#This Row],[GUID]],#REF!,0),2)</f>
        <v>#REF!</v>
      </c>
      <c r="V63" t="b">
        <v>0</v>
      </c>
    </row>
    <row r="64" spans="1:22" ht="409.6" hidden="1">
      <c r="A64" t="s">
        <v>435</v>
      </c>
      <c r="C64" t="s">
        <v>436</v>
      </c>
      <c r="D64" t="s">
        <v>437</v>
      </c>
      <c r="E64" t="s">
        <v>438</v>
      </c>
      <c r="F64" t="s">
        <v>439</v>
      </c>
      <c r="G64" s="4" t="s">
        <v>440</v>
      </c>
      <c r="H64" t="s">
        <v>65</v>
      </c>
      <c r="I64" t="str">
        <f>INDEX(Level[Level],MATCH(PIs[[#This Row],[L]],Level[GUID],0),1)</f>
        <v>Minor Must</v>
      </c>
      <c r="N64" t="s">
        <v>57</v>
      </c>
      <c r="O64" t="str">
        <f>INDEX(allsections[[S]:[Order]],MATCH(PIs[[#This Row],[SGUID]],allsections[SGUID],0),1)</f>
        <v>FV 32 PLANT PROTECTION PRODUCTS</v>
      </c>
      <c r="P64" t="str">
        <f>INDEX(allsections[[S]:[Order]],MATCH(PIs[[#This Row],[SGUID]],allsections[SGUID],0),2)</f>
        <v>-</v>
      </c>
      <c r="Q64">
        <f>INDEX(allsections[[S]:[Order]],MATCH(PIs[[#This Row],[SGUID]],allsections[SGUID],0),3)</f>
        <v>32</v>
      </c>
      <c r="R64" t="s">
        <v>441</v>
      </c>
      <c r="S64" t="str">
        <f>INDEX(allsections[[S]:[Order]],MATCH(PIs[[#This Row],[SSGUID]],allsections[SGUID],0),1)</f>
        <v>FV 32.06 Disposal of surplus application mix</v>
      </c>
      <c r="T64" t="str">
        <f>INDEX(allsections[[S]:[Order]],MATCH(PIs[[#This Row],[SSGUID]],allsections[SGUID],0),2)</f>
        <v>-</v>
      </c>
      <c r="U64" t="e">
        <f>INDEX(#REF!,MATCH(PIs[[#This Row],[GUID]],#REF!,0),2)</f>
        <v>#REF!</v>
      </c>
      <c r="V64" t="b">
        <v>0</v>
      </c>
    </row>
    <row r="65" spans="1:23" hidden="1">
      <c r="A65" t="s">
        <v>442</v>
      </c>
      <c r="C65" t="s">
        <v>443</v>
      </c>
      <c r="D65" t="s">
        <v>444</v>
      </c>
      <c r="E65" t="s">
        <v>445</v>
      </c>
      <c r="F65" t="s">
        <v>446</v>
      </c>
      <c r="G65" t="s">
        <v>447</v>
      </c>
      <c r="H65" t="s">
        <v>65</v>
      </c>
      <c r="I65" t="str">
        <f>INDEX(Level[Level],MATCH(PIs[[#This Row],[L]],Level[GUID],0),1)</f>
        <v>Minor Must</v>
      </c>
      <c r="N65" t="s">
        <v>57</v>
      </c>
      <c r="O65" t="str">
        <f>INDEX(allsections[[S]:[Order]],MATCH(PIs[[#This Row],[SGUID]],allsections[SGUID],0),1)</f>
        <v>FV 32 PLANT PROTECTION PRODUCTS</v>
      </c>
      <c r="P65" t="str">
        <f>INDEX(allsections[[S]:[Order]],MATCH(PIs[[#This Row],[SGUID]],allsections[SGUID],0),2)</f>
        <v>-</v>
      </c>
      <c r="Q65">
        <f>INDEX(allsections[[S]:[Order]],MATCH(PIs[[#This Row],[SGUID]],allsections[SGUID],0),3)</f>
        <v>32</v>
      </c>
      <c r="R65" t="s">
        <v>58</v>
      </c>
      <c r="S65" t="str">
        <f>INDEX(allsections[[S]:[Order]],MATCH(PIs[[#This Row],[SSGUID]],allsections[SGUID],0),1)</f>
        <v>FV 32.10 Mixing and handling</v>
      </c>
      <c r="T65" t="str">
        <f>INDEX(allsections[[S]:[Order]],MATCH(PIs[[#This Row],[SSGUID]],allsections[SGUID],0),2)</f>
        <v>-</v>
      </c>
      <c r="U65" t="e">
        <f>INDEX(#REF!,MATCH(PIs[[#This Row],[GUID]],#REF!,0),2)</f>
        <v>#REF!</v>
      </c>
      <c r="V65" t="b">
        <v>0</v>
      </c>
    </row>
    <row r="66" spans="1:23" hidden="1">
      <c r="A66" t="s">
        <v>448</v>
      </c>
      <c r="C66" t="s">
        <v>449</v>
      </c>
      <c r="D66" t="s">
        <v>450</v>
      </c>
      <c r="E66" t="s">
        <v>451</v>
      </c>
      <c r="F66" t="s">
        <v>452</v>
      </c>
      <c r="G66" t="s">
        <v>453</v>
      </c>
      <c r="H66" t="s">
        <v>65</v>
      </c>
      <c r="I66" t="str">
        <f>INDEX(Level[Level],MATCH(PIs[[#This Row],[L]],Level[GUID],0),1)</f>
        <v>Minor Must</v>
      </c>
      <c r="N66" t="s">
        <v>57</v>
      </c>
      <c r="O66" t="str">
        <f>INDEX(allsections[[S]:[Order]],MATCH(PIs[[#This Row],[SGUID]],allsections[SGUID],0),1)</f>
        <v>FV 32 PLANT PROTECTION PRODUCTS</v>
      </c>
      <c r="P66" t="str">
        <f>INDEX(allsections[[S]:[Order]],MATCH(PIs[[#This Row],[SGUID]],allsections[SGUID],0),2)</f>
        <v>-</v>
      </c>
      <c r="Q66">
        <f>INDEX(allsections[[S]:[Order]],MATCH(PIs[[#This Row],[SGUID]],allsections[SGUID],0),3)</f>
        <v>32</v>
      </c>
      <c r="R66" t="s">
        <v>58</v>
      </c>
      <c r="S66" t="str">
        <f>INDEX(allsections[[S]:[Order]],MATCH(PIs[[#This Row],[SSGUID]],allsections[SGUID],0),1)</f>
        <v>FV 32.10 Mixing and handling</v>
      </c>
      <c r="T66" t="str">
        <f>INDEX(allsections[[S]:[Order]],MATCH(PIs[[#This Row],[SSGUID]],allsections[SGUID],0),2)</f>
        <v>-</v>
      </c>
      <c r="U66" t="e">
        <f>INDEX(#REF!,MATCH(PIs[[#This Row],[GUID]],#REF!,0),2)</f>
        <v>#REF!</v>
      </c>
      <c r="V66" t="b">
        <v>0</v>
      </c>
    </row>
    <row r="67" spans="1:23" hidden="1">
      <c r="A67" t="s">
        <v>454</v>
      </c>
      <c r="C67" t="s">
        <v>455</v>
      </c>
      <c r="D67" t="s">
        <v>456</v>
      </c>
      <c r="E67" t="s">
        <v>457</v>
      </c>
      <c r="F67" t="s">
        <v>458</v>
      </c>
      <c r="G67" t="s">
        <v>459</v>
      </c>
      <c r="H67" t="s">
        <v>65</v>
      </c>
      <c r="I67" t="str">
        <f>INDEX(Level[Level],MATCH(PIs[[#This Row],[L]],Level[GUID],0),1)</f>
        <v>Minor Must</v>
      </c>
      <c r="N67" t="s">
        <v>82</v>
      </c>
      <c r="O67" t="str">
        <f>INDEX(allsections[[S]:[Order]],MATCH(PIs[[#This Row],[SGUID]],allsections[SGUID],0),1)</f>
        <v>FV 25 WASTE MANAGEMENT</v>
      </c>
      <c r="P67" t="str">
        <f>INDEX(allsections[[S]:[Order]],MATCH(PIs[[#This Row],[SGUID]],allsections[SGUID],0),2)</f>
        <v>-</v>
      </c>
      <c r="Q67">
        <f>INDEX(allsections[[S]:[Order]],MATCH(PIs[[#This Row],[SGUID]],allsections[SGUID],0),3)</f>
        <v>25</v>
      </c>
      <c r="R67" t="s">
        <v>50</v>
      </c>
      <c r="S67" t="str">
        <f>INDEX(allsections[[S]:[Order]],MATCH(PIs[[#This Row],[SSGUID]],allsections[SGUID],0),1)</f>
        <v>-</v>
      </c>
      <c r="T67" t="str">
        <f>INDEX(allsections[[S]:[Order]],MATCH(PIs[[#This Row],[SSGUID]],allsections[SGUID],0),2)</f>
        <v>-</v>
      </c>
      <c r="U67" t="e">
        <f>INDEX(#REF!,MATCH(PIs[[#This Row],[GUID]],#REF!,0),2)</f>
        <v>#REF!</v>
      </c>
      <c r="V67" t="b">
        <v>0</v>
      </c>
    </row>
    <row r="68" spans="1:23" hidden="1">
      <c r="A68" t="s">
        <v>460</v>
      </c>
      <c r="C68" t="s">
        <v>461</v>
      </c>
      <c r="D68" t="s">
        <v>462</v>
      </c>
      <c r="E68" t="s">
        <v>463</v>
      </c>
      <c r="F68" t="s">
        <v>464</v>
      </c>
      <c r="G68" t="s">
        <v>465</v>
      </c>
      <c r="H68" t="s">
        <v>65</v>
      </c>
      <c r="I68" t="str">
        <f>INDEX(Level[Level],MATCH(PIs[[#This Row],[L]],Level[GUID],0),1)</f>
        <v>Minor Must</v>
      </c>
      <c r="N68" t="s">
        <v>57</v>
      </c>
      <c r="O68" t="str">
        <f>INDEX(allsections[[S]:[Order]],MATCH(PIs[[#This Row],[SGUID]],allsections[SGUID],0),1)</f>
        <v>FV 32 PLANT PROTECTION PRODUCTS</v>
      </c>
      <c r="P68" t="str">
        <f>INDEX(allsections[[S]:[Order]],MATCH(PIs[[#This Row],[SGUID]],allsections[SGUID],0),2)</f>
        <v>-</v>
      </c>
      <c r="Q68">
        <f>INDEX(allsections[[S]:[Order]],MATCH(PIs[[#This Row],[SGUID]],allsections[SGUID],0),3)</f>
        <v>32</v>
      </c>
      <c r="R68" t="s">
        <v>58</v>
      </c>
      <c r="S68" t="str">
        <f>INDEX(allsections[[S]:[Order]],MATCH(PIs[[#This Row],[SSGUID]],allsections[SGUID],0),1)</f>
        <v>FV 32.10 Mixing and handling</v>
      </c>
      <c r="T68" t="str">
        <f>INDEX(allsections[[S]:[Order]],MATCH(PIs[[#This Row],[SSGUID]],allsections[SGUID],0),2)</f>
        <v>-</v>
      </c>
      <c r="U68" t="e">
        <f>INDEX(#REF!,MATCH(PIs[[#This Row],[GUID]],#REF!,0),2)</f>
        <v>#REF!</v>
      </c>
      <c r="V68" t="b">
        <v>0</v>
      </c>
    </row>
    <row r="69" spans="1:23" ht="409.6" hidden="1">
      <c r="A69" t="s">
        <v>466</v>
      </c>
      <c r="C69" t="s">
        <v>467</v>
      </c>
      <c r="D69" t="s">
        <v>468</v>
      </c>
      <c r="E69" t="s">
        <v>469</v>
      </c>
      <c r="F69" t="s">
        <v>470</v>
      </c>
      <c r="G69" s="4" t="s">
        <v>471</v>
      </c>
      <c r="H69" t="s">
        <v>48</v>
      </c>
      <c r="I69" t="str">
        <f>INDEX(Level[Level],MATCH(PIs[[#This Row],[L]],Level[GUID],0),1)</f>
        <v>Major Must</v>
      </c>
      <c r="N69" t="s">
        <v>472</v>
      </c>
      <c r="O69" t="str">
        <f>INDEX(allsections[[S]:[Order]],MATCH(PIs[[#This Row],[SGUID]],allsections[SGUID],0),1)</f>
        <v>FV 04 OUTSOURCED ACTIVITIES (SUBCONTRACTORS)</v>
      </c>
      <c r="P69" t="str">
        <f>INDEX(allsections[[S]:[Order]],MATCH(PIs[[#This Row],[SGUID]],allsections[SGUID],0),2)</f>
        <v>-</v>
      </c>
      <c r="Q69">
        <f>INDEX(allsections[[S]:[Order]],MATCH(PIs[[#This Row],[SGUID]],allsections[SGUID],0),3)</f>
        <v>4</v>
      </c>
      <c r="R69" t="s">
        <v>50</v>
      </c>
      <c r="S69" t="str">
        <f>INDEX(allsections[[S]:[Order]],MATCH(PIs[[#This Row],[SSGUID]],allsections[SGUID],0),1)</f>
        <v>-</v>
      </c>
      <c r="T69" t="str">
        <f>INDEX(allsections[[S]:[Order]],MATCH(PIs[[#This Row],[SSGUID]],allsections[SGUID],0),2)</f>
        <v>-</v>
      </c>
      <c r="U69" t="e">
        <f>INDEX(#REF!,MATCH(PIs[[#This Row],[GUID]],#REF!,0),2)</f>
        <v>#REF!</v>
      </c>
      <c r="V69" t="b">
        <v>0</v>
      </c>
    </row>
    <row r="70" spans="1:23" hidden="1">
      <c r="A70" t="s">
        <v>473</v>
      </c>
      <c r="C70" t="s">
        <v>474</v>
      </c>
      <c r="D70" t="s">
        <v>475</v>
      </c>
      <c r="E70" t="s">
        <v>476</v>
      </c>
      <c r="F70" t="s">
        <v>477</v>
      </c>
      <c r="G70" t="s">
        <v>478</v>
      </c>
      <c r="H70" t="s">
        <v>65</v>
      </c>
      <c r="I70" t="str">
        <f>INDEX(Level[Level],MATCH(PIs[[#This Row],[L]],Level[GUID],0),1)</f>
        <v>Minor Must</v>
      </c>
      <c r="N70" t="s">
        <v>479</v>
      </c>
      <c r="O70" t="str">
        <f>INDEX(allsections[[S]:[Order]],MATCH(PIs[[#This Row],[SGUID]],allsections[SGUID],0),1)</f>
        <v>FV 20 WORKERS’ HEALTH, SAFETY, AND WELFARE</v>
      </c>
      <c r="P70" t="str">
        <f>INDEX(allsections[[S]:[Order]],MATCH(PIs[[#This Row],[SGUID]],allsections[SGUID],0),2)</f>
        <v>-</v>
      </c>
      <c r="Q70">
        <f>INDEX(allsections[[S]:[Order]],MATCH(PIs[[#This Row],[SGUID]],allsections[SGUID],0),3)</f>
        <v>20</v>
      </c>
      <c r="R70" t="s">
        <v>480</v>
      </c>
      <c r="S70" t="str">
        <f>INDEX(allsections[[S]:[Order]],MATCH(PIs[[#This Row],[SSGUID]],allsections[SGUID],0),1)</f>
        <v>FV 20.03 Personal protective equipment</v>
      </c>
      <c r="T70" t="str">
        <f>INDEX(allsections[[S]:[Order]],MATCH(PIs[[#This Row],[SSGUID]],allsections[SGUID],0),2)</f>
        <v>-</v>
      </c>
      <c r="U70" t="e">
        <f>INDEX(#REF!,MATCH(PIs[[#This Row],[GUID]],#REF!,0),2)</f>
        <v>#REF!</v>
      </c>
      <c r="V70" t="b">
        <v>0</v>
      </c>
      <c r="W70" t="b">
        <v>1</v>
      </c>
    </row>
    <row r="71" spans="1:23" ht="409.6" hidden="1">
      <c r="A71" t="s">
        <v>481</v>
      </c>
      <c r="C71" t="s">
        <v>482</v>
      </c>
      <c r="D71" t="s">
        <v>483</v>
      </c>
      <c r="E71" t="s">
        <v>484</v>
      </c>
      <c r="F71" t="s">
        <v>485</v>
      </c>
      <c r="G71" s="4" t="s">
        <v>486</v>
      </c>
      <c r="H71" t="s">
        <v>65</v>
      </c>
      <c r="I71" t="str">
        <f>INDEX(Level[Level],MATCH(PIs[[#This Row],[L]],Level[GUID],0),1)</f>
        <v>Minor Must</v>
      </c>
      <c r="N71" t="s">
        <v>479</v>
      </c>
      <c r="O71" t="str">
        <f>INDEX(allsections[[S]:[Order]],MATCH(PIs[[#This Row],[SGUID]],allsections[SGUID],0),1)</f>
        <v>FV 20 WORKERS’ HEALTH, SAFETY, AND WELFARE</v>
      </c>
      <c r="P71" t="str">
        <f>INDEX(allsections[[S]:[Order]],MATCH(PIs[[#This Row],[SGUID]],allsections[SGUID],0),2)</f>
        <v>-</v>
      </c>
      <c r="Q71">
        <f>INDEX(allsections[[S]:[Order]],MATCH(PIs[[#This Row],[SGUID]],allsections[SGUID],0),3)</f>
        <v>20</v>
      </c>
      <c r="R71" t="s">
        <v>480</v>
      </c>
      <c r="S71" t="str">
        <f>INDEX(allsections[[S]:[Order]],MATCH(PIs[[#This Row],[SSGUID]],allsections[SGUID],0),1)</f>
        <v>FV 20.03 Personal protective equipment</v>
      </c>
      <c r="T71" t="str">
        <f>INDEX(allsections[[S]:[Order]],MATCH(PIs[[#This Row],[SSGUID]],allsections[SGUID],0),2)</f>
        <v>-</v>
      </c>
      <c r="U71" t="e">
        <f>INDEX(#REF!,MATCH(PIs[[#This Row],[GUID]],#REF!,0),2)</f>
        <v>#REF!</v>
      </c>
      <c r="V71" t="b">
        <v>0</v>
      </c>
    </row>
    <row r="72" spans="1:23" hidden="1">
      <c r="A72" t="s">
        <v>487</v>
      </c>
      <c r="C72" t="s">
        <v>488</v>
      </c>
      <c r="D72" t="s">
        <v>489</v>
      </c>
      <c r="E72" t="s">
        <v>490</v>
      </c>
      <c r="F72" t="s">
        <v>491</v>
      </c>
      <c r="G72" t="s">
        <v>492</v>
      </c>
      <c r="H72" t="s">
        <v>48</v>
      </c>
      <c r="I72" t="str">
        <f>INDEX(Level[Level],MATCH(PIs[[#This Row],[L]],Level[GUID],0),1)</f>
        <v>Major Must</v>
      </c>
      <c r="N72" t="s">
        <v>479</v>
      </c>
      <c r="O72" t="str">
        <f>INDEX(allsections[[S]:[Order]],MATCH(PIs[[#This Row],[SGUID]],allsections[SGUID],0),1)</f>
        <v>FV 20 WORKERS’ HEALTH, SAFETY, AND WELFARE</v>
      </c>
      <c r="P72" t="str">
        <f>INDEX(allsections[[S]:[Order]],MATCH(PIs[[#This Row],[SGUID]],allsections[SGUID],0),2)</f>
        <v>-</v>
      </c>
      <c r="Q72">
        <f>INDEX(allsections[[S]:[Order]],MATCH(PIs[[#This Row],[SGUID]],allsections[SGUID],0),3)</f>
        <v>20</v>
      </c>
      <c r="R72" t="s">
        <v>480</v>
      </c>
      <c r="S72" t="str">
        <f>INDEX(allsections[[S]:[Order]],MATCH(PIs[[#This Row],[SSGUID]],allsections[SGUID],0),1)</f>
        <v>FV 20.03 Personal protective equipment</v>
      </c>
      <c r="T72" t="str">
        <f>INDEX(allsections[[S]:[Order]],MATCH(PIs[[#This Row],[SSGUID]],allsections[SGUID],0),2)</f>
        <v>-</v>
      </c>
      <c r="U72" t="e">
        <f>INDEX(#REF!,MATCH(PIs[[#This Row],[GUID]],#REF!,0),2)</f>
        <v>#REF!</v>
      </c>
      <c r="V72" t="b">
        <v>0</v>
      </c>
    </row>
    <row r="73" spans="1:23" ht="409.6" hidden="1">
      <c r="A73" t="s">
        <v>493</v>
      </c>
      <c r="C73" t="s">
        <v>494</v>
      </c>
      <c r="D73" t="s">
        <v>495</v>
      </c>
      <c r="E73" t="s">
        <v>496</v>
      </c>
      <c r="F73" t="s">
        <v>497</v>
      </c>
      <c r="G73" s="4" t="s">
        <v>498</v>
      </c>
      <c r="H73" t="s">
        <v>48</v>
      </c>
      <c r="I73" t="str">
        <f>INDEX(Level[Level],MATCH(PIs[[#This Row],[L]],Level[GUID],0),1)</f>
        <v>Major Must</v>
      </c>
      <c r="N73" t="s">
        <v>479</v>
      </c>
      <c r="O73" t="str">
        <f>INDEX(allsections[[S]:[Order]],MATCH(PIs[[#This Row],[SGUID]],allsections[SGUID],0),1)</f>
        <v>FV 20 WORKERS’ HEALTH, SAFETY, AND WELFARE</v>
      </c>
      <c r="P73" t="str">
        <f>INDEX(allsections[[S]:[Order]],MATCH(PIs[[#This Row],[SGUID]],allsections[SGUID],0),2)</f>
        <v>-</v>
      </c>
      <c r="Q73">
        <f>INDEX(allsections[[S]:[Order]],MATCH(PIs[[#This Row],[SGUID]],allsections[SGUID],0),3)</f>
        <v>20</v>
      </c>
      <c r="R73" t="s">
        <v>480</v>
      </c>
      <c r="S73" t="str">
        <f>INDEX(allsections[[S]:[Order]],MATCH(PIs[[#This Row],[SSGUID]],allsections[SGUID],0),1)</f>
        <v>FV 20.03 Personal protective equipment</v>
      </c>
      <c r="T73" t="str">
        <f>INDEX(allsections[[S]:[Order]],MATCH(PIs[[#This Row],[SSGUID]],allsections[SGUID],0),2)</f>
        <v>-</v>
      </c>
      <c r="U73" t="e">
        <f>INDEX(#REF!,MATCH(PIs[[#This Row],[GUID]],#REF!,0),2)</f>
        <v>#REF!</v>
      </c>
      <c r="V73" t="b">
        <v>0</v>
      </c>
    </row>
    <row r="74" spans="1:23" hidden="1">
      <c r="A74" t="s">
        <v>499</v>
      </c>
      <c r="C74" t="s">
        <v>500</v>
      </c>
      <c r="D74" t="s">
        <v>501</v>
      </c>
      <c r="E74" t="s">
        <v>502</v>
      </c>
      <c r="F74" t="s">
        <v>503</v>
      </c>
      <c r="G74" t="s">
        <v>504</v>
      </c>
      <c r="H74" t="s">
        <v>65</v>
      </c>
      <c r="I74" t="str">
        <f>INDEX(Level[Level],MATCH(PIs[[#This Row],[L]],Level[GUID],0),1)</f>
        <v>Minor Must</v>
      </c>
      <c r="N74" t="s">
        <v>479</v>
      </c>
      <c r="O74" t="str">
        <f>INDEX(allsections[[S]:[Order]],MATCH(PIs[[#This Row],[SGUID]],allsections[SGUID],0),1)</f>
        <v>FV 20 WORKERS’ HEALTH, SAFETY, AND WELFARE</v>
      </c>
      <c r="P74" t="str">
        <f>INDEX(allsections[[S]:[Order]],MATCH(PIs[[#This Row],[SGUID]],allsections[SGUID],0),2)</f>
        <v>-</v>
      </c>
      <c r="Q74">
        <f>INDEX(allsections[[S]:[Order]],MATCH(PIs[[#This Row],[SGUID]],allsections[SGUID],0),3)</f>
        <v>20</v>
      </c>
      <c r="R74" t="s">
        <v>505</v>
      </c>
      <c r="S74" t="str">
        <f>INDEX(allsections[[S]:[Order]],MATCH(PIs[[#This Row],[SSGUID]],allsections[SGUID],0),1)</f>
        <v>FV 20.02 Hazards and first aid</v>
      </c>
      <c r="T74" t="str">
        <f>INDEX(allsections[[S]:[Order]],MATCH(PIs[[#This Row],[SSGUID]],allsections[SGUID],0),2)</f>
        <v>-</v>
      </c>
      <c r="U74" t="e">
        <f>INDEX(#REF!,MATCH(PIs[[#This Row],[GUID]],#REF!,0),2)</f>
        <v>#REF!</v>
      </c>
      <c r="V74" t="b">
        <v>0</v>
      </c>
    </row>
    <row r="75" spans="1:23" hidden="1">
      <c r="A75" t="s">
        <v>506</v>
      </c>
      <c r="C75" t="s">
        <v>507</v>
      </c>
      <c r="D75" t="s">
        <v>508</v>
      </c>
      <c r="E75" t="s">
        <v>509</v>
      </c>
      <c r="F75" t="s">
        <v>510</v>
      </c>
      <c r="G75" t="s">
        <v>511</v>
      </c>
      <c r="H75" t="s">
        <v>65</v>
      </c>
      <c r="I75" t="str">
        <f>INDEX(Level[Level],MATCH(PIs[[#This Row],[L]],Level[GUID],0),1)</f>
        <v>Minor Must</v>
      </c>
      <c r="N75" t="s">
        <v>479</v>
      </c>
      <c r="O75" t="str">
        <f>INDEX(allsections[[S]:[Order]],MATCH(PIs[[#This Row],[SGUID]],allsections[SGUID],0),1)</f>
        <v>FV 20 WORKERS’ HEALTH, SAFETY, AND WELFARE</v>
      </c>
      <c r="P75" t="str">
        <f>INDEX(allsections[[S]:[Order]],MATCH(PIs[[#This Row],[SGUID]],allsections[SGUID],0),2)</f>
        <v>-</v>
      </c>
      <c r="Q75">
        <f>INDEX(allsections[[S]:[Order]],MATCH(PIs[[#This Row],[SGUID]],allsections[SGUID],0),3)</f>
        <v>20</v>
      </c>
      <c r="R75" t="s">
        <v>505</v>
      </c>
      <c r="S75" t="str">
        <f>INDEX(allsections[[S]:[Order]],MATCH(PIs[[#This Row],[SSGUID]],allsections[SGUID],0),1)</f>
        <v>FV 20.02 Hazards and first aid</v>
      </c>
      <c r="T75" t="str">
        <f>INDEX(allsections[[S]:[Order]],MATCH(PIs[[#This Row],[SSGUID]],allsections[SGUID],0),2)</f>
        <v>-</v>
      </c>
      <c r="U75" t="e">
        <f>INDEX(#REF!,MATCH(PIs[[#This Row],[GUID]],#REF!,0),2)</f>
        <v>#REF!</v>
      </c>
      <c r="V75" t="b">
        <v>0</v>
      </c>
    </row>
    <row r="76" spans="1:23" hidden="1">
      <c r="A76" t="s">
        <v>512</v>
      </c>
      <c r="C76" t="s">
        <v>513</v>
      </c>
      <c r="D76" t="s">
        <v>514</v>
      </c>
      <c r="E76" t="s">
        <v>515</v>
      </c>
      <c r="F76" t="s">
        <v>516</v>
      </c>
      <c r="G76" t="s">
        <v>517</v>
      </c>
      <c r="H76" t="s">
        <v>65</v>
      </c>
      <c r="I76" t="str">
        <f>INDEX(Level[Level],MATCH(PIs[[#This Row],[L]],Level[GUID],0),1)</f>
        <v>Minor Must</v>
      </c>
      <c r="N76" t="s">
        <v>479</v>
      </c>
      <c r="O76" t="str">
        <f>INDEX(allsections[[S]:[Order]],MATCH(PIs[[#This Row],[SGUID]],allsections[SGUID],0),1)</f>
        <v>FV 20 WORKERS’ HEALTH, SAFETY, AND WELFARE</v>
      </c>
      <c r="P76" t="str">
        <f>INDEX(allsections[[S]:[Order]],MATCH(PIs[[#This Row],[SGUID]],allsections[SGUID],0),2)</f>
        <v>-</v>
      </c>
      <c r="Q76">
        <f>INDEX(allsections[[S]:[Order]],MATCH(PIs[[#This Row],[SGUID]],allsections[SGUID],0),3)</f>
        <v>20</v>
      </c>
      <c r="R76" t="s">
        <v>505</v>
      </c>
      <c r="S76" t="str">
        <f>INDEX(allsections[[S]:[Order]],MATCH(PIs[[#This Row],[SSGUID]],allsections[SGUID],0),1)</f>
        <v>FV 20.02 Hazards and first aid</v>
      </c>
      <c r="T76" t="str">
        <f>INDEX(allsections[[S]:[Order]],MATCH(PIs[[#This Row],[SSGUID]],allsections[SGUID],0),2)</f>
        <v>-</v>
      </c>
      <c r="U76" t="e">
        <f>INDEX(#REF!,MATCH(PIs[[#This Row],[GUID]],#REF!,0),2)</f>
        <v>#REF!</v>
      </c>
      <c r="V76" t="b">
        <v>0</v>
      </c>
    </row>
    <row r="77" spans="1:23" ht="409.6" hidden="1">
      <c r="A77" t="s">
        <v>518</v>
      </c>
      <c r="C77" t="s">
        <v>519</v>
      </c>
      <c r="D77" t="s">
        <v>520</v>
      </c>
      <c r="E77" t="s">
        <v>521</v>
      </c>
      <c r="F77" t="s">
        <v>522</v>
      </c>
      <c r="G77" s="4" t="s">
        <v>523</v>
      </c>
      <c r="H77" t="s">
        <v>48</v>
      </c>
      <c r="I77" t="str">
        <f>INDEX(Level[Level],MATCH(PIs[[#This Row],[L]],Level[GUID],0),1)</f>
        <v>Major Must</v>
      </c>
      <c r="N77" t="s">
        <v>89</v>
      </c>
      <c r="O77" t="str">
        <f>INDEX(allsections[[S]:[Order]],MATCH(PIs[[#This Row],[SGUID]],allsections[SGUID],0),1)</f>
        <v>FV 03 RESOURCE MANAGEMENT AND TRAINING</v>
      </c>
      <c r="P77" t="str">
        <f>INDEX(allsections[[S]:[Order]],MATCH(PIs[[#This Row],[SGUID]],allsections[SGUID],0),2)</f>
        <v>-</v>
      </c>
      <c r="Q77">
        <f>INDEX(allsections[[S]:[Order]],MATCH(PIs[[#This Row],[SGUID]],allsections[SGUID],0),3)</f>
        <v>3</v>
      </c>
      <c r="R77" t="s">
        <v>50</v>
      </c>
      <c r="S77" t="str">
        <f>INDEX(allsections[[S]:[Order]],MATCH(PIs[[#This Row],[SSGUID]],allsections[SGUID],0),1)</f>
        <v>-</v>
      </c>
      <c r="T77" t="str">
        <f>INDEX(allsections[[S]:[Order]],MATCH(PIs[[#This Row],[SSGUID]],allsections[SGUID],0),2)</f>
        <v>-</v>
      </c>
      <c r="U77" t="e">
        <f>INDEX(#REF!,MATCH(PIs[[#This Row],[GUID]],#REF!,0),2)</f>
        <v>#REF!</v>
      </c>
      <c r="V77" t="b">
        <v>0</v>
      </c>
      <c r="W77" t="b">
        <v>1</v>
      </c>
    </row>
    <row r="78" spans="1:23" ht="409.6" hidden="1">
      <c r="A78" t="s">
        <v>524</v>
      </c>
      <c r="C78" t="s">
        <v>525</v>
      </c>
      <c r="D78" t="s">
        <v>526</v>
      </c>
      <c r="E78" t="s">
        <v>527</v>
      </c>
      <c r="F78" t="s">
        <v>528</v>
      </c>
      <c r="G78" s="4" t="s">
        <v>529</v>
      </c>
      <c r="H78" t="s">
        <v>48</v>
      </c>
      <c r="I78" t="str">
        <f>INDEX(Level[Level],MATCH(PIs[[#This Row],[L]],Level[GUID],0),1)</f>
        <v>Major Must</v>
      </c>
      <c r="N78" t="s">
        <v>479</v>
      </c>
      <c r="O78" t="str">
        <f>INDEX(allsections[[S]:[Order]],MATCH(PIs[[#This Row],[SGUID]],allsections[SGUID],0),1)</f>
        <v>FV 20 WORKERS’ HEALTH, SAFETY, AND WELFARE</v>
      </c>
      <c r="P78" t="str">
        <f>INDEX(allsections[[S]:[Order]],MATCH(PIs[[#This Row],[SGUID]],allsections[SGUID],0),2)</f>
        <v>-</v>
      </c>
      <c r="Q78">
        <f>INDEX(allsections[[S]:[Order]],MATCH(PIs[[#This Row],[SGUID]],allsections[SGUID],0),3)</f>
        <v>20</v>
      </c>
      <c r="R78" t="s">
        <v>505</v>
      </c>
      <c r="S78" t="str">
        <f>INDEX(allsections[[S]:[Order]],MATCH(PIs[[#This Row],[SSGUID]],allsections[SGUID],0),1)</f>
        <v>FV 20.02 Hazards and first aid</v>
      </c>
      <c r="T78" t="str">
        <f>INDEX(allsections[[S]:[Order]],MATCH(PIs[[#This Row],[SSGUID]],allsections[SGUID],0),2)</f>
        <v>-</v>
      </c>
      <c r="U78" t="e">
        <f>INDEX(#REF!,MATCH(PIs[[#This Row],[GUID]],#REF!,0),2)</f>
        <v>#REF!</v>
      </c>
      <c r="V78" t="b">
        <v>0</v>
      </c>
    </row>
    <row r="79" spans="1:23" ht="409.6" hidden="1">
      <c r="A79" t="s">
        <v>530</v>
      </c>
      <c r="C79" t="s">
        <v>531</v>
      </c>
      <c r="D79" t="s">
        <v>532</v>
      </c>
      <c r="E79" t="s">
        <v>533</v>
      </c>
      <c r="F79" t="s">
        <v>534</v>
      </c>
      <c r="G79" s="4" t="s">
        <v>535</v>
      </c>
      <c r="H79" t="s">
        <v>48</v>
      </c>
      <c r="I79" t="str">
        <f>INDEX(Level[Level],MATCH(PIs[[#This Row],[L]],Level[GUID],0),1)</f>
        <v>Major Must</v>
      </c>
      <c r="N79" t="s">
        <v>479</v>
      </c>
      <c r="O79" t="str">
        <f>INDEX(allsections[[S]:[Order]],MATCH(PIs[[#This Row],[SGUID]],allsections[SGUID],0),1)</f>
        <v>FV 20 WORKERS’ HEALTH, SAFETY, AND WELFARE</v>
      </c>
      <c r="P79" t="str">
        <f>INDEX(allsections[[S]:[Order]],MATCH(PIs[[#This Row],[SGUID]],allsections[SGUID],0),2)</f>
        <v>-</v>
      </c>
      <c r="Q79">
        <f>INDEX(allsections[[S]:[Order]],MATCH(PIs[[#This Row],[SGUID]],allsections[SGUID],0),3)</f>
        <v>20</v>
      </c>
      <c r="R79" t="s">
        <v>536</v>
      </c>
      <c r="S79" t="str">
        <f>INDEX(allsections[[S]:[Order]],MATCH(PIs[[#This Row],[SSGUID]],allsections[SGUID],0),1)</f>
        <v>FV 20.01 Risk assessment and training</v>
      </c>
      <c r="T79" t="str">
        <f>INDEX(allsections[[S]:[Order]],MATCH(PIs[[#This Row],[SSGUID]],allsections[SGUID],0),2)</f>
        <v>-</v>
      </c>
      <c r="U79" t="e">
        <f>INDEX(#REF!,MATCH(PIs[[#This Row],[GUID]],#REF!,0),2)</f>
        <v>#REF!</v>
      </c>
      <c r="V79" t="b">
        <v>0</v>
      </c>
    </row>
    <row r="80" spans="1:23" ht="409.6" hidden="1">
      <c r="A80" t="s">
        <v>537</v>
      </c>
      <c r="C80" t="s">
        <v>538</v>
      </c>
      <c r="D80" t="s">
        <v>539</v>
      </c>
      <c r="E80" t="s">
        <v>540</v>
      </c>
      <c r="F80" t="s">
        <v>541</v>
      </c>
      <c r="G80" s="4" t="s">
        <v>542</v>
      </c>
      <c r="H80" t="s">
        <v>48</v>
      </c>
      <c r="I80" t="str">
        <f>INDEX(Level[Level],MATCH(PIs[[#This Row],[L]],Level[GUID],0),1)</f>
        <v>Major Must</v>
      </c>
      <c r="N80" t="s">
        <v>479</v>
      </c>
      <c r="O80" t="str">
        <f>INDEX(allsections[[S]:[Order]],MATCH(PIs[[#This Row],[SGUID]],allsections[SGUID],0),1)</f>
        <v>FV 20 WORKERS’ HEALTH, SAFETY, AND WELFARE</v>
      </c>
      <c r="P80" t="str">
        <f>INDEX(allsections[[S]:[Order]],MATCH(PIs[[#This Row],[SGUID]],allsections[SGUID],0),2)</f>
        <v>-</v>
      </c>
      <c r="Q80">
        <f>INDEX(allsections[[S]:[Order]],MATCH(PIs[[#This Row],[SGUID]],allsections[SGUID],0),3)</f>
        <v>20</v>
      </c>
      <c r="R80" t="s">
        <v>536</v>
      </c>
      <c r="S80" t="str">
        <f>INDEX(allsections[[S]:[Order]],MATCH(PIs[[#This Row],[SSGUID]],allsections[SGUID],0),1)</f>
        <v>FV 20.01 Risk assessment and training</v>
      </c>
      <c r="T80" t="str">
        <f>INDEX(allsections[[S]:[Order]],MATCH(PIs[[#This Row],[SSGUID]],allsections[SGUID],0),2)</f>
        <v>-</v>
      </c>
      <c r="U80" t="e">
        <f>INDEX(#REF!,MATCH(PIs[[#This Row],[GUID]],#REF!,0),2)</f>
        <v>#REF!</v>
      </c>
      <c r="V80" t="b">
        <v>0</v>
      </c>
    </row>
    <row r="81" spans="1:23" ht="409.6" hidden="1">
      <c r="A81" t="s">
        <v>543</v>
      </c>
      <c r="C81" t="s">
        <v>544</v>
      </c>
      <c r="D81" t="s">
        <v>545</v>
      </c>
      <c r="E81" t="s">
        <v>546</v>
      </c>
      <c r="F81" t="s">
        <v>547</v>
      </c>
      <c r="G81" s="4" t="s">
        <v>548</v>
      </c>
      <c r="H81" t="s">
        <v>48</v>
      </c>
      <c r="I81" t="str">
        <f>INDEX(Level[Level],MATCH(PIs[[#This Row],[L]],Level[GUID],0),1)</f>
        <v>Major Must</v>
      </c>
      <c r="N81" t="s">
        <v>479</v>
      </c>
      <c r="O81" t="str">
        <f>INDEX(allsections[[S]:[Order]],MATCH(PIs[[#This Row],[SGUID]],allsections[SGUID],0),1)</f>
        <v>FV 20 WORKERS’ HEALTH, SAFETY, AND WELFARE</v>
      </c>
      <c r="P81" t="str">
        <f>INDEX(allsections[[S]:[Order]],MATCH(PIs[[#This Row],[SGUID]],allsections[SGUID],0),2)</f>
        <v>-</v>
      </c>
      <c r="Q81">
        <f>INDEX(allsections[[S]:[Order]],MATCH(PIs[[#This Row],[SGUID]],allsections[SGUID],0),3)</f>
        <v>20</v>
      </c>
      <c r="R81" t="s">
        <v>536</v>
      </c>
      <c r="S81" t="str">
        <f>INDEX(allsections[[S]:[Order]],MATCH(PIs[[#This Row],[SSGUID]],allsections[SGUID],0),1)</f>
        <v>FV 20.01 Risk assessment and training</v>
      </c>
      <c r="T81" t="str">
        <f>INDEX(allsections[[S]:[Order]],MATCH(PIs[[#This Row],[SSGUID]],allsections[SGUID],0),2)</f>
        <v>-</v>
      </c>
      <c r="U81" t="e">
        <f>INDEX(#REF!,MATCH(PIs[[#This Row],[GUID]],#REF!,0),2)</f>
        <v>#REF!</v>
      </c>
      <c r="V81" t="b">
        <v>0</v>
      </c>
    </row>
    <row r="82" spans="1:23" hidden="1">
      <c r="A82" t="s">
        <v>549</v>
      </c>
      <c r="C82" t="s">
        <v>550</v>
      </c>
      <c r="D82" t="s">
        <v>551</v>
      </c>
      <c r="E82" t="s">
        <v>552</v>
      </c>
      <c r="F82" t="s">
        <v>553</v>
      </c>
      <c r="G82" t="s">
        <v>554</v>
      </c>
      <c r="H82" t="s">
        <v>132</v>
      </c>
      <c r="I82" t="str">
        <f>INDEX(Level[Level],MATCH(PIs[[#This Row],[L]],Level[GUID],0),1)</f>
        <v>Recom.</v>
      </c>
      <c r="N82" t="s">
        <v>82</v>
      </c>
      <c r="O82" t="str">
        <f>INDEX(allsections[[S]:[Order]],MATCH(PIs[[#This Row],[SGUID]],allsections[SGUID],0),1)</f>
        <v>FV 25 WASTE MANAGEMENT</v>
      </c>
      <c r="P82" t="str">
        <f>INDEX(allsections[[S]:[Order]],MATCH(PIs[[#This Row],[SGUID]],allsections[SGUID],0),2)</f>
        <v>-</v>
      </c>
      <c r="Q82">
        <f>INDEX(allsections[[S]:[Order]],MATCH(PIs[[#This Row],[SGUID]],allsections[SGUID],0),3)</f>
        <v>25</v>
      </c>
      <c r="R82" t="s">
        <v>50</v>
      </c>
      <c r="S82" t="str">
        <f>INDEX(allsections[[S]:[Order]],MATCH(PIs[[#This Row],[SSGUID]],allsections[SGUID],0),1)</f>
        <v>-</v>
      </c>
      <c r="T82" t="str">
        <f>INDEX(allsections[[S]:[Order]],MATCH(PIs[[#This Row],[SSGUID]],allsections[SGUID],0),2)</f>
        <v>-</v>
      </c>
      <c r="U82" t="e">
        <f>INDEX(#REF!,MATCH(PIs[[#This Row],[GUID]],#REF!,0),2)</f>
        <v>#REF!</v>
      </c>
      <c r="V82" t="b">
        <v>0</v>
      </c>
      <c r="W82" t="b">
        <v>1</v>
      </c>
    </row>
    <row r="83" spans="1:23" hidden="1">
      <c r="A83" t="s">
        <v>555</v>
      </c>
      <c r="C83" t="s">
        <v>556</v>
      </c>
      <c r="D83" t="s">
        <v>557</v>
      </c>
      <c r="E83" t="s">
        <v>558</v>
      </c>
      <c r="F83" t="s">
        <v>559</v>
      </c>
      <c r="G83" t="s">
        <v>560</v>
      </c>
      <c r="H83" t="s">
        <v>48</v>
      </c>
      <c r="I83" t="str">
        <f>INDEX(Level[Level],MATCH(PIs[[#This Row],[L]],Level[GUID],0),1)</f>
        <v>Major Must</v>
      </c>
      <c r="N83" t="s">
        <v>561</v>
      </c>
      <c r="O83" t="str">
        <f>INDEX(allsections[[S]:[Order]],MATCH(PIs[[#This Row],[SGUID]],allsections[SGUID],0),1)</f>
        <v>FV 13 EQUIPMENT AND DEVICES</v>
      </c>
      <c r="P83" t="str">
        <f>INDEX(allsections[[S]:[Order]],MATCH(PIs[[#This Row],[SGUID]],allsections[SGUID],0),2)</f>
        <v>-</v>
      </c>
      <c r="Q83">
        <f>INDEX(allsections[[S]:[Order]],MATCH(PIs[[#This Row],[SGUID]],allsections[SGUID],0),3)</f>
        <v>13</v>
      </c>
      <c r="R83" t="s">
        <v>50</v>
      </c>
      <c r="S83" t="str">
        <f>INDEX(allsections[[S]:[Order]],MATCH(PIs[[#This Row],[SSGUID]],allsections[SGUID],0),1)</f>
        <v>-</v>
      </c>
      <c r="T83" t="str">
        <f>INDEX(allsections[[S]:[Order]],MATCH(PIs[[#This Row],[SSGUID]],allsections[SGUID],0),2)</f>
        <v>-</v>
      </c>
      <c r="U83" t="e">
        <f>INDEX(#REF!,MATCH(PIs[[#This Row],[GUID]],#REF!,0),2)</f>
        <v>#REF!</v>
      </c>
      <c r="V83" t="b">
        <v>0</v>
      </c>
    </row>
    <row r="84" spans="1:23" ht="409.6" hidden="1">
      <c r="A84" t="s">
        <v>562</v>
      </c>
      <c r="C84" t="s">
        <v>563</v>
      </c>
      <c r="D84" t="s">
        <v>564</v>
      </c>
      <c r="E84" t="s">
        <v>565</v>
      </c>
      <c r="F84" t="s">
        <v>566</v>
      </c>
      <c r="G84" s="4" t="s">
        <v>567</v>
      </c>
      <c r="H84" t="s">
        <v>48</v>
      </c>
      <c r="I84" t="str">
        <f>INDEX(Level[Level],MATCH(PIs[[#This Row],[L]],Level[GUID],0),1)</f>
        <v>Major Must</v>
      </c>
      <c r="N84" t="s">
        <v>561</v>
      </c>
      <c r="O84" t="str">
        <f>INDEX(allsections[[S]:[Order]],MATCH(PIs[[#This Row],[SGUID]],allsections[SGUID],0),1)</f>
        <v>FV 13 EQUIPMENT AND DEVICES</v>
      </c>
      <c r="P84" t="str">
        <f>INDEX(allsections[[S]:[Order]],MATCH(PIs[[#This Row],[SGUID]],allsections[SGUID],0),2)</f>
        <v>-</v>
      </c>
      <c r="Q84">
        <f>INDEX(allsections[[S]:[Order]],MATCH(PIs[[#This Row],[SGUID]],allsections[SGUID],0),3)</f>
        <v>13</v>
      </c>
      <c r="R84" t="s">
        <v>50</v>
      </c>
      <c r="S84" t="str">
        <f>INDEX(allsections[[S]:[Order]],MATCH(PIs[[#This Row],[SSGUID]],allsections[SGUID],0),1)</f>
        <v>-</v>
      </c>
      <c r="T84" t="str">
        <f>INDEX(allsections[[S]:[Order]],MATCH(PIs[[#This Row],[SSGUID]],allsections[SGUID],0),2)</f>
        <v>-</v>
      </c>
      <c r="U84" t="e">
        <f>INDEX(#REF!,MATCH(PIs[[#This Row],[GUID]],#REF!,0),2)</f>
        <v>#REF!</v>
      </c>
      <c r="V84" t="b">
        <v>0</v>
      </c>
    </row>
    <row r="85" spans="1:23" hidden="1">
      <c r="A85" t="s">
        <v>568</v>
      </c>
      <c r="C85" t="s">
        <v>569</v>
      </c>
      <c r="D85" t="s">
        <v>570</v>
      </c>
      <c r="E85" t="s">
        <v>571</v>
      </c>
      <c r="F85" t="s">
        <v>572</v>
      </c>
      <c r="G85" t="s">
        <v>573</v>
      </c>
      <c r="H85" t="s">
        <v>65</v>
      </c>
      <c r="I85" t="str">
        <f>INDEX(Level[Level],MATCH(PIs[[#This Row],[L]],Level[GUID],0),1)</f>
        <v>Minor Must</v>
      </c>
      <c r="N85" t="s">
        <v>57</v>
      </c>
      <c r="O85" t="str">
        <f>INDEX(allsections[[S]:[Order]],MATCH(PIs[[#This Row],[SGUID]],allsections[SGUID],0),1)</f>
        <v>FV 32 PLANT PROTECTION PRODUCTS</v>
      </c>
      <c r="P85" t="str">
        <f>INDEX(allsections[[S]:[Order]],MATCH(PIs[[#This Row],[SGUID]],allsections[SGUID],0),2)</f>
        <v>-</v>
      </c>
      <c r="Q85">
        <f>INDEX(allsections[[S]:[Order]],MATCH(PIs[[#This Row],[SGUID]],allsections[SGUID],0),3)</f>
        <v>32</v>
      </c>
      <c r="R85" t="s">
        <v>58</v>
      </c>
      <c r="S85" t="str">
        <f>INDEX(allsections[[S]:[Order]],MATCH(PIs[[#This Row],[SSGUID]],allsections[SGUID],0),1)</f>
        <v>FV 32.10 Mixing and handling</v>
      </c>
      <c r="T85" t="str">
        <f>INDEX(allsections[[S]:[Order]],MATCH(PIs[[#This Row],[SSGUID]],allsections[SGUID],0),2)</f>
        <v>-</v>
      </c>
      <c r="U85" t="e">
        <f>INDEX(#REF!,MATCH(PIs[[#This Row],[GUID]],#REF!,0),2)</f>
        <v>#REF!</v>
      </c>
      <c r="V85" t="b">
        <v>0</v>
      </c>
    </row>
    <row r="86" spans="1:23" hidden="1">
      <c r="A86" t="s">
        <v>574</v>
      </c>
      <c r="C86" t="s">
        <v>575</v>
      </c>
      <c r="D86" t="s">
        <v>576</v>
      </c>
      <c r="E86" t="s">
        <v>577</v>
      </c>
      <c r="F86" t="s">
        <v>578</v>
      </c>
      <c r="G86" t="s">
        <v>579</v>
      </c>
      <c r="H86" t="s">
        <v>48</v>
      </c>
      <c r="I86" t="str">
        <f>INDEX(Level[Level],MATCH(PIs[[#This Row],[L]],Level[GUID],0),1)</f>
        <v>Major Must</v>
      </c>
      <c r="N86" t="s">
        <v>479</v>
      </c>
      <c r="O86" t="str">
        <f>INDEX(allsections[[S]:[Order]],MATCH(PIs[[#This Row],[SGUID]],allsections[SGUID],0),1)</f>
        <v>FV 20 WORKERS’ HEALTH, SAFETY, AND WELFARE</v>
      </c>
      <c r="P86" t="str">
        <f>INDEX(allsections[[S]:[Order]],MATCH(PIs[[#This Row],[SGUID]],allsections[SGUID],0),2)</f>
        <v>-</v>
      </c>
      <c r="Q86">
        <f>INDEX(allsections[[S]:[Order]],MATCH(PIs[[#This Row],[SGUID]],allsections[SGUID],0),3)</f>
        <v>20</v>
      </c>
      <c r="R86" t="s">
        <v>580</v>
      </c>
      <c r="S86" t="str">
        <f>INDEX(allsections[[S]:[Order]],MATCH(PIs[[#This Row],[SSGUID]],allsections[SGUID],0),1)</f>
        <v>FV 20.04 Workers’ welfare</v>
      </c>
      <c r="T86" t="str">
        <f>INDEX(allsections[[S]:[Order]],MATCH(PIs[[#This Row],[SSGUID]],allsections[SGUID],0),2)</f>
        <v>-</v>
      </c>
      <c r="U86" t="e">
        <f>INDEX(#REF!,MATCH(PIs[[#This Row],[GUID]],#REF!,0),2)</f>
        <v>#REF!</v>
      </c>
      <c r="V86" t="b">
        <v>0</v>
      </c>
    </row>
    <row r="87" spans="1:23" hidden="1">
      <c r="A87" t="s">
        <v>581</v>
      </c>
      <c r="C87" t="s">
        <v>582</v>
      </c>
      <c r="D87" t="s">
        <v>583</v>
      </c>
      <c r="E87" t="s">
        <v>584</v>
      </c>
      <c r="F87" t="s">
        <v>585</v>
      </c>
      <c r="G87" t="s">
        <v>586</v>
      </c>
      <c r="H87" t="s">
        <v>48</v>
      </c>
      <c r="I87" t="str">
        <f>INDEX(Level[Level],MATCH(PIs[[#This Row],[L]],Level[GUID],0),1)</f>
        <v>Major Must</v>
      </c>
      <c r="N87" t="s">
        <v>57</v>
      </c>
      <c r="O87" t="str">
        <f>INDEX(allsections[[S]:[Order]],MATCH(PIs[[#This Row],[SGUID]],allsections[SGUID],0),1)</f>
        <v>FV 32 PLANT PROTECTION PRODUCTS</v>
      </c>
      <c r="P87" t="str">
        <f>INDEX(allsections[[S]:[Order]],MATCH(PIs[[#This Row],[SGUID]],allsections[SGUID],0),2)</f>
        <v>-</v>
      </c>
      <c r="Q87">
        <f>INDEX(allsections[[S]:[Order]],MATCH(PIs[[#This Row],[SGUID]],allsections[SGUID],0),3)</f>
        <v>32</v>
      </c>
      <c r="R87" t="s">
        <v>58</v>
      </c>
      <c r="S87" t="str">
        <f>INDEX(allsections[[S]:[Order]],MATCH(PIs[[#This Row],[SSGUID]],allsections[SGUID],0),1)</f>
        <v>FV 32.10 Mixing and handling</v>
      </c>
      <c r="T87" t="str">
        <f>INDEX(allsections[[S]:[Order]],MATCH(PIs[[#This Row],[SSGUID]],allsections[SGUID],0),2)</f>
        <v>-</v>
      </c>
      <c r="U87" t="e">
        <f>INDEX(#REF!,MATCH(PIs[[#This Row],[GUID]],#REF!,0),2)</f>
        <v>#REF!</v>
      </c>
      <c r="V87" t="b">
        <v>0</v>
      </c>
    </row>
    <row r="88" spans="1:23" ht="409.6" hidden="1">
      <c r="A88" t="s">
        <v>587</v>
      </c>
      <c r="C88" t="s">
        <v>588</v>
      </c>
      <c r="D88" t="s">
        <v>589</v>
      </c>
      <c r="E88" t="s">
        <v>590</v>
      </c>
      <c r="F88" t="s">
        <v>591</v>
      </c>
      <c r="G88" s="4" t="s">
        <v>2539</v>
      </c>
      <c r="H88" t="s">
        <v>65</v>
      </c>
      <c r="I88" t="str">
        <f>INDEX(Level[Level],MATCH(PIs[[#This Row],[L]],Level[GUID],0),1)</f>
        <v>Minor Must</v>
      </c>
      <c r="N88" t="s">
        <v>479</v>
      </c>
      <c r="O88" t="str">
        <f>INDEX(allsections[[S]:[Order]],MATCH(PIs[[#This Row],[SGUID]],allsections[SGUID],0),1)</f>
        <v>FV 20 WORKERS’ HEALTH, SAFETY, AND WELFARE</v>
      </c>
      <c r="P88" t="str">
        <f>INDEX(allsections[[S]:[Order]],MATCH(PIs[[#This Row],[SGUID]],allsections[SGUID],0),2)</f>
        <v>-</v>
      </c>
      <c r="Q88">
        <f>INDEX(allsections[[S]:[Order]],MATCH(PIs[[#This Row],[SGUID]],allsections[SGUID],0),3)</f>
        <v>20</v>
      </c>
      <c r="R88" t="s">
        <v>580</v>
      </c>
      <c r="S88" t="str">
        <f>INDEX(allsections[[S]:[Order]],MATCH(PIs[[#This Row],[SSGUID]],allsections[SGUID],0),1)</f>
        <v>FV 20.04 Workers’ welfare</v>
      </c>
      <c r="T88" t="str">
        <f>INDEX(allsections[[S]:[Order]],MATCH(PIs[[#This Row],[SSGUID]],allsections[SGUID],0),2)</f>
        <v>-</v>
      </c>
      <c r="U88" t="e">
        <f>INDEX(#REF!,MATCH(PIs[[#This Row],[GUID]],#REF!,0),2)</f>
        <v>#REF!</v>
      </c>
      <c r="V88" t="b">
        <v>0</v>
      </c>
    </row>
    <row r="89" spans="1:23" ht="409.6" hidden="1">
      <c r="A89" t="s">
        <v>592</v>
      </c>
      <c r="C89" t="s">
        <v>593</v>
      </c>
      <c r="D89" t="s">
        <v>594</v>
      </c>
      <c r="E89" s="4" t="s">
        <v>595</v>
      </c>
      <c r="F89" t="s">
        <v>596</v>
      </c>
      <c r="G89" s="4" t="s">
        <v>597</v>
      </c>
      <c r="H89" t="s">
        <v>132</v>
      </c>
      <c r="I89" t="str">
        <f>INDEX(Level[Level],MATCH(PIs[[#This Row],[L]],Level[GUID],0),1)</f>
        <v>Recom.</v>
      </c>
      <c r="N89" t="s">
        <v>598</v>
      </c>
      <c r="O89" t="str">
        <f>INDEX(allsections[[S]:[Order]],MATCH(PIs[[#This Row],[SGUID]],allsections[SGUID],0),1)</f>
        <v>FV 24 GREENHOUSE GASES AND CLIMATE CHANGE</v>
      </c>
      <c r="P89" t="str">
        <f>INDEX(allsections[[S]:[Order]],MATCH(PIs[[#This Row],[SGUID]],allsections[SGUID],0),2)</f>
        <v>-</v>
      </c>
      <c r="Q89">
        <f>INDEX(allsections[[S]:[Order]],MATCH(PIs[[#This Row],[SGUID]],allsections[SGUID],0),3)</f>
        <v>24</v>
      </c>
      <c r="R89" t="s">
        <v>50</v>
      </c>
      <c r="S89" t="str">
        <f>INDEX(allsections[[S]:[Order]],MATCH(PIs[[#This Row],[SSGUID]],allsections[SGUID],0),1)</f>
        <v>-</v>
      </c>
      <c r="T89" t="str">
        <f>INDEX(allsections[[S]:[Order]],MATCH(PIs[[#This Row],[SSGUID]],allsections[SGUID],0),2)</f>
        <v>-</v>
      </c>
      <c r="U89" t="e">
        <f>INDEX(#REF!,MATCH(PIs[[#This Row],[GUID]],#REF!,0),2)</f>
        <v>#REF!</v>
      </c>
      <c r="V89" t="b">
        <v>0</v>
      </c>
    </row>
    <row r="90" spans="1:23" ht="409.6" hidden="1">
      <c r="A90" t="s">
        <v>599</v>
      </c>
      <c r="C90" t="s">
        <v>600</v>
      </c>
      <c r="D90" t="s">
        <v>601</v>
      </c>
      <c r="E90" t="s">
        <v>602</v>
      </c>
      <c r="F90" t="s">
        <v>603</v>
      </c>
      <c r="G90" s="4" t="s">
        <v>604</v>
      </c>
      <c r="H90" t="s">
        <v>132</v>
      </c>
      <c r="I90" t="str">
        <f>INDEX(Level[Level],MATCH(PIs[[#This Row],[L]],Level[GUID],0),1)</f>
        <v>Recom.</v>
      </c>
      <c r="N90" t="s">
        <v>96</v>
      </c>
      <c r="O90" t="str">
        <f>INDEX(allsections[[S]:[Order]],MATCH(PIs[[#This Row],[SGUID]],allsections[SGUID],0),1)</f>
        <v>FV 23 ENERGY EFFICIENCY</v>
      </c>
      <c r="P90" t="str">
        <f>INDEX(allsections[[S]:[Order]],MATCH(PIs[[#This Row],[SGUID]],allsections[SGUID],0),2)</f>
        <v>-</v>
      </c>
      <c r="Q90">
        <f>INDEX(allsections[[S]:[Order]],MATCH(PIs[[#This Row],[SGUID]],allsections[SGUID],0),3)</f>
        <v>23</v>
      </c>
      <c r="R90" t="s">
        <v>50</v>
      </c>
      <c r="S90" t="str">
        <f>INDEX(allsections[[S]:[Order]],MATCH(PIs[[#This Row],[SSGUID]],allsections[SGUID],0),1)</f>
        <v>-</v>
      </c>
      <c r="T90" t="str">
        <f>INDEX(allsections[[S]:[Order]],MATCH(PIs[[#This Row],[SSGUID]],allsections[SGUID],0),2)</f>
        <v>-</v>
      </c>
      <c r="U90" t="e">
        <f>INDEX(#REF!,MATCH(PIs[[#This Row],[GUID]],#REF!,0),2)</f>
        <v>#REF!</v>
      </c>
      <c r="V90" t="b">
        <v>0</v>
      </c>
    </row>
    <row r="91" spans="1:23" hidden="1">
      <c r="A91" t="s">
        <v>605</v>
      </c>
      <c r="C91" t="s">
        <v>606</v>
      </c>
      <c r="D91" t="s">
        <v>607</v>
      </c>
      <c r="E91" t="s">
        <v>608</v>
      </c>
      <c r="F91" t="s">
        <v>609</v>
      </c>
      <c r="G91" t="s">
        <v>610</v>
      </c>
      <c r="H91" t="s">
        <v>65</v>
      </c>
      <c r="I91" t="str">
        <f>INDEX(Level[Level],MATCH(PIs[[#This Row],[L]],Level[GUID],0),1)</f>
        <v>Minor Must</v>
      </c>
      <c r="N91" t="s">
        <v>96</v>
      </c>
      <c r="O91" t="str">
        <f>INDEX(allsections[[S]:[Order]],MATCH(PIs[[#This Row],[SGUID]],allsections[SGUID],0),1)</f>
        <v>FV 23 ENERGY EFFICIENCY</v>
      </c>
      <c r="P91" t="str">
        <f>INDEX(allsections[[S]:[Order]],MATCH(PIs[[#This Row],[SGUID]],allsections[SGUID],0),2)</f>
        <v>-</v>
      </c>
      <c r="Q91">
        <f>INDEX(allsections[[S]:[Order]],MATCH(PIs[[#This Row],[SGUID]],allsections[SGUID],0),3)</f>
        <v>23</v>
      </c>
      <c r="R91" t="s">
        <v>50</v>
      </c>
      <c r="S91" t="str">
        <f>INDEX(allsections[[S]:[Order]],MATCH(PIs[[#This Row],[SSGUID]],allsections[SGUID],0),1)</f>
        <v>-</v>
      </c>
      <c r="T91" t="str">
        <f>INDEX(allsections[[S]:[Order]],MATCH(PIs[[#This Row],[SSGUID]],allsections[SGUID],0),2)</f>
        <v>-</v>
      </c>
      <c r="U91" t="e">
        <f>INDEX(#REF!,MATCH(PIs[[#This Row],[GUID]],#REF!,0),2)</f>
        <v>#REF!</v>
      </c>
      <c r="V91" t="b">
        <v>0</v>
      </c>
    </row>
    <row r="92" spans="1:23" hidden="1">
      <c r="A92" t="s">
        <v>611</v>
      </c>
      <c r="C92" t="s">
        <v>612</v>
      </c>
      <c r="D92" t="s">
        <v>613</v>
      </c>
      <c r="E92" t="s">
        <v>614</v>
      </c>
      <c r="F92" t="s">
        <v>615</v>
      </c>
      <c r="G92" t="s">
        <v>616</v>
      </c>
      <c r="H92" t="s">
        <v>48</v>
      </c>
      <c r="I92" t="str">
        <f>INDEX(Level[Level],MATCH(PIs[[#This Row],[L]],Level[GUID],0),1)</f>
        <v>Major Must</v>
      </c>
      <c r="N92" t="s">
        <v>66</v>
      </c>
      <c r="O92" t="str">
        <f>INDEX(allsections[[S]:[Order]],MATCH(PIs[[#This Row],[SGUID]],allsections[SGUID],0),1)</f>
        <v>FV 28 SOIL AND SUBSTRATE MANAGEMENT</v>
      </c>
      <c r="P92" t="str">
        <f>INDEX(allsections[[S]:[Order]],MATCH(PIs[[#This Row],[SGUID]],allsections[SGUID],0),2)</f>
        <v>-</v>
      </c>
      <c r="Q92">
        <f>INDEX(allsections[[S]:[Order]],MATCH(PIs[[#This Row],[SGUID]],allsections[SGUID],0),3)</f>
        <v>28</v>
      </c>
      <c r="R92" t="s">
        <v>67</v>
      </c>
      <c r="S92" t="str">
        <f>INDEX(allsections[[S]:[Order]],MATCH(PIs[[#This Row],[SSGUID]],allsections[SGUID],0),1)</f>
        <v>FV 28.01 Soil management and conservation</v>
      </c>
      <c r="T92" t="str">
        <f>INDEX(allsections[[S]:[Order]],MATCH(PIs[[#This Row],[SSGUID]],allsections[SGUID],0),2)</f>
        <v>-</v>
      </c>
      <c r="U92" t="e">
        <f>INDEX(#REF!,MATCH(PIs[[#This Row],[GUID]],#REF!,0),2)</f>
        <v>#REF!</v>
      </c>
      <c r="V92" t="b">
        <v>0</v>
      </c>
    </row>
    <row r="93" spans="1:23" ht="409.6" hidden="1">
      <c r="A93" t="s">
        <v>617</v>
      </c>
      <c r="C93" t="s">
        <v>618</v>
      </c>
      <c r="D93" t="s">
        <v>619</v>
      </c>
      <c r="E93" t="s">
        <v>620</v>
      </c>
      <c r="F93" t="s">
        <v>621</v>
      </c>
      <c r="G93" s="4" t="s">
        <v>622</v>
      </c>
      <c r="H93" t="s">
        <v>132</v>
      </c>
      <c r="I93" t="str">
        <f>INDEX(Level[Level],MATCH(PIs[[#This Row],[L]],Level[GUID],0),1)</f>
        <v>Recom.</v>
      </c>
      <c r="N93" t="s">
        <v>598</v>
      </c>
      <c r="O93" t="str">
        <f>INDEX(allsections[[S]:[Order]],MATCH(PIs[[#This Row],[SGUID]],allsections[SGUID],0),1)</f>
        <v>FV 24 GREENHOUSE GASES AND CLIMATE CHANGE</v>
      </c>
      <c r="P93" t="str">
        <f>INDEX(allsections[[S]:[Order]],MATCH(PIs[[#This Row],[SGUID]],allsections[SGUID],0),2)</f>
        <v>-</v>
      </c>
      <c r="Q93">
        <f>INDEX(allsections[[S]:[Order]],MATCH(PIs[[#This Row],[SGUID]],allsections[SGUID],0),3)</f>
        <v>24</v>
      </c>
      <c r="R93" t="s">
        <v>50</v>
      </c>
      <c r="S93" t="str">
        <f>INDEX(allsections[[S]:[Order]],MATCH(PIs[[#This Row],[SSGUID]],allsections[SGUID],0),1)</f>
        <v>-</v>
      </c>
      <c r="T93" t="str">
        <f>INDEX(allsections[[S]:[Order]],MATCH(PIs[[#This Row],[SSGUID]],allsections[SGUID],0),2)</f>
        <v>-</v>
      </c>
      <c r="U93" t="e">
        <f>INDEX(#REF!,MATCH(PIs[[#This Row],[GUID]],#REF!,0),2)</f>
        <v>#REF!</v>
      </c>
      <c r="V93" t="b">
        <v>0</v>
      </c>
    </row>
    <row r="94" spans="1:23" ht="409.6" hidden="1">
      <c r="A94" t="s">
        <v>623</v>
      </c>
      <c r="C94" t="s">
        <v>624</v>
      </c>
      <c r="D94" t="s">
        <v>625</v>
      </c>
      <c r="E94" t="s">
        <v>626</v>
      </c>
      <c r="F94" t="s">
        <v>627</v>
      </c>
      <c r="G94" s="4" t="s">
        <v>628</v>
      </c>
      <c r="H94" t="s">
        <v>132</v>
      </c>
      <c r="I94" t="str">
        <f>INDEX(Level[Level],MATCH(PIs[[#This Row],[L]],Level[GUID],0),1)</f>
        <v>Recom.</v>
      </c>
      <c r="N94" t="s">
        <v>598</v>
      </c>
      <c r="O94" t="str">
        <f>INDEX(allsections[[S]:[Order]],MATCH(PIs[[#This Row],[SGUID]],allsections[SGUID],0),1)</f>
        <v>FV 24 GREENHOUSE GASES AND CLIMATE CHANGE</v>
      </c>
      <c r="P94" t="str">
        <f>INDEX(allsections[[S]:[Order]],MATCH(PIs[[#This Row],[SGUID]],allsections[SGUID],0),2)</f>
        <v>-</v>
      </c>
      <c r="Q94">
        <f>INDEX(allsections[[S]:[Order]],MATCH(PIs[[#This Row],[SGUID]],allsections[SGUID],0),3)</f>
        <v>24</v>
      </c>
      <c r="R94" t="s">
        <v>50</v>
      </c>
      <c r="S94" t="str">
        <f>INDEX(allsections[[S]:[Order]],MATCH(PIs[[#This Row],[SSGUID]],allsections[SGUID],0),1)</f>
        <v>-</v>
      </c>
      <c r="T94" t="str">
        <f>INDEX(allsections[[S]:[Order]],MATCH(PIs[[#This Row],[SSGUID]],allsections[SGUID],0),2)</f>
        <v>-</v>
      </c>
      <c r="U94" t="e">
        <f>INDEX(#REF!,MATCH(PIs[[#This Row],[GUID]],#REF!,0),2)</f>
        <v>#REF!</v>
      </c>
      <c r="V94" t="b">
        <v>0</v>
      </c>
    </row>
    <row r="95" spans="1:23" ht="409.6" hidden="1">
      <c r="A95" t="s">
        <v>629</v>
      </c>
      <c r="C95" t="s">
        <v>630</v>
      </c>
      <c r="D95" t="s">
        <v>631</v>
      </c>
      <c r="E95" t="s">
        <v>632</v>
      </c>
      <c r="F95" t="s">
        <v>633</v>
      </c>
      <c r="G95" s="4" t="s">
        <v>634</v>
      </c>
      <c r="H95" t="s">
        <v>48</v>
      </c>
      <c r="I95" t="str">
        <f>INDEX(Level[Level],MATCH(PIs[[#This Row],[L]],Level[GUID],0),1)</f>
        <v>Major Must</v>
      </c>
      <c r="N95" t="s">
        <v>96</v>
      </c>
      <c r="O95" t="str">
        <f>INDEX(allsections[[S]:[Order]],MATCH(PIs[[#This Row],[SGUID]],allsections[SGUID],0),1)</f>
        <v>FV 23 ENERGY EFFICIENCY</v>
      </c>
      <c r="P95" t="str">
        <f>INDEX(allsections[[S]:[Order]],MATCH(PIs[[#This Row],[SGUID]],allsections[SGUID],0),2)</f>
        <v>-</v>
      </c>
      <c r="Q95">
        <f>INDEX(allsections[[S]:[Order]],MATCH(PIs[[#This Row],[SGUID]],allsections[SGUID],0),3)</f>
        <v>23</v>
      </c>
      <c r="R95" t="s">
        <v>50</v>
      </c>
      <c r="S95" t="str">
        <f>INDEX(allsections[[S]:[Order]],MATCH(PIs[[#This Row],[SSGUID]],allsections[SGUID],0),1)</f>
        <v>-</v>
      </c>
      <c r="T95" t="str">
        <f>INDEX(allsections[[S]:[Order]],MATCH(PIs[[#This Row],[SSGUID]],allsections[SGUID],0),2)</f>
        <v>-</v>
      </c>
      <c r="U95" t="e">
        <f>INDEX(#REF!,MATCH(PIs[[#This Row],[GUID]],#REF!,0),2)</f>
        <v>#REF!</v>
      </c>
      <c r="V95" t="b">
        <v>0</v>
      </c>
    </row>
    <row r="96" spans="1:23" ht="409.6" hidden="1">
      <c r="A96" t="s">
        <v>635</v>
      </c>
      <c r="C96" t="s">
        <v>636</v>
      </c>
      <c r="D96" t="s">
        <v>637</v>
      </c>
      <c r="E96" t="s">
        <v>638</v>
      </c>
      <c r="F96" t="s">
        <v>639</v>
      </c>
      <c r="G96" s="4" t="s">
        <v>640</v>
      </c>
      <c r="H96" t="s">
        <v>132</v>
      </c>
      <c r="I96" t="str">
        <f>INDEX(Level[Level],MATCH(PIs[[#This Row],[L]],Level[GUID],0),1)</f>
        <v>Recom.</v>
      </c>
      <c r="N96" t="s">
        <v>74</v>
      </c>
      <c r="O96" t="str">
        <f>INDEX(allsections[[S]:[Order]],MATCH(PIs[[#This Row],[SGUID]],allsections[SGUID],0),1)</f>
        <v>FV 22 BIODIVERSITY AND HABITATS</v>
      </c>
      <c r="P96" t="str">
        <f>INDEX(allsections[[S]:[Order]],MATCH(PIs[[#This Row],[SGUID]],allsections[SGUID],0),2)</f>
        <v>-</v>
      </c>
      <c r="Q96">
        <f>INDEX(allsections[[S]:[Order]],MATCH(PIs[[#This Row],[SGUID]],allsections[SGUID],0),3)</f>
        <v>22</v>
      </c>
      <c r="R96" t="s">
        <v>75</v>
      </c>
      <c r="S96" t="str">
        <f>INDEX(allsections[[S]:[Order]],MATCH(PIs[[#This Row],[SSGUID]],allsections[SGUID],0),1)</f>
        <v>FV 22.03 Natural ecosystems and habitats are not converted into agricultural areas</v>
      </c>
      <c r="T96" t="str">
        <f>INDEX(allsections[[S]:[Order]],MATCH(PIs[[#This Row],[SSGUID]],allsections[SGUID],0),2)</f>
        <v>-</v>
      </c>
      <c r="U96" t="e">
        <f>INDEX(#REF!,MATCH(PIs[[#This Row],[GUID]],#REF!,0),2)</f>
        <v>#REF!</v>
      </c>
      <c r="V96" t="b">
        <v>0</v>
      </c>
    </row>
    <row r="97" spans="1:22" ht="409.6" hidden="1">
      <c r="A97" t="s">
        <v>641</v>
      </c>
      <c r="C97" t="s">
        <v>642</v>
      </c>
      <c r="D97" t="s">
        <v>643</v>
      </c>
      <c r="E97" t="s">
        <v>644</v>
      </c>
      <c r="F97" t="s">
        <v>645</v>
      </c>
      <c r="G97" s="4" t="s">
        <v>646</v>
      </c>
      <c r="H97" t="s">
        <v>48</v>
      </c>
      <c r="I97" t="str">
        <f>INDEX(Level[Level],MATCH(PIs[[#This Row],[L]],Level[GUID],0),1)</f>
        <v>Major Must</v>
      </c>
      <c r="N97" t="s">
        <v>647</v>
      </c>
      <c r="O97" t="str">
        <f>INDEX(allsections[[S]:[Order]],MATCH(PIs[[#This Row],[SGUID]],allsections[SGUID],0),1)</f>
        <v>FV 06 TRACEABILITY</v>
      </c>
      <c r="P97" t="str">
        <f>INDEX(allsections[[S]:[Order]],MATCH(PIs[[#This Row],[SGUID]],allsections[SGUID],0),2)</f>
        <v>-</v>
      </c>
      <c r="Q97">
        <f>INDEX(allsections[[S]:[Order]],MATCH(PIs[[#This Row],[SGUID]],allsections[SGUID],0),3)</f>
        <v>6</v>
      </c>
      <c r="R97" t="s">
        <v>50</v>
      </c>
      <c r="S97" t="str">
        <f>INDEX(allsections[[S]:[Order]],MATCH(PIs[[#This Row],[SSGUID]],allsections[SGUID],0),1)</f>
        <v>-</v>
      </c>
      <c r="T97" t="str">
        <f>INDEX(allsections[[S]:[Order]],MATCH(PIs[[#This Row],[SSGUID]],allsections[SGUID],0),2)</f>
        <v>-</v>
      </c>
      <c r="U97" t="e">
        <f>INDEX(#REF!,MATCH(PIs[[#This Row],[GUID]],#REF!,0),2)</f>
        <v>#REF!</v>
      </c>
      <c r="V97" t="b">
        <v>0</v>
      </c>
    </row>
    <row r="98" spans="1:22" ht="409.6" hidden="1">
      <c r="A98" t="s">
        <v>648</v>
      </c>
      <c r="C98" t="s">
        <v>649</v>
      </c>
      <c r="D98" t="s">
        <v>650</v>
      </c>
      <c r="E98" t="s">
        <v>651</v>
      </c>
      <c r="F98" t="s">
        <v>652</v>
      </c>
      <c r="G98" s="4" t="s">
        <v>653</v>
      </c>
      <c r="H98" t="s">
        <v>48</v>
      </c>
      <c r="I98" t="str">
        <f>INDEX(Level[Level],MATCH(PIs[[#This Row],[L]],Level[GUID],0),1)</f>
        <v>Major Must</v>
      </c>
      <c r="N98" t="s">
        <v>74</v>
      </c>
      <c r="O98" t="str">
        <f>INDEX(allsections[[S]:[Order]],MATCH(PIs[[#This Row],[SGUID]],allsections[SGUID],0),1)</f>
        <v>FV 22 BIODIVERSITY AND HABITATS</v>
      </c>
      <c r="P98" t="str">
        <f>INDEX(allsections[[S]:[Order]],MATCH(PIs[[#This Row],[SGUID]],allsections[SGUID],0),2)</f>
        <v>-</v>
      </c>
      <c r="Q98">
        <f>INDEX(allsections[[S]:[Order]],MATCH(PIs[[#This Row],[SGUID]],allsections[SGUID],0),3)</f>
        <v>22</v>
      </c>
      <c r="R98" t="s">
        <v>75</v>
      </c>
      <c r="S98" t="str">
        <f>INDEX(allsections[[S]:[Order]],MATCH(PIs[[#This Row],[SSGUID]],allsections[SGUID],0),1)</f>
        <v>FV 22.03 Natural ecosystems and habitats are not converted into agricultural areas</v>
      </c>
      <c r="T98" t="str">
        <f>INDEX(allsections[[S]:[Order]],MATCH(PIs[[#This Row],[SSGUID]],allsections[SGUID],0),2)</f>
        <v>-</v>
      </c>
      <c r="U98" t="e">
        <f>INDEX(#REF!,MATCH(PIs[[#This Row],[GUID]],#REF!,0),2)</f>
        <v>#REF!</v>
      </c>
      <c r="V98" t="b">
        <v>0</v>
      </c>
    </row>
    <row r="99" spans="1:22" ht="409.6" hidden="1">
      <c r="A99" t="s">
        <v>654</v>
      </c>
      <c r="C99" t="s">
        <v>655</v>
      </c>
      <c r="D99" t="s">
        <v>656</v>
      </c>
      <c r="E99" t="s">
        <v>657</v>
      </c>
      <c r="F99" t="s">
        <v>658</v>
      </c>
      <c r="G99" s="4" t="s">
        <v>659</v>
      </c>
      <c r="H99" t="s">
        <v>132</v>
      </c>
      <c r="I99" t="str">
        <f>INDEX(Level[Level],MATCH(PIs[[#This Row],[L]],Level[GUID],0),1)</f>
        <v>Recom.</v>
      </c>
      <c r="N99" t="s">
        <v>74</v>
      </c>
      <c r="O99" t="str">
        <f>INDEX(allsections[[S]:[Order]],MATCH(PIs[[#This Row],[SGUID]],allsections[SGUID],0),1)</f>
        <v>FV 22 BIODIVERSITY AND HABITATS</v>
      </c>
      <c r="P99" t="str">
        <f>INDEX(allsections[[S]:[Order]],MATCH(PIs[[#This Row],[SGUID]],allsections[SGUID],0),2)</f>
        <v>-</v>
      </c>
      <c r="Q99">
        <f>INDEX(allsections[[S]:[Order]],MATCH(PIs[[#This Row],[SGUID]],allsections[SGUID],0),3)</f>
        <v>22</v>
      </c>
      <c r="R99" t="s">
        <v>660</v>
      </c>
      <c r="S99" t="str">
        <f>INDEX(allsections[[S]:[Order]],MATCH(PIs[[#This Row],[SSGUID]],allsections[SGUID],0),1)</f>
        <v>FV 22.02 Ecological upgrading of unproductive sites</v>
      </c>
      <c r="T99" t="str">
        <f>INDEX(allsections[[S]:[Order]],MATCH(PIs[[#This Row],[SSGUID]],allsections[SGUID],0),2)</f>
        <v>-</v>
      </c>
      <c r="U99" t="e">
        <f>INDEX(#REF!,MATCH(PIs[[#This Row],[GUID]],#REF!,0),2)</f>
        <v>#REF!</v>
      </c>
      <c r="V99" t="b">
        <v>0</v>
      </c>
    </row>
    <row r="100" spans="1:22" ht="409.6" hidden="1">
      <c r="A100" t="s">
        <v>661</v>
      </c>
      <c r="C100" t="s">
        <v>662</v>
      </c>
      <c r="D100" t="s">
        <v>663</v>
      </c>
      <c r="E100" t="s">
        <v>664</v>
      </c>
      <c r="F100" t="s">
        <v>665</v>
      </c>
      <c r="G100" s="4" t="s">
        <v>666</v>
      </c>
      <c r="H100" t="s">
        <v>132</v>
      </c>
      <c r="I100" t="str">
        <f>INDEX(Level[Level],MATCH(PIs[[#This Row],[L]],Level[GUID],0),1)</f>
        <v>Recom.</v>
      </c>
      <c r="N100" t="s">
        <v>74</v>
      </c>
      <c r="O100" t="str">
        <f>INDEX(allsections[[S]:[Order]],MATCH(PIs[[#This Row],[SGUID]],allsections[SGUID],0),1)</f>
        <v>FV 22 BIODIVERSITY AND HABITATS</v>
      </c>
      <c r="P100" t="str">
        <f>INDEX(allsections[[S]:[Order]],MATCH(PIs[[#This Row],[SGUID]],allsections[SGUID],0),2)</f>
        <v>-</v>
      </c>
      <c r="Q100">
        <f>INDEX(allsections[[S]:[Order]],MATCH(PIs[[#This Row],[SGUID]],allsections[SGUID],0),3)</f>
        <v>22</v>
      </c>
      <c r="R100" t="s">
        <v>667</v>
      </c>
      <c r="S100" t="str">
        <f>INDEX(allsections[[S]:[Order]],MATCH(PIs[[#This Row],[SSGUID]],allsections[SGUID],0),1)</f>
        <v>FV 22.01 Management of biodiversity and habitats</v>
      </c>
      <c r="T100" t="str">
        <f>INDEX(allsections[[S]:[Order]],MATCH(PIs[[#This Row],[SSGUID]],allsections[SGUID],0),2)</f>
        <v>-</v>
      </c>
      <c r="U100" t="e">
        <f>INDEX(#REF!,MATCH(PIs[[#This Row],[GUID]],#REF!,0),2)</f>
        <v>#REF!</v>
      </c>
      <c r="V100" t="b">
        <v>0</v>
      </c>
    </row>
    <row r="101" spans="1:22" ht="409.6" hidden="1">
      <c r="A101" t="s">
        <v>668</v>
      </c>
      <c r="C101" t="s">
        <v>669</v>
      </c>
      <c r="D101" t="s">
        <v>670</v>
      </c>
      <c r="E101" t="s">
        <v>671</v>
      </c>
      <c r="F101" t="s">
        <v>672</v>
      </c>
      <c r="G101" s="4" t="s">
        <v>673</v>
      </c>
      <c r="H101" t="s">
        <v>65</v>
      </c>
      <c r="I101" t="str">
        <f>INDEX(Level[Level],MATCH(PIs[[#This Row],[L]],Level[GUID],0),1)</f>
        <v>Minor Must</v>
      </c>
      <c r="N101" t="s">
        <v>74</v>
      </c>
      <c r="O101" t="str">
        <f>INDEX(allsections[[S]:[Order]],MATCH(PIs[[#This Row],[SGUID]],allsections[SGUID],0),1)</f>
        <v>FV 22 BIODIVERSITY AND HABITATS</v>
      </c>
      <c r="P101" t="str">
        <f>INDEX(allsections[[S]:[Order]],MATCH(PIs[[#This Row],[SGUID]],allsections[SGUID],0),2)</f>
        <v>-</v>
      </c>
      <c r="Q101">
        <f>INDEX(allsections[[S]:[Order]],MATCH(PIs[[#This Row],[SGUID]],allsections[SGUID],0),3)</f>
        <v>22</v>
      </c>
      <c r="R101" t="s">
        <v>667</v>
      </c>
      <c r="S101" t="str">
        <f>INDEX(allsections[[S]:[Order]],MATCH(PIs[[#This Row],[SSGUID]],allsections[SGUID],0),1)</f>
        <v>FV 22.01 Management of biodiversity and habitats</v>
      </c>
      <c r="T101" t="str">
        <f>INDEX(allsections[[S]:[Order]],MATCH(PIs[[#This Row],[SSGUID]],allsections[SGUID],0),2)</f>
        <v>-</v>
      </c>
      <c r="U101" t="e">
        <f>INDEX(#REF!,MATCH(PIs[[#This Row],[GUID]],#REF!,0),2)</f>
        <v>#REF!</v>
      </c>
      <c r="V101" t="b">
        <v>0</v>
      </c>
    </row>
    <row r="102" spans="1:22" ht="409.6" hidden="1">
      <c r="A102" t="s">
        <v>674</v>
      </c>
      <c r="C102" t="s">
        <v>675</v>
      </c>
      <c r="D102" t="s">
        <v>676</v>
      </c>
      <c r="E102" t="s">
        <v>677</v>
      </c>
      <c r="F102" t="s">
        <v>678</v>
      </c>
      <c r="G102" s="4" t="s">
        <v>679</v>
      </c>
      <c r="H102" t="s">
        <v>65</v>
      </c>
      <c r="I102" t="str">
        <f>INDEX(Level[Level],MATCH(PIs[[#This Row],[L]],Level[GUID],0),1)</f>
        <v>Minor Must</v>
      </c>
      <c r="N102" t="s">
        <v>74</v>
      </c>
      <c r="O102" t="str">
        <f>INDEX(allsections[[S]:[Order]],MATCH(PIs[[#This Row],[SGUID]],allsections[SGUID],0),1)</f>
        <v>FV 22 BIODIVERSITY AND HABITATS</v>
      </c>
      <c r="P102" t="str">
        <f>INDEX(allsections[[S]:[Order]],MATCH(PIs[[#This Row],[SGUID]],allsections[SGUID],0),2)</f>
        <v>-</v>
      </c>
      <c r="Q102">
        <f>INDEX(allsections[[S]:[Order]],MATCH(PIs[[#This Row],[SGUID]],allsections[SGUID],0),3)</f>
        <v>22</v>
      </c>
      <c r="R102" t="s">
        <v>667</v>
      </c>
      <c r="S102" t="str">
        <f>INDEX(allsections[[S]:[Order]],MATCH(PIs[[#This Row],[SSGUID]],allsections[SGUID],0),1)</f>
        <v>FV 22.01 Management of biodiversity and habitats</v>
      </c>
      <c r="T102" t="str">
        <f>INDEX(allsections[[S]:[Order]],MATCH(PIs[[#This Row],[SSGUID]],allsections[SGUID],0),2)</f>
        <v>-</v>
      </c>
      <c r="U102" t="e">
        <f>INDEX(#REF!,MATCH(PIs[[#This Row],[GUID]],#REF!,0),2)</f>
        <v>#REF!</v>
      </c>
      <c r="V102" t="b">
        <v>0</v>
      </c>
    </row>
    <row r="103" spans="1:22" ht="409.6" hidden="1">
      <c r="A103" t="s">
        <v>680</v>
      </c>
      <c r="C103" t="s">
        <v>681</v>
      </c>
      <c r="D103" t="s">
        <v>682</v>
      </c>
      <c r="E103" t="s">
        <v>683</v>
      </c>
      <c r="F103" t="s">
        <v>684</v>
      </c>
      <c r="G103" s="4" t="s">
        <v>685</v>
      </c>
      <c r="H103" t="s">
        <v>132</v>
      </c>
      <c r="I103" t="str">
        <f>INDEX(Level[Level],MATCH(PIs[[#This Row],[L]],Level[GUID],0),1)</f>
        <v>Recom.</v>
      </c>
      <c r="N103" t="s">
        <v>270</v>
      </c>
      <c r="O103" t="str">
        <f>INDEX(allsections[[S]:[Order]],MATCH(PIs[[#This Row],[SGUID]],allsections[SGUID],0),1)</f>
        <v>FV 21 SITE MANAGEMENT</v>
      </c>
      <c r="P103" t="str">
        <f>INDEX(allsections[[S]:[Order]],MATCH(PIs[[#This Row],[SGUID]],allsections[SGUID],0),2)</f>
        <v>-</v>
      </c>
      <c r="Q103">
        <f>INDEX(allsections[[S]:[Order]],MATCH(PIs[[#This Row],[SGUID]],allsections[SGUID],0),3)</f>
        <v>21</v>
      </c>
      <c r="R103" t="s">
        <v>50</v>
      </c>
      <c r="S103" t="str">
        <f>INDEX(allsections[[S]:[Order]],MATCH(PIs[[#This Row],[SSGUID]],allsections[SGUID],0),1)</f>
        <v>-</v>
      </c>
      <c r="T103" t="str">
        <f>INDEX(allsections[[S]:[Order]],MATCH(PIs[[#This Row],[SSGUID]],allsections[SGUID],0),2)</f>
        <v>-</v>
      </c>
      <c r="U103" t="e">
        <f>INDEX(#REF!,MATCH(PIs[[#This Row],[GUID]],#REF!,0),2)</f>
        <v>#REF!</v>
      </c>
      <c r="V103" t="b">
        <v>0</v>
      </c>
    </row>
    <row r="104" spans="1:22" ht="409.6" hidden="1">
      <c r="A104" t="s">
        <v>686</v>
      </c>
      <c r="C104" t="s">
        <v>687</v>
      </c>
      <c r="D104" t="s">
        <v>688</v>
      </c>
      <c r="E104" t="s">
        <v>689</v>
      </c>
      <c r="F104" t="s">
        <v>690</v>
      </c>
      <c r="G104" s="4" t="s">
        <v>691</v>
      </c>
      <c r="H104" t="s">
        <v>48</v>
      </c>
      <c r="I104" t="str">
        <f>INDEX(Level[Level],MATCH(PIs[[#This Row],[L]],Level[GUID],0),1)</f>
        <v>Major Must</v>
      </c>
      <c r="N104" t="s">
        <v>479</v>
      </c>
      <c r="O104" t="str">
        <f>INDEX(allsections[[S]:[Order]],MATCH(PIs[[#This Row],[SGUID]],allsections[SGUID],0),1)</f>
        <v>FV 20 WORKERS’ HEALTH, SAFETY, AND WELFARE</v>
      </c>
      <c r="P104" t="str">
        <f>INDEX(allsections[[S]:[Order]],MATCH(PIs[[#This Row],[SGUID]],allsections[SGUID],0),2)</f>
        <v>-</v>
      </c>
      <c r="Q104">
        <f>INDEX(allsections[[S]:[Order]],MATCH(PIs[[#This Row],[SGUID]],allsections[SGUID],0),3)</f>
        <v>20</v>
      </c>
      <c r="R104" t="s">
        <v>580</v>
      </c>
      <c r="S104" t="str">
        <f>INDEX(allsections[[S]:[Order]],MATCH(PIs[[#This Row],[SSGUID]],allsections[SGUID],0),1)</f>
        <v>FV 20.04 Workers’ welfare</v>
      </c>
      <c r="T104" t="str">
        <f>INDEX(allsections[[S]:[Order]],MATCH(PIs[[#This Row],[SSGUID]],allsections[SGUID],0),2)</f>
        <v>-</v>
      </c>
      <c r="U104" t="e">
        <f>INDEX(#REF!,MATCH(PIs[[#This Row],[GUID]],#REF!,0),2)</f>
        <v>#REF!</v>
      </c>
      <c r="V104" t="b">
        <v>0</v>
      </c>
    </row>
    <row r="105" spans="1:22" hidden="1">
      <c r="A105" t="s">
        <v>692</v>
      </c>
      <c r="C105" t="s">
        <v>693</v>
      </c>
      <c r="D105" t="s">
        <v>694</v>
      </c>
      <c r="E105" t="s">
        <v>695</v>
      </c>
      <c r="F105" t="s">
        <v>696</v>
      </c>
      <c r="G105" t="s">
        <v>697</v>
      </c>
      <c r="H105" t="s">
        <v>65</v>
      </c>
      <c r="I105" t="str">
        <f>INDEX(Level[Level],MATCH(PIs[[#This Row],[L]],Level[GUID],0),1)</f>
        <v>Minor Must</v>
      </c>
      <c r="N105" t="s">
        <v>479</v>
      </c>
      <c r="O105" t="str">
        <f>INDEX(allsections[[S]:[Order]],MATCH(PIs[[#This Row],[SGUID]],allsections[SGUID],0),1)</f>
        <v>FV 20 WORKERS’ HEALTH, SAFETY, AND WELFARE</v>
      </c>
      <c r="P105" t="str">
        <f>INDEX(allsections[[S]:[Order]],MATCH(PIs[[#This Row],[SGUID]],allsections[SGUID],0),2)</f>
        <v>-</v>
      </c>
      <c r="Q105">
        <f>INDEX(allsections[[S]:[Order]],MATCH(PIs[[#This Row],[SGUID]],allsections[SGUID],0),3)</f>
        <v>20</v>
      </c>
      <c r="R105" t="s">
        <v>580</v>
      </c>
      <c r="S105" t="str">
        <f>INDEX(allsections[[S]:[Order]],MATCH(PIs[[#This Row],[SSGUID]],allsections[SGUID],0),1)</f>
        <v>FV 20.04 Workers’ welfare</v>
      </c>
      <c r="T105" t="str">
        <f>INDEX(allsections[[S]:[Order]],MATCH(PIs[[#This Row],[SSGUID]],allsections[SGUID],0),2)</f>
        <v>-</v>
      </c>
      <c r="U105" t="e">
        <f>INDEX(#REF!,MATCH(PIs[[#This Row],[GUID]],#REF!,0),2)</f>
        <v>#REF!</v>
      </c>
      <c r="V105" t="b">
        <v>0</v>
      </c>
    </row>
    <row r="106" spans="1:22" hidden="1">
      <c r="A106" t="s">
        <v>698</v>
      </c>
      <c r="C106" t="s">
        <v>699</v>
      </c>
      <c r="D106" t="s">
        <v>700</v>
      </c>
      <c r="E106" t="s">
        <v>701</v>
      </c>
      <c r="F106" t="s">
        <v>702</v>
      </c>
      <c r="G106" t="s">
        <v>703</v>
      </c>
      <c r="H106" t="s">
        <v>132</v>
      </c>
      <c r="I106" t="str">
        <f>INDEX(Level[Level],MATCH(PIs[[#This Row],[L]],Level[GUID],0),1)</f>
        <v>Recom.</v>
      </c>
      <c r="N106" t="s">
        <v>66</v>
      </c>
      <c r="O106" t="str">
        <f>INDEX(allsections[[S]:[Order]],MATCH(PIs[[#This Row],[SGUID]],allsections[SGUID],0),1)</f>
        <v>FV 28 SOIL AND SUBSTRATE MANAGEMENT</v>
      </c>
      <c r="P106" t="str">
        <f>INDEX(allsections[[S]:[Order]],MATCH(PIs[[#This Row],[SGUID]],allsections[SGUID],0),2)</f>
        <v>-</v>
      </c>
      <c r="Q106">
        <f>INDEX(allsections[[S]:[Order]],MATCH(PIs[[#This Row],[SGUID]],allsections[SGUID],0),3)</f>
        <v>28</v>
      </c>
      <c r="R106" t="s">
        <v>67</v>
      </c>
      <c r="S106" t="str">
        <f>INDEX(allsections[[S]:[Order]],MATCH(PIs[[#This Row],[SSGUID]],allsections[SGUID],0),1)</f>
        <v>FV 28.01 Soil management and conservation</v>
      </c>
      <c r="T106" t="str">
        <f>INDEX(allsections[[S]:[Order]],MATCH(PIs[[#This Row],[SSGUID]],allsections[SGUID],0),2)</f>
        <v>-</v>
      </c>
      <c r="U106" t="e">
        <f>INDEX(#REF!,MATCH(PIs[[#This Row],[GUID]],#REF!,0),2)</f>
        <v>#REF!</v>
      </c>
      <c r="V106" t="b">
        <v>0</v>
      </c>
    </row>
    <row r="107" spans="1:22" hidden="1">
      <c r="A107" t="s">
        <v>704</v>
      </c>
      <c r="C107" t="s">
        <v>705</v>
      </c>
      <c r="D107" t="s">
        <v>706</v>
      </c>
      <c r="E107" t="s">
        <v>707</v>
      </c>
      <c r="F107" t="s">
        <v>708</v>
      </c>
      <c r="G107" t="s">
        <v>709</v>
      </c>
      <c r="H107" t="s">
        <v>65</v>
      </c>
      <c r="I107" t="str">
        <f>INDEX(Level[Level],MATCH(PIs[[#This Row],[L]],Level[GUID],0),1)</f>
        <v>Minor Must</v>
      </c>
      <c r="N107" t="s">
        <v>66</v>
      </c>
      <c r="O107" t="str">
        <f>INDEX(allsections[[S]:[Order]],MATCH(PIs[[#This Row],[SGUID]],allsections[SGUID],0),1)</f>
        <v>FV 28 SOIL AND SUBSTRATE MANAGEMENT</v>
      </c>
      <c r="P107" t="str">
        <f>INDEX(allsections[[S]:[Order]],MATCH(PIs[[#This Row],[SGUID]],allsections[SGUID],0),2)</f>
        <v>-</v>
      </c>
      <c r="Q107">
        <f>INDEX(allsections[[S]:[Order]],MATCH(PIs[[#This Row],[SGUID]],allsections[SGUID],0),3)</f>
        <v>28</v>
      </c>
      <c r="R107" t="s">
        <v>67</v>
      </c>
      <c r="S107" t="str">
        <f>INDEX(allsections[[S]:[Order]],MATCH(PIs[[#This Row],[SSGUID]],allsections[SGUID],0),1)</f>
        <v>FV 28.01 Soil management and conservation</v>
      </c>
      <c r="T107" t="str">
        <f>INDEX(allsections[[S]:[Order]],MATCH(PIs[[#This Row],[SSGUID]],allsections[SGUID],0),2)</f>
        <v>-</v>
      </c>
      <c r="U107" t="e">
        <f>INDEX(#REF!,MATCH(PIs[[#This Row],[GUID]],#REF!,0),2)</f>
        <v>#REF!</v>
      </c>
      <c r="V107" t="b">
        <v>0</v>
      </c>
    </row>
    <row r="108" spans="1:22" hidden="1">
      <c r="A108" t="s">
        <v>710</v>
      </c>
      <c r="C108" t="s">
        <v>711</v>
      </c>
      <c r="D108" t="s">
        <v>712</v>
      </c>
      <c r="E108" t="s">
        <v>713</v>
      </c>
      <c r="F108" t="s">
        <v>714</v>
      </c>
      <c r="G108" t="s">
        <v>715</v>
      </c>
      <c r="H108" t="s">
        <v>48</v>
      </c>
      <c r="I108" t="str">
        <f>INDEX(Level[Level],MATCH(PIs[[#This Row],[L]],Level[GUID],0),1)</f>
        <v>Major Must</v>
      </c>
      <c r="N108" t="s">
        <v>49</v>
      </c>
      <c r="O108" t="str">
        <f>INDEX(allsections[[S]:[Order]],MATCH(PIs[[#This Row],[SGUID]],allsections[SGUID],0),1)</f>
        <v xml:space="preserve">FV 07 PARALLEL OWNERSHIP, TRACEABILITY, AND SEGREGATION </v>
      </c>
      <c r="P108" t="str">
        <f>INDEX(allsections[[S]:[Order]],MATCH(PIs[[#This Row],[SGUID]],allsections[SGUID],0),2)</f>
        <v>-</v>
      </c>
      <c r="Q108">
        <f>INDEX(allsections[[S]:[Order]],MATCH(PIs[[#This Row],[SGUID]],allsections[SGUID],0),3)</f>
        <v>7</v>
      </c>
      <c r="R108" t="s">
        <v>50</v>
      </c>
      <c r="S108" t="str">
        <f>INDEX(allsections[[S]:[Order]],MATCH(PIs[[#This Row],[SSGUID]],allsections[SGUID],0),1)</f>
        <v>-</v>
      </c>
      <c r="T108" t="str">
        <f>INDEX(allsections[[S]:[Order]],MATCH(PIs[[#This Row],[SSGUID]],allsections[SGUID],0),2)</f>
        <v>-</v>
      </c>
      <c r="U108" t="e">
        <f>INDEX(#REF!,MATCH(PIs[[#This Row],[GUID]],#REF!,0),2)</f>
        <v>#REF!</v>
      </c>
      <c r="V108" t="b">
        <v>0</v>
      </c>
    </row>
    <row r="109" spans="1:22" ht="409.6" hidden="1">
      <c r="A109" t="s">
        <v>716</v>
      </c>
      <c r="C109" t="s">
        <v>717</v>
      </c>
      <c r="D109" t="s">
        <v>718</v>
      </c>
      <c r="E109" t="s">
        <v>719</v>
      </c>
      <c r="F109" t="s">
        <v>720</v>
      </c>
      <c r="G109" s="4" t="s">
        <v>721</v>
      </c>
      <c r="H109" t="s">
        <v>65</v>
      </c>
      <c r="I109" t="str">
        <f>INDEX(Level[Level],MATCH(PIs[[#This Row],[L]],Level[GUID],0),1)</f>
        <v>Minor Must</v>
      </c>
      <c r="N109" t="s">
        <v>722</v>
      </c>
      <c r="O109" t="str">
        <f>INDEX(allsections[[S]:[Order]],MATCH(PIs[[#This Row],[SGUID]],allsections[SGUID],0),1)</f>
        <v>FV 31 INTEGRATED PEST MANAGEMENT</v>
      </c>
      <c r="P109" t="str">
        <f>INDEX(allsections[[S]:[Order]],MATCH(PIs[[#This Row],[SGUID]],allsections[SGUID],0),2)</f>
        <v>-</v>
      </c>
      <c r="Q109">
        <f>INDEX(allsections[[S]:[Order]],MATCH(PIs[[#This Row],[SGUID]],allsections[SGUID],0),3)</f>
        <v>31</v>
      </c>
      <c r="R109" t="s">
        <v>50</v>
      </c>
      <c r="S109" t="str">
        <f>INDEX(allsections[[S]:[Order]],MATCH(PIs[[#This Row],[SSGUID]],allsections[SGUID],0),1)</f>
        <v>-</v>
      </c>
      <c r="T109" t="str">
        <f>INDEX(allsections[[S]:[Order]],MATCH(PIs[[#This Row],[SSGUID]],allsections[SGUID],0),2)</f>
        <v>-</v>
      </c>
      <c r="U109" t="e">
        <f>INDEX(#REF!,MATCH(PIs[[#This Row],[GUID]],#REF!,0),2)</f>
        <v>#REF!</v>
      </c>
      <c r="V109" t="b">
        <v>0</v>
      </c>
    </row>
    <row r="110" spans="1:22" hidden="1">
      <c r="A110" t="s">
        <v>723</v>
      </c>
      <c r="C110" t="s">
        <v>724</v>
      </c>
      <c r="D110" t="s">
        <v>725</v>
      </c>
      <c r="E110" t="s">
        <v>726</v>
      </c>
      <c r="F110" t="s">
        <v>727</v>
      </c>
      <c r="G110" t="s">
        <v>728</v>
      </c>
      <c r="H110" t="s">
        <v>65</v>
      </c>
      <c r="I110" t="str">
        <f>INDEX(Level[Level],MATCH(PIs[[#This Row],[L]],Level[GUID],0),1)</f>
        <v>Minor Must</v>
      </c>
      <c r="N110" t="s">
        <v>66</v>
      </c>
      <c r="O110" t="str">
        <f>INDEX(allsections[[S]:[Order]],MATCH(PIs[[#This Row],[SGUID]],allsections[SGUID],0),1)</f>
        <v>FV 28 SOIL AND SUBSTRATE MANAGEMENT</v>
      </c>
      <c r="P110" t="str">
        <f>INDEX(allsections[[S]:[Order]],MATCH(PIs[[#This Row],[SGUID]],allsections[SGUID],0),2)</f>
        <v>-</v>
      </c>
      <c r="Q110">
        <f>INDEX(allsections[[S]:[Order]],MATCH(PIs[[#This Row],[SGUID]],allsections[SGUID],0),3)</f>
        <v>28</v>
      </c>
      <c r="R110" t="s">
        <v>67</v>
      </c>
      <c r="S110" t="str">
        <f>INDEX(allsections[[S]:[Order]],MATCH(PIs[[#This Row],[SSGUID]],allsections[SGUID],0),1)</f>
        <v>FV 28.01 Soil management and conservation</v>
      </c>
      <c r="T110" t="str">
        <f>INDEX(allsections[[S]:[Order]],MATCH(PIs[[#This Row],[SSGUID]],allsections[SGUID],0),2)</f>
        <v>-</v>
      </c>
      <c r="U110" t="e">
        <f>INDEX(#REF!,MATCH(PIs[[#This Row],[GUID]],#REF!,0),2)</f>
        <v>#REF!</v>
      </c>
      <c r="V110" t="b">
        <v>0</v>
      </c>
    </row>
    <row r="111" spans="1:22" hidden="1">
      <c r="A111" t="s">
        <v>729</v>
      </c>
      <c r="C111" t="s">
        <v>730</v>
      </c>
      <c r="D111" t="s">
        <v>731</v>
      </c>
      <c r="E111" t="s">
        <v>732</v>
      </c>
      <c r="F111" t="s">
        <v>733</v>
      </c>
      <c r="G111" t="s">
        <v>734</v>
      </c>
      <c r="H111" t="s">
        <v>48</v>
      </c>
      <c r="I111" t="str">
        <f>INDEX(Level[Level],MATCH(PIs[[#This Row],[L]],Level[GUID],0),1)</f>
        <v>Major Must</v>
      </c>
      <c r="N111" t="s">
        <v>722</v>
      </c>
      <c r="O111" t="str">
        <f>INDEX(allsections[[S]:[Order]],MATCH(PIs[[#This Row],[SGUID]],allsections[SGUID],0),1)</f>
        <v>FV 31 INTEGRATED PEST MANAGEMENT</v>
      </c>
      <c r="P111" t="str">
        <f>INDEX(allsections[[S]:[Order]],MATCH(PIs[[#This Row],[SGUID]],allsections[SGUID],0),2)</f>
        <v>-</v>
      </c>
      <c r="Q111">
        <f>INDEX(allsections[[S]:[Order]],MATCH(PIs[[#This Row],[SGUID]],allsections[SGUID],0),3)</f>
        <v>31</v>
      </c>
      <c r="R111" t="s">
        <v>50</v>
      </c>
      <c r="S111" t="str">
        <f>INDEX(allsections[[S]:[Order]],MATCH(PIs[[#This Row],[SSGUID]],allsections[SGUID],0),1)</f>
        <v>-</v>
      </c>
      <c r="T111" t="str">
        <f>INDEX(allsections[[S]:[Order]],MATCH(PIs[[#This Row],[SSGUID]],allsections[SGUID],0),2)</f>
        <v>-</v>
      </c>
      <c r="U111" t="e">
        <f>INDEX(#REF!,MATCH(PIs[[#This Row],[GUID]],#REF!,0),2)</f>
        <v>#REF!</v>
      </c>
      <c r="V111" t="b">
        <v>0</v>
      </c>
    </row>
    <row r="112" spans="1:22" ht="409.6" hidden="1">
      <c r="A112" t="s">
        <v>735</v>
      </c>
      <c r="C112" t="s">
        <v>736</v>
      </c>
      <c r="D112" t="s">
        <v>737</v>
      </c>
      <c r="E112" t="s">
        <v>738</v>
      </c>
      <c r="F112" t="s">
        <v>739</v>
      </c>
      <c r="G112" s="4" t="s">
        <v>740</v>
      </c>
      <c r="H112" t="s">
        <v>48</v>
      </c>
      <c r="I112" t="str">
        <f>INDEX(Level[Level],MATCH(PIs[[#This Row],[L]],Level[GUID],0),1)</f>
        <v>Major Must</v>
      </c>
      <c r="N112" t="s">
        <v>722</v>
      </c>
      <c r="O112" t="str">
        <f>INDEX(allsections[[S]:[Order]],MATCH(PIs[[#This Row],[SGUID]],allsections[SGUID],0),1)</f>
        <v>FV 31 INTEGRATED PEST MANAGEMENT</v>
      </c>
      <c r="P112" t="str">
        <f>INDEX(allsections[[S]:[Order]],MATCH(PIs[[#This Row],[SGUID]],allsections[SGUID],0),2)</f>
        <v>-</v>
      </c>
      <c r="Q112">
        <f>INDEX(allsections[[S]:[Order]],MATCH(PIs[[#This Row],[SGUID]],allsections[SGUID],0),3)</f>
        <v>31</v>
      </c>
      <c r="R112" t="s">
        <v>50</v>
      </c>
      <c r="S112" t="str">
        <f>INDEX(allsections[[S]:[Order]],MATCH(PIs[[#This Row],[SSGUID]],allsections[SGUID],0),1)</f>
        <v>-</v>
      </c>
      <c r="T112" t="str">
        <f>INDEX(allsections[[S]:[Order]],MATCH(PIs[[#This Row],[SSGUID]],allsections[SGUID],0),2)</f>
        <v>-</v>
      </c>
      <c r="U112" t="e">
        <f>INDEX(#REF!,MATCH(PIs[[#This Row],[GUID]],#REF!,0),2)</f>
        <v>#REF!</v>
      </c>
      <c r="V112" t="b">
        <v>0</v>
      </c>
    </row>
    <row r="113" spans="1:22" ht="409.6" hidden="1">
      <c r="A113" t="s">
        <v>741</v>
      </c>
      <c r="C113" t="s">
        <v>742</v>
      </c>
      <c r="D113" t="s">
        <v>743</v>
      </c>
      <c r="E113" t="s">
        <v>744</v>
      </c>
      <c r="F113" t="s">
        <v>745</v>
      </c>
      <c r="G113" s="4" t="s">
        <v>746</v>
      </c>
      <c r="H113" t="s">
        <v>48</v>
      </c>
      <c r="I113" t="str">
        <f>INDEX(Level[Level],MATCH(PIs[[#This Row],[L]],Level[GUID],0),1)</f>
        <v>Major Must</v>
      </c>
      <c r="N113" t="s">
        <v>722</v>
      </c>
      <c r="O113" t="str">
        <f>INDEX(allsections[[S]:[Order]],MATCH(PIs[[#This Row],[SGUID]],allsections[SGUID],0),1)</f>
        <v>FV 31 INTEGRATED PEST MANAGEMENT</v>
      </c>
      <c r="P113" t="str">
        <f>INDEX(allsections[[S]:[Order]],MATCH(PIs[[#This Row],[SGUID]],allsections[SGUID],0),2)</f>
        <v>-</v>
      </c>
      <c r="Q113">
        <f>INDEX(allsections[[S]:[Order]],MATCH(PIs[[#This Row],[SGUID]],allsections[SGUID],0),3)</f>
        <v>31</v>
      </c>
      <c r="R113" t="s">
        <v>50</v>
      </c>
      <c r="S113" t="str">
        <f>INDEX(allsections[[S]:[Order]],MATCH(PIs[[#This Row],[SSGUID]],allsections[SGUID],0),1)</f>
        <v>-</v>
      </c>
      <c r="T113" t="str">
        <f>INDEX(allsections[[S]:[Order]],MATCH(PIs[[#This Row],[SSGUID]],allsections[SGUID],0),2)</f>
        <v>-</v>
      </c>
      <c r="U113" t="e">
        <f>INDEX(#REF!,MATCH(PIs[[#This Row],[GUID]],#REF!,0),2)</f>
        <v>#REF!</v>
      </c>
      <c r="V113" t="b">
        <v>0</v>
      </c>
    </row>
    <row r="114" spans="1:22" ht="409.6" hidden="1">
      <c r="A114" t="s">
        <v>747</v>
      </c>
      <c r="C114" t="s">
        <v>748</v>
      </c>
      <c r="D114" t="s">
        <v>749</v>
      </c>
      <c r="E114" t="s">
        <v>750</v>
      </c>
      <c r="F114" t="s">
        <v>751</v>
      </c>
      <c r="G114" s="4" t="s">
        <v>752</v>
      </c>
      <c r="H114" t="s">
        <v>65</v>
      </c>
      <c r="I114" t="str">
        <f>INDEX(Level[Level],MATCH(PIs[[#This Row],[L]],Level[GUID],0),1)</f>
        <v>Minor Must</v>
      </c>
      <c r="N114" t="s">
        <v>722</v>
      </c>
      <c r="O114" t="str">
        <f>INDEX(allsections[[S]:[Order]],MATCH(PIs[[#This Row],[SGUID]],allsections[SGUID],0),1)</f>
        <v>FV 31 INTEGRATED PEST MANAGEMENT</v>
      </c>
      <c r="P114" t="str">
        <f>INDEX(allsections[[S]:[Order]],MATCH(PIs[[#This Row],[SGUID]],allsections[SGUID],0),2)</f>
        <v>-</v>
      </c>
      <c r="Q114">
        <f>INDEX(allsections[[S]:[Order]],MATCH(PIs[[#This Row],[SGUID]],allsections[SGUID],0),3)</f>
        <v>31</v>
      </c>
      <c r="R114" t="s">
        <v>50</v>
      </c>
      <c r="S114" t="str">
        <f>INDEX(allsections[[S]:[Order]],MATCH(PIs[[#This Row],[SSGUID]],allsections[SGUID],0),1)</f>
        <v>-</v>
      </c>
      <c r="T114" t="str">
        <f>INDEX(allsections[[S]:[Order]],MATCH(PIs[[#This Row],[SSGUID]],allsections[SGUID],0),2)</f>
        <v>-</v>
      </c>
      <c r="U114" t="e">
        <f>INDEX(#REF!,MATCH(PIs[[#This Row],[GUID]],#REF!,0),2)</f>
        <v>#REF!</v>
      </c>
      <c r="V114" t="b">
        <v>0</v>
      </c>
    </row>
    <row r="115" spans="1:22" hidden="1">
      <c r="A115" t="s">
        <v>753</v>
      </c>
      <c r="C115" t="s">
        <v>754</v>
      </c>
      <c r="D115" t="s">
        <v>755</v>
      </c>
      <c r="E115" t="s">
        <v>756</v>
      </c>
      <c r="F115" t="s">
        <v>757</v>
      </c>
      <c r="G115" t="s">
        <v>758</v>
      </c>
      <c r="H115" t="s">
        <v>48</v>
      </c>
      <c r="I115" t="str">
        <f>INDEX(Level[Level],MATCH(PIs[[#This Row],[L]],Level[GUID],0),1)</f>
        <v>Major Must</v>
      </c>
      <c r="N115" t="s">
        <v>49</v>
      </c>
      <c r="O115" t="str">
        <f>INDEX(allsections[[S]:[Order]],MATCH(PIs[[#This Row],[SGUID]],allsections[SGUID],0),1)</f>
        <v xml:space="preserve">FV 07 PARALLEL OWNERSHIP, TRACEABILITY, AND SEGREGATION </v>
      </c>
      <c r="P115" t="str">
        <f>INDEX(allsections[[S]:[Order]],MATCH(PIs[[#This Row],[SGUID]],allsections[SGUID],0),2)</f>
        <v>-</v>
      </c>
      <c r="Q115">
        <f>INDEX(allsections[[S]:[Order]],MATCH(PIs[[#This Row],[SGUID]],allsections[SGUID],0),3)</f>
        <v>7</v>
      </c>
      <c r="R115" t="s">
        <v>50</v>
      </c>
      <c r="S115" t="str">
        <f>INDEX(allsections[[S]:[Order]],MATCH(PIs[[#This Row],[SSGUID]],allsections[SGUID],0),1)</f>
        <v>-</v>
      </c>
      <c r="T115" t="str">
        <f>INDEX(allsections[[S]:[Order]],MATCH(PIs[[#This Row],[SSGUID]],allsections[SGUID],0),2)</f>
        <v>-</v>
      </c>
      <c r="U115" t="e">
        <f>INDEX(#REF!,MATCH(PIs[[#This Row],[GUID]],#REF!,0),2)</f>
        <v>#REF!</v>
      </c>
      <c r="V115" t="b">
        <v>0</v>
      </c>
    </row>
    <row r="116" spans="1:22" ht="409.6" hidden="1">
      <c r="A116" t="s">
        <v>759</v>
      </c>
      <c r="C116" t="s">
        <v>760</v>
      </c>
      <c r="D116" t="s">
        <v>761</v>
      </c>
      <c r="E116" t="s">
        <v>762</v>
      </c>
      <c r="F116" t="s">
        <v>763</v>
      </c>
      <c r="G116" s="4" t="s">
        <v>764</v>
      </c>
      <c r="H116" t="s">
        <v>65</v>
      </c>
      <c r="I116" t="str">
        <f>INDEX(Level[Level],MATCH(PIs[[#This Row],[L]],Level[GUID],0),1)</f>
        <v>Minor Must</v>
      </c>
      <c r="N116" t="s">
        <v>722</v>
      </c>
      <c r="O116" t="str">
        <f>INDEX(allsections[[S]:[Order]],MATCH(PIs[[#This Row],[SGUID]],allsections[SGUID],0),1)</f>
        <v>FV 31 INTEGRATED PEST MANAGEMENT</v>
      </c>
      <c r="P116" t="str">
        <f>INDEX(allsections[[S]:[Order]],MATCH(PIs[[#This Row],[SGUID]],allsections[SGUID],0),2)</f>
        <v>-</v>
      </c>
      <c r="Q116">
        <f>INDEX(allsections[[S]:[Order]],MATCH(PIs[[#This Row],[SGUID]],allsections[SGUID],0),3)</f>
        <v>31</v>
      </c>
      <c r="R116" t="s">
        <v>50</v>
      </c>
      <c r="S116" t="str">
        <f>INDEX(allsections[[S]:[Order]],MATCH(PIs[[#This Row],[SSGUID]],allsections[SGUID],0),1)</f>
        <v>-</v>
      </c>
      <c r="T116" t="str">
        <f>INDEX(allsections[[S]:[Order]],MATCH(PIs[[#This Row],[SSGUID]],allsections[SGUID],0),2)</f>
        <v>-</v>
      </c>
      <c r="U116" t="e">
        <f>INDEX(#REF!,MATCH(PIs[[#This Row],[GUID]],#REF!,0),2)</f>
        <v>#REF!</v>
      </c>
      <c r="V116" t="b">
        <v>0</v>
      </c>
    </row>
    <row r="117" spans="1:22" hidden="1">
      <c r="A117" t="s">
        <v>765</v>
      </c>
      <c r="C117" t="s">
        <v>766</v>
      </c>
      <c r="D117" t="s">
        <v>767</v>
      </c>
      <c r="E117" t="s">
        <v>768</v>
      </c>
      <c r="F117" t="s">
        <v>769</v>
      </c>
      <c r="G117" t="s">
        <v>770</v>
      </c>
      <c r="H117" t="s">
        <v>48</v>
      </c>
      <c r="I117" t="str">
        <f>INDEX(Level[Level],MATCH(PIs[[#This Row],[L]],Level[GUID],0),1)</f>
        <v>Major Must</v>
      </c>
      <c r="N117" t="s">
        <v>722</v>
      </c>
      <c r="O117" t="str">
        <f>INDEX(allsections[[S]:[Order]],MATCH(PIs[[#This Row],[SGUID]],allsections[SGUID],0),1)</f>
        <v>FV 31 INTEGRATED PEST MANAGEMENT</v>
      </c>
      <c r="P117" t="str">
        <f>INDEX(allsections[[S]:[Order]],MATCH(PIs[[#This Row],[SGUID]],allsections[SGUID],0),2)</f>
        <v>-</v>
      </c>
      <c r="Q117">
        <f>INDEX(allsections[[S]:[Order]],MATCH(PIs[[#This Row],[SGUID]],allsections[SGUID],0),3)</f>
        <v>31</v>
      </c>
      <c r="R117" t="s">
        <v>50</v>
      </c>
      <c r="S117" t="str">
        <f>INDEX(allsections[[S]:[Order]],MATCH(PIs[[#This Row],[SSGUID]],allsections[SGUID],0),1)</f>
        <v>-</v>
      </c>
      <c r="T117" t="str">
        <f>INDEX(allsections[[S]:[Order]],MATCH(PIs[[#This Row],[SSGUID]],allsections[SGUID],0),2)</f>
        <v>-</v>
      </c>
      <c r="U117" t="e">
        <f>INDEX(#REF!,MATCH(PIs[[#This Row],[GUID]],#REF!,0),2)</f>
        <v>#REF!</v>
      </c>
      <c r="V117" t="b">
        <v>0</v>
      </c>
    </row>
    <row r="118" spans="1:22" hidden="1">
      <c r="A118" t="s">
        <v>771</v>
      </c>
      <c r="C118" t="s">
        <v>772</v>
      </c>
      <c r="D118" t="s">
        <v>773</v>
      </c>
      <c r="E118" t="s">
        <v>774</v>
      </c>
      <c r="F118" t="s">
        <v>775</v>
      </c>
      <c r="G118" t="s">
        <v>776</v>
      </c>
      <c r="H118" t="s">
        <v>48</v>
      </c>
      <c r="I118" t="str">
        <f>INDEX(Level[Level],MATCH(PIs[[#This Row],[L]],Level[GUID],0),1)</f>
        <v>Major Must</v>
      </c>
      <c r="N118" t="s">
        <v>777</v>
      </c>
      <c r="O118" t="str">
        <f>INDEX(allsections[[S]:[Order]],MATCH(PIs[[#This Row],[SGUID]],allsections[SGUID],0),1)</f>
        <v>FV 27 GENETICALLY MODIFIED ORGANISMS</v>
      </c>
      <c r="P118" t="str">
        <f>INDEX(allsections[[S]:[Order]],MATCH(PIs[[#This Row],[SGUID]],allsections[SGUID],0),2)</f>
        <v>-</v>
      </c>
      <c r="Q118">
        <f>INDEX(allsections[[S]:[Order]],MATCH(PIs[[#This Row],[SGUID]],allsections[SGUID],0),3)</f>
        <v>27</v>
      </c>
      <c r="R118" t="s">
        <v>50</v>
      </c>
      <c r="S118" t="str">
        <f>INDEX(allsections[[S]:[Order]],MATCH(PIs[[#This Row],[SSGUID]],allsections[SGUID],0),1)</f>
        <v>-</v>
      </c>
      <c r="T118" t="str">
        <f>INDEX(allsections[[S]:[Order]],MATCH(PIs[[#This Row],[SSGUID]],allsections[SGUID],0),2)</f>
        <v>-</v>
      </c>
      <c r="U118" t="e">
        <f>INDEX(#REF!,MATCH(PIs[[#This Row],[GUID]],#REF!,0),2)</f>
        <v>#REF!</v>
      </c>
      <c r="V118" t="b">
        <v>0</v>
      </c>
    </row>
    <row r="119" spans="1:22" hidden="1">
      <c r="A119" t="s">
        <v>778</v>
      </c>
      <c r="C119" t="s">
        <v>779</v>
      </c>
      <c r="D119" t="s">
        <v>780</v>
      </c>
      <c r="E119" t="s">
        <v>781</v>
      </c>
      <c r="F119" t="s">
        <v>782</v>
      </c>
      <c r="G119" t="s">
        <v>783</v>
      </c>
      <c r="H119" t="s">
        <v>65</v>
      </c>
      <c r="I119" t="str">
        <f>INDEX(Level[Level],MATCH(PIs[[#This Row],[L]],Level[GUID],0),1)</f>
        <v>Minor Must</v>
      </c>
      <c r="N119" t="s">
        <v>777</v>
      </c>
      <c r="O119" t="str">
        <f>INDEX(allsections[[S]:[Order]],MATCH(PIs[[#This Row],[SGUID]],allsections[SGUID],0),1)</f>
        <v>FV 27 GENETICALLY MODIFIED ORGANISMS</v>
      </c>
      <c r="P119" t="str">
        <f>INDEX(allsections[[S]:[Order]],MATCH(PIs[[#This Row],[SGUID]],allsections[SGUID],0),2)</f>
        <v>-</v>
      </c>
      <c r="Q119">
        <f>INDEX(allsections[[S]:[Order]],MATCH(PIs[[#This Row],[SGUID]],allsections[SGUID],0),3)</f>
        <v>27</v>
      </c>
      <c r="R119" t="s">
        <v>50</v>
      </c>
      <c r="S119" t="str">
        <f>INDEX(allsections[[S]:[Order]],MATCH(PIs[[#This Row],[SSGUID]],allsections[SGUID],0),1)</f>
        <v>-</v>
      </c>
      <c r="T119" t="str">
        <f>INDEX(allsections[[S]:[Order]],MATCH(PIs[[#This Row],[SSGUID]],allsections[SGUID],0),2)</f>
        <v>-</v>
      </c>
      <c r="U119" t="e">
        <f>INDEX(#REF!,MATCH(PIs[[#This Row],[GUID]],#REF!,0),2)</f>
        <v>#REF!</v>
      </c>
      <c r="V119" t="b">
        <v>0</v>
      </c>
    </row>
    <row r="120" spans="1:22" hidden="1">
      <c r="A120" t="s">
        <v>784</v>
      </c>
      <c r="C120" t="s">
        <v>785</v>
      </c>
      <c r="D120" t="s">
        <v>786</v>
      </c>
      <c r="E120" t="s">
        <v>787</v>
      </c>
      <c r="F120" t="s">
        <v>788</v>
      </c>
      <c r="G120" t="s">
        <v>789</v>
      </c>
      <c r="H120" t="s">
        <v>48</v>
      </c>
      <c r="I120" t="str">
        <f>INDEX(Level[Level],MATCH(PIs[[#This Row],[L]],Level[GUID],0),1)</f>
        <v>Major Must</v>
      </c>
      <c r="N120" t="s">
        <v>777</v>
      </c>
      <c r="O120" t="str">
        <f>INDEX(allsections[[S]:[Order]],MATCH(PIs[[#This Row],[SGUID]],allsections[SGUID],0),1)</f>
        <v>FV 27 GENETICALLY MODIFIED ORGANISMS</v>
      </c>
      <c r="P120" t="str">
        <f>INDEX(allsections[[S]:[Order]],MATCH(PIs[[#This Row],[SGUID]],allsections[SGUID],0),2)</f>
        <v>-</v>
      </c>
      <c r="Q120">
        <f>INDEX(allsections[[S]:[Order]],MATCH(PIs[[#This Row],[SGUID]],allsections[SGUID],0),3)</f>
        <v>27</v>
      </c>
      <c r="R120" t="s">
        <v>50</v>
      </c>
      <c r="S120" t="str">
        <f>INDEX(allsections[[S]:[Order]],MATCH(PIs[[#This Row],[SSGUID]],allsections[SGUID],0),1)</f>
        <v>-</v>
      </c>
      <c r="T120" t="str">
        <f>INDEX(allsections[[S]:[Order]],MATCH(PIs[[#This Row],[SSGUID]],allsections[SGUID],0),2)</f>
        <v>-</v>
      </c>
      <c r="U120" t="e">
        <f>INDEX(#REF!,MATCH(PIs[[#This Row],[GUID]],#REF!,0),2)</f>
        <v>#REF!</v>
      </c>
      <c r="V120" t="b">
        <v>0</v>
      </c>
    </row>
    <row r="121" spans="1:22" hidden="1">
      <c r="A121" t="s">
        <v>790</v>
      </c>
      <c r="C121" t="s">
        <v>791</v>
      </c>
      <c r="D121" t="s">
        <v>792</v>
      </c>
      <c r="E121" t="s">
        <v>793</v>
      </c>
      <c r="F121" t="s">
        <v>794</v>
      </c>
      <c r="G121" t="s">
        <v>795</v>
      </c>
      <c r="H121" t="s">
        <v>48</v>
      </c>
      <c r="I121" t="str">
        <f>INDEX(Level[Level],MATCH(PIs[[#This Row],[L]],Level[GUID],0),1)</f>
        <v>Major Must</v>
      </c>
      <c r="N121" t="s">
        <v>777</v>
      </c>
      <c r="O121" t="str">
        <f>INDEX(allsections[[S]:[Order]],MATCH(PIs[[#This Row],[SGUID]],allsections[SGUID],0),1)</f>
        <v>FV 27 GENETICALLY MODIFIED ORGANISMS</v>
      </c>
      <c r="P121" t="str">
        <f>INDEX(allsections[[S]:[Order]],MATCH(PIs[[#This Row],[SGUID]],allsections[SGUID],0),2)</f>
        <v>-</v>
      </c>
      <c r="Q121">
        <f>INDEX(allsections[[S]:[Order]],MATCH(PIs[[#This Row],[SGUID]],allsections[SGUID],0),3)</f>
        <v>27</v>
      </c>
      <c r="R121" t="s">
        <v>50</v>
      </c>
      <c r="S121" t="str">
        <f>INDEX(allsections[[S]:[Order]],MATCH(PIs[[#This Row],[SSGUID]],allsections[SGUID],0),1)</f>
        <v>-</v>
      </c>
      <c r="T121" t="str">
        <f>INDEX(allsections[[S]:[Order]],MATCH(PIs[[#This Row],[SSGUID]],allsections[SGUID],0),2)</f>
        <v>-</v>
      </c>
      <c r="U121" t="e">
        <f>INDEX(#REF!,MATCH(PIs[[#This Row],[GUID]],#REF!,0),2)</f>
        <v>#REF!</v>
      </c>
      <c r="V121" t="b">
        <v>0</v>
      </c>
    </row>
    <row r="122" spans="1:22" ht="409.6" hidden="1">
      <c r="A122" t="s">
        <v>796</v>
      </c>
      <c r="C122" t="s">
        <v>797</v>
      </c>
      <c r="D122" t="s">
        <v>798</v>
      </c>
      <c r="E122" t="s">
        <v>799</v>
      </c>
      <c r="F122" t="s">
        <v>800</v>
      </c>
      <c r="G122" s="4" t="s">
        <v>801</v>
      </c>
      <c r="H122" t="s">
        <v>65</v>
      </c>
      <c r="I122" t="str">
        <f>INDEX(Level[Level],MATCH(PIs[[#This Row],[L]],Level[GUID],0),1)</f>
        <v>Minor Must</v>
      </c>
      <c r="N122" t="s">
        <v>66</v>
      </c>
      <c r="O122" t="str">
        <f>INDEX(allsections[[S]:[Order]],MATCH(PIs[[#This Row],[SGUID]],allsections[SGUID],0),1)</f>
        <v>FV 28 SOIL AND SUBSTRATE MANAGEMENT</v>
      </c>
      <c r="P122" t="str">
        <f>INDEX(allsections[[S]:[Order]],MATCH(PIs[[#This Row],[SGUID]],allsections[SGUID],0),2)</f>
        <v>-</v>
      </c>
      <c r="Q122">
        <f>INDEX(allsections[[S]:[Order]],MATCH(PIs[[#This Row],[SGUID]],allsections[SGUID],0),3)</f>
        <v>28</v>
      </c>
      <c r="R122" t="s">
        <v>802</v>
      </c>
      <c r="S122" t="str">
        <f>INDEX(allsections[[S]:[Order]],MATCH(PIs[[#This Row],[SSGUID]],allsections[SGUID],0),1)</f>
        <v>FV 28.03 Substrates</v>
      </c>
      <c r="T122" t="str">
        <f>INDEX(allsections[[S]:[Order]],MATCH(PIs[[#This Row],[SSGUID]],allsections[SGUID],0),2)</f>
        <v>-</v>
      </c>
      <c r="U122" t="e">
        <f>INDEX(#REF!,MATCH(PIs[[#This Row],[GUID]],#REF!,0),2)</f>
        <v>#REF!</v>
      </c>
      <c r="V122" t="b">
        <v>0</v>
      </c>
    </row>
    <row r="123" spans="1:22" ht="409.6" hidden="1">
      <c r="A123" t="s">
        <v>803</v>
      </c>
      <c r="C123" t="s">
        <v>804</v>
      </c>
      <c r="D123" t="s">
        <v>805</v>
      </c>
      <c r="E123" t="s">
        <v>806</v>
      </c>
      <c r="F123" t="s">
        <v>807</v>
      </c>
      <c r="G123" s="4" t="s">
        <v>808</v>
      </c>
      <c r="H123" t="s">
        <v>65</v>
      </c>
      <c r="I123" t="str">
        <f>INDEX(Level[Level],MATCH(PIs[[#This Row],[L]],Level[GUID],0),1)</f>
        <v>Minor Must</v>
      </c>
      <c r="N123" t="s">
        <v>66</v>
      </c>
      <c r="O123" t="str">
        <f>INDEX(allsections[[S]:[Order]],MATCH(PIs[[#This Row],[SGUID]],allsections[SGUID],0),1)</f>
        <v>FV 28 SOIL AND SUBSTRATE MANAGEMENT</v>
      </c>
      <c r="P123" t="str">
        <f>INDEX(allsections[[S]:[Order]],MATCH(PIs[[#This Row],[SGUID]],allsections[SGUID],0),2)</f>
        <v>-</v>
      </c>
      <c r="Q123">
        <f>INDEX(allsections[[S]:[Order]],MATCH(PIs[[#This Row],[SGUID]],allsections[SGUID],0),3)</f>
        <v>28</v>
      </c>
      <c r="R123" t="s">
        <v>802</v>
      </c>
      <c r="S123" t="str">
        <f>INDEX(allsections[[S]:[Order]],MATCH(PIs[[#This Row],[SSGUID]],allsections[SGUID],0),1)</f>
        <v>FV 28.03 Substrates</v>
      </c>
      <c r="T123" t="str">
        <f>INDEX(allsections[[S]:[Order]],MATCH(PIs[[#This Row],[SSGUID]],allsections[SGUID],0),2)</f>
        <v>-</v>
      </c>
      <c r="U123" t="e">
        <f>INDEX(#REF!,MATCH(PIs[[#This Row],[GUID]],#REF!,0),2)</f>
        <v>#REF!</v>
      </c>
      <c r="V123" t="b">
        <v>0</v>
      </c>
    </row>
    <row r="124" spans="1:22" hidden="1">
      <c r="A124" t="s">
        <v>809</v>
      </c>
      <c r="C124" t="s">
        <v>810</v>
      </c>
      <c r="D124" t="s">
        <v>811</v>
      </c>
      <c r="E124" t="s">
        <v>812</v>
      </c>
      <c r="F124" t="s">
        <v>813</v>
      </c>
      <c r="G124" t="s">
        <v>814</v>
      </c>
      <c r="H124" t="s">
        <v>48</v>
      </c>
      <c r="I124" t="str">
        <f>INDEX(Level[Level],MATCH(PIs[[#This Row],[L]],Level[GUID],0),1)</f>
        <v>Major Must</v>
      </c>
      <c r="N124" t="s">
        <v>49</v>
      </c>
      <c r="O124" t="str">
        <f>INDEX(allsections[[S]:[Order]],MATCH(PIs[[#This Row],[SGUID]],allsections[SGUID],0),1)</f>
        <v xml:space="preserve">FV 07 PARALLEL OWNERSHIP, TRACEABILITY, AND SEGREGATION </v>
      </c>
      <c r="P124" t="str">
        <f>INDEX(allsections[[S]:[Order]],MATCH(PIs[[#This Row],[SGUID]],allsections[SGUID],0),2)</f>
        <v>-</v>
      </c>
      <c r="Q124">
        <f>INDEX(allsections[[S]:[Order]],MATCH(PIs[[#This Row],[SGUID]],allsections[SGUID],0),3)</f>
        <v>7</v>
      </c>
      <c r="R124" t="s">
        <v>50</v>
      </c>
      <c r="S124" t="str">
        <f>INDEX(allsections[[S]:[Order]],MATCH(PIs[[#This Row],[SSGUID]],allsections[SGUID],0),1)</f>
        <v>-</v>
      </c>
      <c r="T124" t="str">
        <f>INDEX(allsections[[S]:[Order]],MATCH(PIs[[#This Row],[SSGUID]],allsections[SGUID],0),2)</f>
        <v>-</v>
      </c>
      <c r="U124" t="e">
        <f>INDEX(#REF!,MATCH(PIs[[#This Row],[GUID]],#REF!,0),2)</f>
        <v>#REF!</v>
      </c>
      <c r="V124" t="b">
        <v>0</v>
      </c>
    </row>
    <row r="125" spans="1:22" hidden="1">
      <c r="A125" t="s">
        <v>815</v>
      </c>
      <c r="C125" t="s">
        <v>816</v>
      </c>
      <c r="D125" t="s">
        <v>817</v>
      </c>
      <c r="E125" t="s">
        <v>818</v>
      </c>
      <c r="F125" t="s">
        <v>819</v>
      </c>
      <c r="G125" t="s">
        <v>820</v>
      </c>
      <c r="H125" t="s">
        <v>132</v>
      </c>
      <c r="I125" t="str">
        <f>INDEX(Level[Level],MATCH(PIs[[#This Row],[L]],Level[GUID],0),1)</f>
        <v>Recom.</v>
      </c>
      <c r="N125" t="s">
        <v>66</v>
      </c>
      <c r="O125" t="str">
        <f>INDEX(allsections[[S]:[Order]],MATCH(PIs[[#This Row],[SGUID]],allsections[SGUID],0),1)</f>
        <v>FV 28 SOIL AND SUBSTRATE MANAGEMENT</v>
      </c>
      <c r="P125" t="str">
        <f>INDEX(allsections[[S]:[Order]],MATCH(PIs[[#This Row],[SGUID]],allsections[SGUID],0),2)</f>
        <v>-</v>
      </c>
      <c r="Q125">
        <f>INDEX(allsections[[S]:[Order]],MATCH(PIs[[#This Row],[SGUID]],allsections[SGUID],0),3)</f>
        <v>28</v>
      </c>
      <c r="R125" t="s">
        <v>802</v>
      </c>
      <c r="S125" t="str">
        <f>INDEX(allsections[[S]:[Order]],MATCH(PIs[[#This Row],[SSGUID]],allsections[SGUID],0),1)</f>
        <v>FV 28.03 Substrates</v>
      </c>
      <c r="T125" t="str">
        <f>INDEX(allsections[[S]:[Order]],MATCH(PIs[[#This Row],[SSGUID]],allsections[SGUID],0),2)</f>
        <v>-</v>
      </c>
      <c r="U125" t="e">
        <f>INDEX(#REF!,MATCH(PIs[[#This Row],[GUID]],#REF!,0),2)</f>
        <v>#REF!</v>
      </c>
      <c r="V125" t="b">
        <v>0</v>
      </c>
    </row>
    <row r="126" spans="1:22" hidden="1">
      <c r="A126" t="s">
        <v>821</v>
      </c>
      <c r="C126" t="s">
        <v>822</v>
      </c>
      <c r="D126" t="s">
        <v>823</v>
      </c>
      <c r="E126" t="s">
        <v>824</v>
      </c>
      <c r="F126" t="s">
        <v>825</v>
      </c>
      <c r="G126" t="s">
        <v>826</v>
      </c>
      <c r="H126" t="s">
        <v>65</v>
      </c>
      <c r="I126" t="str">
        <f>INDEX(Level[Level],MATCH(PIs[[#This Row],[L]],Level[GUID],0),1)</f>
        <v>Minor Must</v>
      </c>
      <c r="N126" t="s">
        <v>66</v>
      </c>
      <c r="O126" t="str">
        <f>INDEX(allsections[[S]:[Order]],MATCH(PIs[[#This Row],[SGUID]],allsections[SGUID],0),1)</f>
        <v>FV 28 SOIL AND SUBSTRATE MANAGEMENT</v>
      </c>
      <c r="P126" t="str">
        <f>INDEX(allsections[[S]:[Order]],MATCH(PIs[[#This Row],[SGUID]],allsections[SGUID],0),2)</f>
        <v>-</v>
      </c>
      <c r="Q126">
        <f>INDEX(allsections[[S]:[Order]],MATCH(PIs[[#This Row],[SGUID]],allsections[SGUID],0),3)</f>
        <v>28</v>
      </c>
      <c r="R126" t="s">
        <v>827</v>
      </c>
      <c r="S126" t="str">
        <f>INDEX(allsections[[S]:[Order]],MATCH(PIs[[#This Row],[SSGUID]],allsections[SGUID],0),1)</f>
        <v>FV 28.02 Soil fumigation</v>
      </c>
      <c r="T126" t="str">
        <f>INDEX(allsections[[S]:[Order]],MATCH(PIs[[#This Row],[SSGUID]],allsections[SGUID],0),2)</f>
        <v>-</v>
      </c>
      <c r="U126" t="e">
        <f>INDEX(#REF!,MATCH(PIs[[#This Row],[GUID]],#REF!,0),2)</f>
        <v>#REF!</v>
      </c>
      <c r="V126" t="b">
        <v>0</v>
      </c>
    </row>
    <row r="127" spans="1:22" hidden="1">
      <c r="A127" t="s">
        <v>828</v>
      </c>
      <c r="C127" t="s">
        <v>829</v>
      </c>
      <c r="D127" t="s">
        <v>830</v>
      </c>
      <c r="E127" t="s">
        <v>831</v>
      </c>
      <c r="F127" t="s">
        <v>832</v>
      </c>
      <c r="G127" t="s">
        <v>833</v>
      </c>
      <c r="H127" t="s">
        <v>65</v>
      </c>
      <c r="I127" t="str">
        <f>INDEX(Level[Level],MATCH(PIs[[#This Row],[L]],Level[GUID],0),1)</f>
        <v>Minor Must</v>
      </c>
      <c r="N127" t="s">
        <v>66</v>
      </c>
      <c r="O127" t="str">
        <f>INDEX(allsections[[S]:[Order]],MATCH(PIs[[#This Row],[SGUID]],allsections[SGUID],0),1)</f>
        <v>FV 28 SOIL AND SUBSTRATE MANAGEMENT</v>
      </c>
      <c r="P127" t="str">
        <f>INDEX(allsections[[S]:[Order]],MATCH(PIs[[#This Row],[SGUID]],allsections[SGUID],0),2)</f>
        <v>-</v>
      </c>
      <c r="Q127">
        <f>INDEX(allsections[[S]:[Order]],MATCH(PIs[[#This Row],[SGUID]],allsections[SGUID],0),3)</f>
        <v>28</v>
      </c>
      <c r="R127" t="s">
        <v>827</v>
      </c>
      <c r="S127" t="str">
        <f>INDEX(allsections[[S]:[Order]],MATCH(PIs[[#This Row],[SSGUID]],allsections[SGUID],0),1)</f>
        <v>FV 28.02 Soil fumigation</v>
      </c>
      <c r="T127" t="str">
        <f>INDEX(allsections[[S]:[Order]],MATCH(PIs[[#This Row],[SSGUID]],allsections[SGUID],0),2)</f>
        <v>-</v>
      </c>
      <c r="U127" t="e">
        <f>INDEX(#REF!,MATCH(PIs[[#This Row],[GUID]],#REF!,0),2)</f>
        <v>#REF!</v>
      </c>
      <c r="V127" t="b">
        <v>0</v>
      </c>
    </row>
    <row r="128" spans="1:22" hidden="1">
      <c r="A128" t="s">
        <v>834</v>
      </c>
      <c r="C128" t="s">
        <v>835</v>
      </c>
      <c r="D128" t="s">
        <v>836</v>
      </c>
      <c r="E128" t="s">
        <v>837</v>
      </c>
      <c r="F128" t="s">
        <v>838</v>
      </c>
      <c r="G128" t="s">
        <v>839</v>
      </c>
      <c r="H128" t="s">
        <v>132</v>
      </c>
      <c r="I128" t="str">
        <f>INDEX(Level[Level],MATCH(PIs[[#This Row],[L]],Level[GUID],0),1)</f>
        <v>Recom.</v>
      </c>
      <c r="N128" t="s">
        <v>124</v>
      </c>
      <c r="O128" t="str">
        <f>INDEX(allsections[[S]:[Order]],MATCH(PIs[[#This Row],[SGUID]],allsections[SGUID],0),1)</f>
        <v>FV 29 FERTILIZERS AND BIOSTIMULANTS</v>
      </c>
      <c r="P128" t="str">
        <f>INDEX(allsections[[S]:[Order]],MATCH(PIs[[#This Row],[SGUID]],allsections[SGUID],0),2)</f>
        <v>-</v>
      </c>
      <c r="Q128">
        <f>INDEX(allsections[[S]:[Order]],MATCH(PIs[[#This Row],[SGUID]],allsections[SGUID],0),3)</f>
        <v>29</v>
      </c>
      <c r="R128" t="s">
        <v>840</v>
      </c>
      <c r="S128" t="str">
        <f>INDEX(allsections[[S]:[Order]],MATCH(PIs[[#This Row],[SSGUID]],allsections[SGUID],0),1)</f>
        <v>FV 29.04 Nutrient content</v>
      </c>
      <c r="T128" t="str">
        <f>INDEX(allsections[[S]:[Order]],MATCH(PIs[[#This Row],[SSGUID]],allsections[SGUID],0),2)</f>
        <v>-</v>
      </c>
      <c r="U128" t="e">
        <f>INDEX(#REF!,MATCH(PIs[[#This Row],[GUID]],#REF!,0),2)</f>
        <v>#REF!</v>
      </c>
      <c r="V128" t="b">
        <v>0</v>
      </c>
    </row>
    <row r="129" spans="1:23" hidden="1">
      <c r="A129" t="s">
        <v>841</v>
      </c>
      <c r="C129" t="s">
        <v>842</v>
      </c>
      <c r="D129" t="s">
        <v>843</v>
      </c>
      <c r="E129" t="s">
        <v>844</v>
      </c>
      <c r="F129" t="s">
        <v>845</v>
      </c>
      <c r="G129" t="s">
        <v>846</v>
      </c>
      <c r="H129" t="s">
        <v>65</v>
      </c>
      <c r="I129" t="str">
        <f>INDEX(Level[Level],MATCH(PIs[[#This Row],[L]],Level[GUID],0),1)</f>
        <v>Minor Must</v>
      </c>
      <c r="N129" t="s">
        <v>124</v>
      </c>
      <c r="O129" t="str">
        <f>INDEX(allsections[[S]:[Order]],MATCH(PIs[[#This Row],[SGUID]],allsections[SGUID],0),1)</f>
        <v>FV 29 FERTILIZERS AND BIOSTIMULANTS</v>
      </c>
      <c r="P129" t="str">
        <f>INDEX(allsections[[S]:[Order]],MATCH(PIs[[#This Row],[SGUID]],allsections[SGUID],0),2)</f>
        <v>-</v>
      </c>
      <c r="Q129">
        <f>INDEX(allsections[[S]:[Order]],MATCH(PIs[[#This Row],[SGUID]],allsections[SGUID],0),3)</f>
        <v>29</v>
      </c>
      <c r="R129" t="s">
        <v>840</v>
      </c>
      <c r="S129" t="str">
        <f>INDEX(allsections[[S]:[Order]],MATCH(PIs[[#This Row],[SSGUID]],allsections[SGUID],0),1)</f>
        <v>FV 29.04 Nutrient content</v>
      </c>
      <c r="T129" t="str">
        <f>INDEX(allsections[[S]:[Order]],MATCH(PIs[[#This Row],[SSGUID]],allsections[SGUID],0),2)</f>
        <v>-</v>
      </c>
      <c r="U129" t="e">
        <f>INDEX(#REF!,MATCH(PIs[[#This Row],[GUID]],#REF!,0),2)</f>
        <v>#REF!</v>
      </c>
      <c r="V129" t="b">
        <v>0</v>
      </c>
    </row>
    <row r="130" spans="1:23" ht="409.6" hidden="1">
      <c r="A130" t="s">
        <v>847</v>
      </c>
      <c r="C130" t="s">
        <v>848</v>
      </c>
      <c r="D130" t="s">
        <v>849</v>
      </c>
      <c r="E130" t="s">
        <v>850</v>
      </c>
      <c r="F130" t="s">
        <v>851</v>
      </c>
      <c r="G130" s="4" t="s">
        <v>852</v>
      </c>
      <c r="H130" t="s">
        <v>65</v>
      </c>
      <c r="I130" t="str">
        <f>INDEX(Level[Level],MATCH(PIs[[#This Row],[L]],Level[GUID],0),1)</f>
        <v>Minor Must</v>
      </c>
      <c r="N130" t="s">
        <v>722</v>
      </c>
      <c r="O130" t="str">
        <f>INDEX(allsections[[S]:[Order]],MATCH(PIs[[#This Row],[SGUID]],allsections[SGUID],0),1)</f>
        <v>FV 31 INTEGRATED PEST MANAGEMENT</v>
      </c>
      <c r="P130" t="str">
        <f>INDEX(allsections[[S]:[Order]],MATCH(PIs[[#This Row],[SGUID]],allsections[SGUID],0),2)</f>
        <v>-</v>
      </c>
      <c r="Q130">
        <f>INDEX(allsections[[S]:[Order]],MATCH(PIs[[#This Row],[SGUID]],allsections[SGUID],0),3)</f>
        <v>31</v>
      </c>
      <c r="R130" t="s">
        <v>50</v>
      </c>
      <c r="S130" t="str">
        <f>INDEX(allsections[[S]:[Order]],MATCH(PIs[[#This Row],[SSGUID]],allsections[SGUID],0),1)</f>
        <v>-</v>
      </c>
      <c r="T130" t="str">
        <f>INDEX(allsections[[S]:[Order]],MATCH(PIs[[#This Row],[SSGUID]],allsections[SGUID],0),2)</f>
        <v>-</v>
      </c>
      <c r="U130" t="e">
        <f>INDEX(#REF!,MATCH(PIs[[#This Row],[GUID]],#REF!,0),2)</f>
        <v>#REF!</v>
      </c>
      <c r="V130" t="b">
        <v>0</v>
      </c>
    </row>
    <row r="131" spans="1:23" ht="409.6" hidden="1">
      <c r="A131" t="s">
        <v>853</v>
      </c>
      <c r="C131" t="s">
        <v>854</v>
      </c>
      <c r="D131" t="s">
        <v>855</v>
      </c>
      <c r="E131" t="s">
        <v>856</v>
      </c>
      <c r="F131" t="s">
        <v>857</v>
      </c>
      <c r="G131" s="4" t="s">
        <v>858</v>
      </c>
      <c r="H131" t="s">
        <v>48</v>
      </c>
      <c r="I131" t="str">
        <f>INDEX(Level[Level],MATCH(PIs[[#This Row],[L]],Level[GUID],0),1)</f>
        <v>Major Must</v>
      </c>
      <c r="N131" t="s">
        <v>859</v>
      </c>
      <c r="O131" t="str">
        <f>INDEX(allsections[[S]:[Order]],MATCH(PIs[[#This Row],[SGUID]],allsections[SGUID],0),1)</f>
        <v>FV 08 MASS BALANCE</v>
      </c>
      <c r="P131" t="str">
        <f>INDEX(allsections[[S]:[Order]],MATCH(PIs[[#This Row],[SGUID]],allsections[SGUID],0),2)</f>
        <v>-</v>
      </c>
      <c r="Q131">
        <f>INDEX(allsections[[S]:[Order]],MATCH(PIs[[#This Row],[SGUID]],allsections[SGUID],0),3)</f>
        <v>8</v>
      </c>
      <c r="R131" t="s">
        <v>50</v>
      </c>
      <c r="S131" t="str">
        <f>INDEX(allsections[[S]:[Order]],MATCH(PIs[[#This Row],[SSGUID]],allsections[SGUID],0),1)</f>
        <v>-</v>
      </c>
      <c r="T131" t="str">
        <f>INDEX(allsections[[S]:[Order]],MATCH(PIs[[#This Row],[SSGUID]],allsections[SGUID],0),2)</f>
        <v>-</v>
      </c>
      <c r="U131" t="e">
        <f>INDEX(#REF!,MATCH(PIs[[#This Row],[GUID]],#REF!,0),2)</f>
        <v>#REF!</v>
      </c>
      <c r="V131" t="b">
        <v>0</v>
      </c>
    </row>
    <row r="132" spans="1:23" hidden="1">
      <c r="A132" t="s">
        <v>860</v>
      </c>
      <c r="C132" t="s">
        <v>861</v>
      </c>
      <c r="D132" t="s">
        <v>862</v>
      </c>
      <c r="E132" t="s">
        <v>863</v>
      </c>
      <c r="F132" t="s">
        <v>864</v>
      </c>
      <c r="G132" t="s">
        <v>865</v>
      </c>
      <c r="H132" t="s">
        <v>48</v>
      </c>
      <c r="I132" t="str">
        <f>INDEX(Level[Level],MATCH(PIs[[#This Row],[L]],Level[GUID],0),1)</f>
        <v>Major Must</v>
      </c>
      <c r="N132" t="s">
        <v>859</v>
      </c>
      <c r="O132" t="str">
        <f>INDEX(allsections[[S]:[Order]],MATCH(PIs[[#This Row],[SGUID]],allsections[SGUID],0),1)</f>
        <v>FV 08 MASS BALANCE</v>
      </c>
      <c r="P132" t="str">
        <f>INDEX(allsections[[S]:[Order]],MATCH(PIs[[#This Row],[SGUID]],allsections[SGUID],0),2)</f>
        <v>-</v>
      </c>
      <c r="Q132">
        <f>INDEX(allsections[[S]:[Order]],MATCH(PIs[[#This Row],[SGUID]],allsections[SGUID],0),3)</f>
        <v>8</v>
      </c>
      <c r="R132" t="s">
        <v>50</v>
      </c>
      <c r="S132" t="str">
        <f>INDEX(allsections[[S]:[Order]],MATCH(PIs[[#This Row],[SSGUID]],allsections[SGUID],0),1)</f>
        <v>-</v>
      </c>
      <c r="T132" t="str">
        <f>INDEX(allsections[[S]:[Order]],MATCH(PIs[[#This Row],[SSGUID]],allsections[SGUID],0),2)</f>
        <v>-</v>
      </c>
      <c r="U132" t="e">
        <f>INDEX(#REF!,MATCH(PIs[[#This Row],[GUID]],#REF!,0),2)</f>
        <v>#REF!</v>
      </c>
      <c r="V132" t="b">
        <v>0</v>
      </c>
    </row>
    <row r="133" spans="1:23" ht="409.6" hidden="1">
      <c r="A133" t="s">
        <v>866</v>
      </c>
      <c r="C133" t="s">
        <v>867</v>
      </c>
      <c r="D133" t="s">
        <v>868</v>
      </c>
      <c r="E133" t="s">
        <v>869</v>
      </c>
      <c r="F133" t="s">
        <v>870</v>
      </c>
      <c r="G133" s="4" t="s">
        <v>871</v>
      </c>
      <c r="H133" t="s">
        <v>65</v>
      </c>
      <c r="I133" t="str">
        <f>INDEX(Level[Level],MATCH(PIs[[#This Row],[L]],Level[GUID],0),1)</f>
        <v>Minor Must</v>
      </c>
      <c r="N133" t="s">
        <v>872</v>
      </c>
      <c r="O133" t="str">
        <f>INDEX(allsections[[S]:[Order]],MATCH(PIs[[#This Row],[SGUID]],allsections[SGUID],0),1)</f>
        <v>FV 15 FOOD DEFENSE</v>
      </c>
      <c r="P133" t="str">
        <f>INDEX(allsections[[S]:[Order]],MATCH(PIs[[#This Row],[SGUID]],allsections[SGUID],0),2)</f>
        <v>-</v>
      </c>
      <c r="Q133">
        <f>INDEX(allsections[[S]:[Order]],MATCH(PIs[[#This Row],[SGUID]],allsections[SGUID],0),3)</f>
        <v>15</v>
      </c>
      <c r="R133" t="s">
        <v>50</v>
      </c>
      <c r="S133" t="str">
        <f>INDEX(allsections[[S]:[Order]],MATCH(PIs[[#This Row],[SSGUID]],allsections[SGUID],0),1)</f>
        <v>-</v>
      </c>
      <c r="T133" t="str">
        <f>INDEX(allsections[[S]:[Order]],MATCH(PIs[[#This Row],[SSGUID]],allsections[SGUID],0),2)</f>
        <v>-</v>
      </c>
      <c r="U133" t="e">
        <f>INDEX(#REF!,MATCH(PIs[[#This Row],[GUID]],#REF!,0),2)</f>
        <v>#REF!</v>
      </c>
      <c r="V133" t="b">
        <v>0</v>
      </c>
    </row>
    <row r="134" spans="1:23" ht="409.6" hidden="1">
      <c r="A134" t="s">
        <v>873</v>
      </c>
      <c r="C134" t="s">
        <v>874</v>
      </c>
      <c r="D134" t="s">
        <v>875</v>
      </c>
      <c r="E134" t="s">
        <v>876</v>
      </c>
      <c r="F134" t="s">
        <v>877</v>
      </c>
      <c r="G134" s="4" t="s">
        <v>878</v>
      </c>
      <c r="H134" t="s">
        <v>48</v>
      </c>
      <c r="I134" t="str">
        <f>INDEX(Level[Level],MATCH(PIs[[#This Row],[L]],Level[GUID],0),1)</f>
        <v>Major Must</v>
      </c>
      <c r="N134" t="s">
        <v>879</v>
      </c>
      <c r="O134" t="str">
        <f>INDEX(allsections[[S]:[Order]],MATCH(PIs[[#This Row],[SGUID]],allsections[SGUID],0),1)</f>
        <v>FV 11 NON-CONFORMING PRODUCTS</v>
      </c>
      <c r="P134" t="str">
        <f>INDEX(allsections[[S]:[Order]],MATCH(PIs[[#This Row],[SGUID]],allsections[SGUID],0),2)</f>
        <v>-</v>
      </c>
      <c r="Q134">
        <f>INDEX(allsections[[S]:[Order]],MATCH(PIs[[#This Row],[SGUID]],allsections[SGUID],0),3)</f>
        <v>11</v>
      </c>
      <c r="R134" t="s">
        <v>50</v>
      </c>
      <c r="S134" t="str">
        <f>INDEX(allsections[[S]:[Order]],MATCH(PIs[[#This Row],[SSGUID]],allsections[SGUID],0),1)</f>
        <v>-</v>
      </c>
      <c r="T134" t="str">
        <f>INDEX(allsections[[S]:[Order]],MATCH(PIs[[#This Row],[SSGUID]],allsections[SGUID],0),2)</f>
        <v>-</v>
      </c>
      <c r="U134" t="e">
        <f>INDEX(#REF!,MATCH(PIs[[#This Row],[GUID]],#REF!,0),2)</f>
        <v>#REF!</v>
      </c>
      <c r="V134" t="b">
        <v>0</v>
      </c>
      <c r="W134" t="b">
        <v>1</v>
      </c>
    </row>
    <row r="135" spans="1:23" ht="409.6" hidden="1">
      <c r="A135" t="s">
        <v>880</v>
      </c>
      <c r="C135" t="s">
        <v>881</v>
      </c>
      <c r="D135" t="s">
        <v>882</v>
      </c>
      <c r="E135" t="s">
        <v>883</v>
      </c>
      <c r="F135" t="s">
        <v>884</v>
      </c>
      <c r="G135" s="4" t="s">
        <v>885</v>
      </c>
      <c r="H135" t="s">
        <v>48</v>
      </c>
      <c r="I135" t="str">
        <f>INDEX(Level[Level],MATCH(PIs[[#This Row],[L]],Level[GUID],0),1)</f>
        <v>Major Must</v>
      </c>
      <c r="N135" t="s">
        <v>886</v>
      </c>
      <c r="O135" t="str">
        <f>INDEX(allsections[[S]:[Order]],MATCH(PIs[[#This Row],[SGUID]],allsections[SGUID],0),1)</f>
        <v>FV 09 RECALL AND WITHDRAWAL</v>
      </c>
      <c r="P135" t="str">
        <f>INDEX(allsections[[S]:[Order]],MATCH(PIs[[#This Row],[SGUID]],allsections[SGUID],0),2)</f>
        <v>-</v>
      </c>
      <c r="Q135">
        <f>INDEX(allsections[[S]:[Order]],MATCH(PIs[[#This Row],[SGUID]],allsections[SGUID],0),3)</f>
        <v>9</v>
      </c>
      <c r="R135" t="s">
        <v>50</v>
      </c>
      <c r="S135" t="str">
        <f>INDEX(allsections[[S]:[Order]],MATCH(PIs[[#This Row],[SSGUID]],allsections[SGUID],0),1)</f>
        <v>-</v>
      </c>
      <c r="T135" t="str">
        <f>INDEX(allsections[[S]:[Order]],MATCH(PIs[[#This Row],[SSGUID]],allsections[SGUID],0),2)</f>
        <v>-</v>
      </c>
      <c r="U135" t="e">
        <f>INDEX(#REF!,MATCH(PIs[[#This Row],[GUID]],#REF!,0),2)</f>
        <v>#REF!</v>
      </c>
      <c r="V135" t="b">
        <v>0</v>
      </c>
    </row>
    <row r="136" spans="1:23" ht="409.6" hidden="1">
      <c r="A136" t="s">
        <v>887</v>
      </c>
      <c r="C136" t="s">
        <v>888</v>
      </c>
      <c r="D136" t="s">
        <v>889</v>
      </c>
      <c r="E136" t="s">
        <v>890</v>
      </c>
      <c r="F136" t="s">
        <v>891</v>
      </c>
      <c r="G136" s="4" t="s">
        <v>892</v>
      </c>
      <c r="H136" t="s">
        <v>65</v>
      </c>
      <c r="I136" t="str">
        <f>INDEX(Level[Level],MATCH(PIs[[#This Row],[L]],Level[GUID],0),1)</f>
        <v>Minor Must</v>
      </c>
      <c r="N136" t="s">
        <v>893</v>
      </c>
      <c r="O136" t="str">
        <f>INDEX(allsections[[S]:[Order]],MATCH(PIs[[#This Row],[SGUID]],allsections[SGUID],0),1)</f>
        <v>FV 05 SPECIFICATIONS, SUPPLIERS, AND STOCK MANAGEMENT</v>
      </c>
      <c r="P136" t="str">
        <f>INDEX(allsections[[S]:[Order]],MATCH(PIs[[#This Row],[SGUID]],allsections[SGUID],0),2)</f>
        <v>-</v>
      </c>
      <c r="Q136">
        <f>INDEX(allsections[[S]:[Order]],MATCH(PIs[[#This Row],[SGUID]],allsections[SGUID],0),3)</f>
        <v>5</v>
      </c>
      <c r="R136" t="s">
        <v>50</v>
      </c>
      <c r="S136" t="str">
        <f>INDEX(allsections[[S]:[Order]],MATCH(PIs[[#This Row],[SSGUID]],allsections[SGUID],0),1)</f>
        <v>-</v>
      </c>
      <c r="T136" t="str">
        <f>INDEX(allsections[[S]:[Order]],MATCH(PIs[[#This Row],[SSGUID]],allsections[SGUID],0),2)</f>
        <v>-</v>
      </c>
      <c r="U136" t="e">
        <f>INDEX(#REF!,MATCH(PIs[[#This Row],[GUID]],#REF!,0),2)</f>
        <v>#REF!</v>
      </c>
      <c r="V136" t="b">
        <v>0</v>
      </c>
      <c r="W136" t="b">
        <v>1</v>
      </c>
    </row>
    <row r="137" spans="1:23" ht="409.6" hidden="1">
      <c r="A137" t="s">
        <v>894</v>
      </c>
      <c r="C137" t="s">
        <v>895</v>
      </c>
      <c r="D137" t="s">
        <v>896</v>
      </c>
      <c r="E137" t="s">
        <v>897</v>
      </c>
      <c r="F137" t="s">
        <v>898</v>
      </c>
      <c r="G137" s="4" t="s">
        <v>899</v>
      </c>
      <c r="H137" t="s">
        <v>65</v>
      </c>
      <c r="I137" t="str">
        <f>INDEX(Level[Level],MATCH(PIs[[#This Row],[L]],Level[GUID],0),1)</f>
        <v>Minor Must</v>
      </c>
      <c r="N137" t="s">
        <v>900</v>
      </c>
      <c r="O137" t="str">
        <f>INDEX(allsections[[S]:[Order]],MATCH(PIs[[#This Row],[SGUID]],allsections[SGUID],0),1)</f>
        <v>FV 16 FOOD FRAUD</v>
      </c>
      <c r="P137" t="str">
        <f>INDEX(allsections[[S]:[Order]],MATCH(PIs[[#This Row],[SGUID]],allsections[SGUID],0),2)</f>
        <v>-</v>
      </c>
      <c r="Q137">
        <f>INDEX(allsections[[S]:[Order]],MATCH(PIs[[#This Row],[SGUID]],allsections[SGUID],0),3)</f>
        <v>16</v>
      </c>
      <c r="R137" t="s">
        <v>50</v>
      </c>
      <c r="S137" t="str">
        <f>INDEX(allsections[[S]:[Order]],MATCH(PIs[[#This Row],[SSGUID]],allsections[SGUID],0),1)</f>
        <v>-</v>
      </c>
      <c r="T137" t="str">
        <f>INDEX(allsections[[S]:[Order]],MATCH(PIs[[#This Row],[SSGUID]],allsections[SGUID],0),2)</f>
        <v>-</v>
      </c>
      <c r="U137" t="e">
        <f>INDEX(#REF!,MATCH(PIs[[#This Row],[GUID]],#REF!,0),2)</f>
        <v>#REF!</v>
      </c>
      <c r="V137" t="b">
        <v>0</v>
      </c>
    </row>
    <row r="138" spans="1:23" ht="409.6" hidden="1">
      <c r="A138" t="s">
        <v>901</v>
      </c>
      <c r="C138" t="s">
        <v>902</v>
      </c>
      <c r="D138" t="s">
        <v>903</v>
      </c>
      <c r="E138" t="s">
        <v>904</v>
      </c>
      <c r="F138" t="s">
        <v>905</v>
      </c>
      <c r="G138" s="4" t="s">
        <v>906</v>
      </c>
      <c r="H138" t="s">
        <v>65</v>
      </c>
      <c r="I138" t="str">
        <f>INDEX(Level[Level],MATCH(PIs[[#This Row],[L]],Level[GUID],0),1)</f>
        <v>Minor Must</v>
      </c>
      <c r="N138" t="s">
        <v>893</v>
      </c>
      <c r="O138" t="str">
        <f>INDEX(allsections[[S]:[Order]],MATCH(PIs[[#This Row],[SGUID]],allsections[SGUID],0),1)</f>
        <v>FV 05 SPECIFICATIONS, SUPPLIERS, AND STOCK MANAGEMENT</v>
      </c>
      <c r="P138" t="str">
        <f>INDEX(allsections[[S]:[Order]],MATCH(PIs[[#This Row],[SGUID]],allsections[SGUID],0),2)</f>
        <v>-</v>
      </c>
      <c r="Q138">
        <f>INDEX(allsections[[S]:[Order]],MATCH(PIs[[#This Row],[SGUID]],allsections[SGUID],0),3)</f>
        <v>5</v>
      </c>
      <c r="R138" t="s">
        <v>50</v>
      </c>
      <c r="S138" t="str">
        <f>INDEX(allsections[[S]:[Order]],MATCH(PIs[[#This Row],[SSGUID]],allsections[SGUID],0),1)</f>
        <v>-</v>
      </c>
      <c r="T138" t="str">
        <f>INDEX(allsections[[S]:[Order]],MATCH(PIs[[#This Row],[SSGUID]],allsections[SGUID],0),2)</f>
        <v>-</v>
      </c>
      <c r="U138" t="e">
        <f>INDEX(#REF!,MATCH(PIs[[#This Row],[GUID]],#REF!,0),2)</f>
        <v>#REF!</v>
      </c>
      <c r="V138" t="b">
        <v>0</v>
      </c>
      <c r="W138" t="b">
        <v>1</v>
      </c>
    </row>
    <row r="139" spans="1:23" ht="409.6" hidden="1">
      <c r="A139" t="s">
        <v>907</v>
      </c>
      <c r="C139" t="s">
        <v>908</v>
      </c>
      <c r="D139" t="s">
        <v>909</v>
      </c>
      <c r="E139" t="s">
        <v>910</v>
      </c>
      <c r="F139" t="s">
        <v>911</v>
      </c>
      <c r="G139" s="4" t="s">
        <v>912</v>
      </c>
      <c r="H139" t="s">
        <v>48</v>
      </c>
      <c r="I139" t="str">
        <f>INDEX(Level[Level],MATCH(PIs[[#This Row],[L]],Level[GUID],0),1)</f>
        <v>Major Must</v>
      </c>
      <c r="N139" t="s">
        <v>913</v>
      </c>
      <c r="O139" t="str">
        <f>INDEX(allsections[[S]:[Order]],MATCH(PIs[[#This Row],[SGUID]],allsections[SGUID],0),1)</f>
        <v>FV 14 FOOD SAFETY POLICY DECLARATION</v>
      </c>
      <c r="P139" t="str">
        <f>INDEX(allsections[[S]:[Order]],MATCH(PIs[[#This Row],[SGUID]],allsections[SGUID],0),2)</f>
        <v>-</v>
      </c>
      <c r="Q139">
        <f>INDEX(allsections[[S]:[Order]],MATCH(PIs[[#This Row],[SGUID]],allsections[SGUID],0),3)</f>
        <v>14</v>
      </c>
      <c r="R139" t="s">
        <v>50</v>
      </c>
      <c r="S139" t="str">
        <f>INDEX(allsections[[S]:[Order]],MATCH(PIs[[#This Row],[SSGUID]],allsections[SGUID],0),1)</f>
        <v>-</v>
      </c>
      <c r="T139" t="str">
        <f>INDEX(allsections[[S]:[Order]],MATCH(PIs[[#This Row],[SSGUID]],allsections[SGUID],0),2)</f>
        <v>-</v>
      </c>
      <c r="U139" t="e">
        <f>INDEX(#REF!,MATCH(PIs[[#This Row],[GUID]],#REF!,0),2)</f>
        <v>#REF!</v>
      </c>
      <c r="V139" t="b">
        <v>0</v>
      </c>
    </row>
    <row r="140" spans="1:23" ht="409.6" hidden="1">
      <c r="A140" t="s">
        <v>914</v>
      </c>
      <c r="C140" t="s">
        <v>915</v>
      </c>
      <c r="D140" t="s">
        <v>916</v>
      </c>
      <c r="E140" t="s">
        <v>917</v>
      </c>
      <c r="F140" t="s">
        <v>918</v>
      </c>
      <c r="G140" s="4" t="s">
        <v>919</v>
      </c>
      <c r="H140" t="s">
        <v>65</v>
      </c>
      <c r="I140" t="str">
        <f>INDEX(Level[Level],MATCH(PIs[[#This Row],[L]],Level[GUID],0),1)</f>
        <v>Minor Must</v>
      </c>
      <c r="N140" t="s">
        <v>920</v>
      </c>
      <c r="O140" t="str">
        <f>INDEX(allsections[[S]:[Order]],MATCH(PIs[[#This Row],[SGUID]],allsections[SGUID],0),1)</f>
        <v>FV 12 LABORATORY TESTING</v>
      </c>
      <c r="P140" t="str">
        <f>INDEX(allsections[[S]:[Order]],MATCH(PIs[[#This Row],[SGUID]],allsections[SGUID],0),2)</f>
        <v>-</v>
      </c>
      <c r="Q140">
        <f>INDEX(allsections[[S]:[Order]],MATCH(PIs[[#This Row],[SGUID]],allsections[SGUID],0),3)</f>
        <v>12</v>
      </c>
      <c r="R140" t="s">
        <v>50</v>
      </c>
      <c r="S140" t="str">
        <f>INDEX(allsections[[S]:[Order]],MATCH(PIs[[#This Row],[SSGUID]],allsections[SGUID],0),1)</f>
        <v>-</v>
      </c>
      <c r="T140" t="str">
        <f>INDEX(allsections[[S]:[Order]],MATCH(PIs[[#This Row],[SSGUID]],allsections[SGUID],0),2)</f>
        <v>-</v>
      </c>
      <c r="U140" t="e">
        <f>INDEX(#REF!,MATCH(PIs[[#This Row],[GUID]],#REF!,0),2)</f>
        <v>#REF!</v>
      </c>
      <c r="V140" t="b">
        <v>0</v>
      </c>
      <c r="W140" t="b">
        <v>1</v>
      </c>
    </row>
    <row r="141" spans="1:23" hidden="1">
      <c r="A141" t="s">
        <v>921</v>
      </c>
      <c r="C141" t="s">
        <v>922</v>
      </c>
      <c r="D141" t="s">
        <v>923</v>
      </c>
      <c r="E141" t="s">
        <v>924</v>
      </c>
      <c r="F141" t="s">
        <v>925</v>
      </c>
      <c r="G141" t="s">
        <v>926</v>
      </c>
      <c r="H141" t="s">
        <v>48</v>
      </c>
      <c r="I141" t="str">
        <f>INDEX(Level[Level],MATCH(PIs[[#This Row],[L]],Level[GUID],0),1)</f>
        <v>Major Must</v>
      </c>
      <c r="N141" t="s">
        <v>927</v>
      </c>
      <c r="O141" t="str">
        <f>INDEX(allsections[[S]:[Order]],MATCH(PIs[[#This Row],[SGUID]],allsections[SGUID],0),1)</f>
        <v>FV 01 INTERNAL DOCUMENTATION</v>
      </c>
      <c r="P141" t="str">
        <f>INDEX(allsections[[S]:[Order]],MATCH(PIs[[#This Row],[SGUID]],allsections[SGUID],0),2)</f>
        <v>-</v>
      </c>
      <c r="Q141">
        <f>INDEX(allsections[[S]:[Order]],MATCH(PIs[[#This Row],[SGUID]],allsections[SGUID],0),3)</f>
        <v>1</v>
      </c>
      <c r="R141" t="s">
        <v>50</v>
      </c>
      <c r="S141" t="str">
        <f>INDEX(allsections[[S]:[Order]],MATCH(PIs[[#This Row],[SSGUID]],allsections[SGUID],0),1)</f>
        <v>-</v>
      </c>
      <c r="T141" t="str">
        <f>INDEX(allsections[[S]:[Order]],MATCH(PIs[[#This Row],[SSGUID]],allsections[SGUID],0),2)</f>
        <v>-</v>
      </c>
      <c r="U141" t="e">
        <f>INDEX(#REF!,MATCH(PIs[[#This Row],[GUID]],#REF!,0),2)</f>
        <v>#REF!</v>
      </c>
      <c r="V141" t="b">
        <v>0</v>
      </c>
    </row>
    <row r="142" spans="1:23" ht="409.6" hidden="1">
      <c r="A142" t="s">
        <v>928</v>
      </c>
      <c r="C142" t="s">
        <v>929</v>
      </c>
      <c r="D142" t="s">
        <v>930</v>
      </c>
      <c r="E142" t="s">
        <v>931</v>
      </c>
      <c r="F142" t="s">
        <v>932</v>
      </c>
      <c r="G142" s="4" t="s">
        <v>933</v>
      </c>
      <c r="H142" t="s">
        <v>48</v>
      </c>
      <c r="I142" t="str">
        <f>INDEX(Level[Level],MATCH(PIs[[#This Row],[L]],Level[GUID],0),1)</f>
        <v>Major Must</v>
      </c>
      <c r="N142" t="s">
        <v>927</v>
      </c>
      <c r="O142" t="str">
        <f>INDEX(allsections[[S]:[Order]],MATCH(PIs[[#This Row],[SGUID]],allsections[SGUID],0),1)</f>
        <v>FV 01 INTERNAL DOCUMENTATION</v>
      </c>
      <c r="P142" t="str">
        <f>INDEX(allsections[[S]:[Order]],MATCH(PIs[[#This Row],[SGUID]],allsections[SGUID],0),2)</f>
        <v>-</v>
      </c>
      <c r="Q142">
        <f>INDEX(allsections[[S]:[Order]],MATCH(PIs[[#This Row],[SGUID]],allsections[SGUID],0),3)</f>
        <v>1</v>
      </c>
      <c r="R142" t="s">
        <v>50</v>
      </c>
      <c r="S142" t="str">
        <f>INDEX(allsections[[S]:[Order]],MATCH(PIs[[#This Row],[SSGUID]],allsections[SGUID],0),1)</f>
        <v>-</v>
      </c>
      <c r="T142" t="str">
        <f>INDEX(allsections[[S]:[Order]],MATCH(PIs[[#This Row],[SSGUID]],allsections[SGUID],0),2)</f>
        <v>-</v>
      </c>
      <c r="U142" t="e">
        <f>INDEX(#REF!,MATCH(PIs[[#This Row],[GUID]],#REF!,0),2)</f>
        <v>#REF!</v>
      </c>
      <c r="V142" t="b">
        <v>0</v>
      </c>
    </row>
    <row r="143" spans="1:23" ht="409.6" hidden="1">
      <c r="A143" t="s">
        <v>934</v>
      </c>
      <c r="C143" t="s">
        <v>935</v>
      </c>
      <c r="D143" t="s">
        <v>936</v>
      </c>
      <c r="E143" t="s">
        <v>937</v>
      </c>
      <c r="F143" t="s">
        <v>938</v>
      </c>
      <c r="G143" s="4" t="s">
        <v>939</v>
      </c>
      <c r="H143" t="s">
        <v>65</v>
      </c>
      <c r="I143" t="str">
        <f>INDEX(Level[Level],MATCH(PIs[[#This Row],[L]],Level[GUID],0),1)</f>
        <v>Minor Must</v>
      </c>
      <c r="N143" t="s">
        <v>927</v>
      </c>
      <c r="O143" t="str">
        <f>INDEX(allsections[[S]:[Order]],MATCH(PIs[[#This Row],[SGUID]],allsections[SGUID],0),1)</f>
        <v>FV 01 INTERNAL DOCUMENTATION</v>
      </c>
      <c r="P143" t="str">
        <f>INDEX(allsections[[S]:[Order]],MATCH(PIs[[#This Row],[SGUID]],allsections[SGUID],0),2)</f>
        <v>-</v>
      </c>
      <c r="Q143">
        <f>INDEX(allsections[[S]:[Order]],MATCH(PIs[[#This Row],[SGUID]],allsections[SGUID],0),3)</f>
        <v>1</v>
      </c>
      <c r="R143" t="s">
        <v>50</v>
      </c>
      <c r="S143" t="str">
        <f>INDEX(allsections[[S]:[Order]],MATCH(PIs[[#This Row],[SSGUID]],allsections[SGUID],0),1)</f>
        <v>-</v>
      </c>
      <c r="T143" t="str">
        <f>INDEX(allsections[[S]:[Order]],MATCH(PIs[[#This Row],[SSGUID]],allsections[SGUID],0),2)</f>
        <v>-</v>
      </c>
      <c r="U143" t="e">
        <f>INDEX(#REF!,MATCH(PIs[[#This Row],[GUID]],#REF!,0),2)</f>
        <v>#REF!</v>
      </c>
      <c r="V143" t="b">
        <v>0</v>
      </c>
    </row>
    <row r="144" spans="1:23" ht="409.6" hidden="1">
      <c r="A144" t="s">
        <v>940</v>
      </c>
      <c r="C144" t="s">
        <v>941</v>
      </c>
      <c r="D144" t="s">
        <v>942</v>
      </c>
      <c r="E144" t="s">
        <v>943</v>
      </c>
      <c r="F144" t="s">
        <v>944</v>
      </c>
      <c r="G144" s="4" t="s">
        <v>945</v>
      </c>
      <c r="H144" t="s">
        <v>48</v>
      </c>
      <c r="I144" t="str">
        <f>INDEX(Level[Level],MATCH(PIs[[#This Row],[L]],Level[GUID],0),1)</f>
        <v>Major Must</v>
      </c>
      <c r="N144" t="s">
        <v>103</v>
      </c>
      <c r="O144" t="str">
        <f>INDEX(allsections[[S]:[Order]],MATCH(PIs[[#This Row],[SGUID]],allsections[SGUID],0),1)</f>
        <v>FV 02 CONTINUOUS IMPROVEMENT PLAN</v>
      </c>
      <c r="P144" t="str">
        <f>INDEX(allsections[[S]:[Order]],MATCH(PIs[[#This Row],[SGUID]],allsections[SGUID],0),2)</f>
        <v>-</v>
      </c>
      <c r="Q144">
        <f>INDEX(allsections[[S]:[Order]],MATCH(PIs[[#This Row],[SGUID]],allsections[SGUID],0),3)</f>
        <v>2</v>
      </c>
      <c r="R144" t="s">
        <v>50</v>
      </c>
      <c r="S144" t="str">
        <f>INDEX(allsections[[S]:[Order]],MATCH(PIs[[#This Row],[SSGUID]],allsections[SGUID],0),1)</f>
        <v>-</v>
      </c>
      <c r="T144" t="str">
        <f>INDEX(allsections[[S]:[Order]],MATCH(PIs[[#This Row],[SSGUID]],allsections[SGUID],0),2)</f>
        <v>-</v>
      </c>
      <c r="U144" t="e">
        <f>INDEX(#REF!,MATCH(PIs[[#This Row],[GUID]],#REF!,0),2)</f>
        <v>#REF!</v>
      </c>
      <c r="V144" t="b">
        <v>0</v>
      </c>
    </row>
    <row r="145" spans="1:23" ht="409.6" hidden="1">
      <c r="A145" t="s">
        <v>946</v>
      </c>
      <c r="C145" t="s">
        <v>947</v>
      </c>
      <c r="D145" t="s">
        <v>948</v>
      </c>
      <c r="E145" t="s">
        <v>949</v>
      </c>
      <c r="F145" t="s">
        <v>950</v>
      </c>
      <c r="G145" s="4" t="s">
        <v>951</v>
      </c>
      <c r="H145" t="s">
        <v>48</v>
      </c>
      <c r="I145" t="str">
        <f>INDEX(Level[Level],MATCH(PIs[[#This Row],[L]],Level[GUID],0),1)</f>
        <v>Major Must</v>
      </c>
      <c r="N145" t="s">
        <v>952</v>
      </c>
      <c r="O145" t="str">
        <f>INDEX(allsections[[S]:[Order]],MATCH(PIs[[#This Row],[SGUID]],allsections[SGUID],0),1)</f>
        <v>FV 10 COMPLAINTS</v>
      </c>
      <c r="P145" t="str">
        <f>INDEX(allsections[[S]:[Order]],MATCH(PIs[[#This Row],[SGUID]],allsections[SGUID],0),2)</f>
        <v>-</v>
      </c>
      <c r="Q145">
        <f>INDEX(allsections[[S]:[Order]],MATCH(PIs[[#This Row],[SGUID]],allsections[SGUID],0),3)</f>
        <v>10</v>
      </c>
      <c r="R145" t="s">
        <v>50</v>
      </c>
      <c r="S145" t="str">
        <f>INDEX(allsections[[S]:[Order]],MATCH(PIs[[#This Row],[SSGUID]],allsections[SGUID],0),1)</f>
        <v>-</v>
      </c>
      <c r="T145" t="str">
        <f>INDEX(allsections[[S]:[Order]],MATCH(PIs[[#This Row],[SSGUID]],allsections[SGUID],0),2)</f>
        <v>-</v>
      </c>
      <c r="U145" t="e">
        <f>INDEX(#REF!,MATCH(PIs[[#This Row],[GUID]],#REF!,0),2)</f>
        <v>#REF!</v>
      </c>
      <c r="V145" t="b">
        <v>0</v>
      </c>
    </row>
    <row r="146" spans="1:23" ht="409.6" hidden="1">
      <c r="A146" t="s">
        <v>953</v>
      </c>
      <c r="C146" t="s">
        <v>954</v>
      </c>
      <c r="D146" t="s">
        <v>955</v>
      </c>
      <c r="E146" t="s">
        <v>956</v>
      </c>
      <c r="F146" t="s">
        <v>957</v>
      </c>
      <c r="G146" s="4" t="s">
        <v>958</v>
      </c>
      <c r="H146" t="s">
        <v>48</v>
      </c>
      <c r="I146" t="str">
        <f>INDEX(Level[Level],MATCH(PIs[[#This Row],[L]],Level[GUID],0),1)</f>
        <v>Major Must</v>
      </c>
      <c r="N146" t="s">
        <v>952</v>
      </c>
      <c r="O146" t="str">
        <f>INDEX(allsections[[S]:[Order]],MATCH(PIs[[#This Row],[SGUID]],allsections[SGUID],0),1)</f>
        <v>FV 10 COMPLAINTS</v>
      </c>
      <c r="P146" t="str">
        <f>INDEX(allsections[[S]:[Order]],MATCH(PIs[[#This Row],[SGUID]],allsections[SGUID],0),2)</f>
        <v>-</v>
      </c>
      <c r="Q146">
        <f>INDEX(allsections[[S]:[Order]],MATCH(PIs[[#This Row],[SGUID]],allsections[SGUID],0),3)</f>
        <v>10</v>
      </c>
      <c r="R146" t="s">
        <v>50</v>
      </c>
      <c r="S146" t="str">
        <f>INDEX(allsections[[S]:[Order]],MATCH(PIs[[#This Row],[SSGUID]],allsections[SGUID],0),1)</f>
        <v>-</v>
      </c>
      <c r="T146" t="str">
        <f>INDEX(allsections[[S]:[Order]],MATCH(PIs[[#This Row],[SSGUID]],allsections[SGUID],0),2)</f>
        <v>-</v>
      </c>
      <c r="U146" t="e">
        <f>INDEX(#REF!,MATCH(PIs[[#This Row],[GUID]],#REF!,0),2)</f>
        <v>#REF!</v>
      </c>
      <c r="V146" t="b">
        <v>0</v>
      </c>
    </row>
    <row r="147" spans="1:23" ht="409.6" hidden="1">
      <c r="A147" t="s">
        <v>959</v>
      </c>
      <c r="C147" t="s">
        <v>960</v>
      </c>
      <c r="D147" t="s">
        <v>961</v>
      </c>
      <c r="E147" t="s">
        <v>962</v>
      </c>
      <c r="F147" t="s">
        <v>963</v>
      </c>
      <c r="G147" s="4" t="s">
        <v>964</v>
      </c>
      <c r="H147" t="s">
        <v>65</v>
      </c>
      <c r="I147" t="str">
        <f>INDEX(Level[Level],MATCH(PIs[[#This Row],[L]],Level[GUID],0),1)</f>
        <v>Minor Must</v>
      </c>
      <c r="N147" t="s">
        <v>927</v>
      </c>
      <c r="O147" t="str">
        <f>INDEX(allsections[[S]:[Order]],MATCH(PIs[[#This Row],[SGUID]],allsections[SGUID],0),1)</f>
        <v>FV 01 INTERNAL DOCUMENTATION</v>
      </c>
      <c r="P147" t="str">
        <f>INDEX(allsections[[S]:[Order]],MATCH(PIs[[#This Row],[SGUID]],allsections[SGUID],0),2)</f>
        <v>-</v>
      </c>
      <c r="Q147">
        <f>INDEX(allsections[[S]:[Order]],MATCH(PIs[[#This Row],[SGUID]],allsections[SGUID],0),3)</f>
        <v>1</v>
      </c>
      <c r="R147" t="s">
        <v>50</v>
      </c>
      <c r="S147" t="str">
        <f>INDEX(allsections[[S]:[Order]],MATCH(PIs[[#This Row],[SSGUID]],allsections[SGUID],0),1)</f>
        <v>-</v>
      </c>
      <c r="T147" t="str">
        <f>INDEX(allsections[[S]:[Order]],MATCH(PIs[[#This Row],[SSGUID]],allsections[SGUID],0),2)</f>
        <v>-</v>
      </c>
      <c r="U147" t="e">
        <f>INDEX(#REF!,MATCH(PIs[[#This Row],[GUID]],#REF!,0),2)</f>
        <v>#REF!</v>
      </c>
      <c r="V147" t="b">
        <v>0</v>
      </c>
    </row>
    <row r="148" spans="1:23" hidden="1">
      <c r="A148" t="s">
        <v>965</v>
      </c>
      <c r="C148" t="s">
        <v>966</v>
      </c>
      <c r="D148" t="s">
        <v>967</v>
      </c>
      <c r="E148" t="s">
        <v>968</v>
      </c>
      <c r="F148" t="s">
        <v>969</v>
      </c>
      <c r="G148" t="s">
        <v>970</v>
      </c>
      <c r="H148" t="s">
        <v>48</v>
      </c>
      <c r="I148" t="str">
        <f>INDEX(Level[Level],MATCH(PIs[[#This Row],[L]],Level[GUID],0),1)</f>
        <v>Major Must</v>
      </c>
      <c r="N148" t="s">
        <v>270</v>
      </c>
      <c r="O148" t="str">
        <f>INDEX(allsections[[S]:[Order]],MATCH(PIs[[#This Row],[SGUID]],allsections[SGUID],0),1)</f>
        <v>FV 21 SITE MANAGEMENT</v>
      </c>
      <c r="P148" t="str">
        <f>INDEX(allsections[[S]:[Order]],MATCH(PIs[[#This Row],[SGUID]],allsections[SGUID],0),2)</f>
        <v>-</v>
      </c>
      <c r="Q148">
        <f>INDEX(allsections[[S]:[Order]],MATCH(PIs[[#This Row],[SGUID]],allsections[SGUID],0),3)</f>
        <v>21</v>
      </c>
      <c r="R148" t="s">
        <v>50</v>
      </c>
      <c r="S148" t="str">
        <f>INDEX(allsections[[S]:[Order]],MATCH(PIs[[#This Row],[SSGUID]],allsections[SGUID],0),1)</f>
        <v>-</v>
      </c>
      <c r="T148" t="str">
        <f>INDEX(allsections[[S]:[Order]],MATCH(PIs[[#This Row],[SSGUID]],allsections[SGUID],0),2)</f>
        <v>-</v>
      </c>
      <c r="U148" t="e">
        <f>INDEX(#REF!,MATCH(PIs[[#This Row],[GUID]],#REF!,0),2)</f>
        <v>#REF!</v>
      </c>
      <c r="V148" t="b">
        <v>0</v>
      </c>
      <c r="W148" t="b">
        <v>1</v>
      </c>
    </row>
    <row r="149" spans="1:23" ht="409.6" hidden="1">
      <c r="A149" t="s">
        <v>971</v>
      </c>
      <c r="C149" t="s">
        <v>972</v>
      </c>
      <c r="D149" t="s">
        <v>973</v>
      </c>
      <c r="E149" t="s">
        <v>974</v>
      </c>
      <c r="F149" t="s">
        <v>975</v>
      </c>
      <c r="G149" s="4" t="s">
        <v>976</v>
      </c>
      <c r="H149" t="s">
        <v>48</v>
      </c>
      <c r="I149" t="str">
        <f>INDEX(Level[Level],MATCH(PIs[[#This Row],[L]],Level[GUID],0),1)</f>
        <v>Major Must</v>
      </c>
      <c r="N149" t="s">
        <v>977</v>
      </c>
      <c r="O149" t="str">
        <f>INDEX(allsections[[S]:[Order]],MATCH(PIs[[#This Row],[SGUID]],allsections[SGUID],0),1)</f>
        <v>FV 19 HYGIENE</v>
      </c>
      <c r="P149" t="str">
        <f>INDEX(allsections[[S]:[Order]],MATCH(PIs[[#This Row],[SGUID]],allsections[SGUID],0),2)</f>
        <v>-</v>
      </c>
      <c r="Q149">
        <f>INDEX(allsections[[S]:[Order]],MATCH(PIs[[#This Row],[SGUID]],allsections[SGUID],0),3)</f>
        <v>19</v>
      </c>
      <c r="R149" t="s">
        <v>50</v>
      </c>
      <c r="S149" t="str">
        <f>INDEX(allsections[[S]:[Order]],MATCH(PIs[[#This Row],[SSGUID]],allsections[SGUID],0),1)</f>
        <v>-</v>
      </c>
      <c r="T149" t="str">
        <f>INDEX(allsections[[S]:[Order]],MATCH(PIs[[#This Row],[SSGUID]],allsections[SGUID],0),2)</f>
        <v>-</v>
      </c>
      <c r="U149" t="e">
        <f>INDEX(#REF!,MATCH(PIs[[#This Row],[GUID]],#REF!,0),2)</f>
        <v>#REF!</v>
      </c>
      <c r="V149" t="b">
        <v>0</v>
      </c>
      <c r="W149" t="b">
        <v>1</v>
      </c>
    </row>
    <row r="150" spans="1:23" hidden="1">
      <c r="A150" t="s">
        <v>978</v>
      </c>
      <c r="C150" t="s">
        <v>979</v>
      </c>
      <c r="D150" t="s">
        <v>980</v>
      </c>
      <c r="E150" t="s">
        <v>981</v>
      </c>
      <c r="F150" t="s">
        <v>982</v>
      </c>
      <c r="G150" t="s">
        <v>983</v>
      </c>
      <c r="H150" t="s">
        <v>48</v>
      </c>
      <c r="I150" t="str">
        <f>INDEX(Level[Level],MATCH(PIs[[#This Row],[L]],Level[GUID],0),1)</f>
        <v>Major Must</v>
      </c>
      <c r="N150" t="s">
        <v>977</v>
      </c>
      <c r="O150" t="str">
        <f>INDEX(allsections[[S]:[Order]],MATCH(PIs[[#This Row],[SGUID]],allsections[SGUID],0),1)</f>
        <v>FV 19 HYGIENE</v>
      </c>
      <c r="P150" t="str">
        <f>INDEX(allsections[[S]:[Order]],MATCH(PIs[[#This Row],[SGUID]],allsections[SGUID],0),2)</f>
        <v>-</v>
      </c>
      <c r="Q150">
        <f>INDEX(allsections[[S]:[Order]],MATCH(PIs[[#This Row],[SGUID]],allsections[SGUID],0),3)</f>
        <v>19</v>
      </c>
      <c r="R150" t="s">
        <v>50</v>
      </c>
      <c r="S150" t="str">
        <f>INDEX(allsections[[S]:[Order]],MATCH(PIs[[#This Row],[SSGUID]],allsections[SGUID],0),1)</f>
        <v>-</v>
      </c>
      <c r="T150" t="str">
        <f>INDEX(allsections[[S]:[Order]],MATCH(PIs[[#This Row],[SSGUID]],allsections[SGUID],0),2)</f>
        <v>-</v>
      </c>
      <c r="U150" t="e">
        <f>INDEX(#REF!,MATCH(PIs[[#This Row],[GUID]],#REF!,0),2)</f>
        <v>#REF!</v>
      </c>
      <c r="V150" t="b">
        <v>0</v>
      </c>
      <c r="W150" t="b">
        <v>1</v>
      </c>
    </row>
    <row r="151" spans="1:23" ht="409.6" hidden="1">
      <c r="A151" t="s">
        <v>984</v>
      </c>
      <c r="C151" t="s">
        <v>985</v>
      </c>
      <c r="D151" t="s">
        <v>986</v>
      </c>
      <c r="E151" t="s">
        <v>987</v>
      </c>
      <c r="F151" t="s">
        <v>988</v>
      </c>
      <c r="G151" s="4" t="s">
        <v>989</v>
      </c>
      <c r="H151" t="s">
        <v>48</v>
      </c>
      <c r="I151" t="str">
        <f>INDEX(Level[Level],MATCH(PIs[[#This Row],[L]],Level[GUID],0),1)</f>
        <v>Major Must</v>
      </c>
      <c r="N151" t="s">
        <v>977</v>
      </c>
      <c r="O151" t="str">
        <f>INDEX(allsections[[S]:[Order]],MATCH(PIs[[#This Row],[SGUID]],allsections[SGUID],0),1)</f>
        <v>FV 19 HYGIENE</v>
      </c>
      <c r="P151" t="str">
        <f>INDEX(allsections[[S]:[Order]],MATCH(PIs[[#This Row],[SGUID]],allsections[SGUID],0),2)</f>
        <v>-</v>
      </c>
      <c r="Q151">
        <f>INDEX(allsections[[S]:[Order]],MATCH(PIs[[#This Row],[SGUID]],allsections[SGUID],0),3)</f>
        <v>19</v>
      </c>
      <c r="R151" t="s">
        <v>50</v>
      </c>
      <c r="S151" t="str">
        <f>INDEX(allsections[[S]:[Order]],MATCH(PIs[[#This Row],[SSGUID]],allsections[SGUID],0),1)</f>
        <v>-</v>
      </c>
      <c r="T151" t="str">
        <f>INDEX(allsections[[S]:[Order]],MATCH(PIs[[#This Row],[SSGUID]],allsections[SGUID],0),2)</f>
        <v>-</v>
      </c>
      <c r="U151" t="e">
        <f>INDEX(#REF!,MATCH(PIs[[#This Row],[GUID]],#REF!,0),2)</f>
        <v>#REF!</v>
      </c>
      <c r="V151" t="b">
        <v>0</v>
      </c>
      <c r="W151" t="b">
        <v>1</v>
      </c>
    </row>
    <row r="152" spans="1:23" ht="409.6" hidden="1">
      <c r="A152" t="s">
        <v>990</v>
      </c>
      <c r="C152" t="s">
        <v>991</v>
      </c>
      <c r="D152" t="s">
        <v>992</v>
      </c>
      <c r="E152" t="s">
        <v>993</v>
      </c>
      <c r="F152" t="s">
        <v>994</v>
      </c>
      <c r="G152" s="4" t="s">
        <v>995</v>
      </c>
      <c r="H152" t="s">
        <v>48</v>
      </c>
      <c r="I152" t="str">
        <f>INDEX(Level[Level],MATCH(PIs[[#This Row],[L]],Level[GUID],0),1)</f>
        <v>Major Must</v>
      </c>
      <c r="N152" t="s">
        <v>977</v>
      </c>
      <c r="O152" t="str">
        <f>INDEX(allsections[[S]:[Order]],MATCH(PIs[[#This Row],[SGUID]],allsections[SGUID],0),1)</f>
        <v>FV 19 HYGIENE</v>
      </c>
      <c r="P152" t="str">
        <f>INDEX(allsections[[S]:[Order]],MATCH(PIs[[#This Row],[SGUID]],allsections[SGUID],0),2)</f>
        <v>-</v>
      </c>
      <c r="Q152">
        <f>INDEX(allsections[[S]:[Order]],MATCH(PIs[[#This Row],[SGUID]],allsections[SGUID],0),3)</f>
        <v>19</v>
      </c>
      <c r="R152" t="s">
        <v>50</v>
      </c>
      <c r="S152" t="str">
        <f>INDEX(allsections[[S]:[Order]],MATCH(PIs[[#This Row],[SSGUID]],allsections[SGUID],0),1)</f>
        <v>-</v>
      </c>
      <c r="T152" t="str">
        <f>INDEX(allsections[[S]:[Order]],MATCH(PIs[[#This Row],[SSGUID]],allsections[SGUID],0),2)</f>
        <v>-</v>
      </c>
      <c r="U152" t="e">
        <f>INDEX(#REF!,MATCH(PIs[[#This Row],[GUID]],#REF!,0),2)</f>
        <v>#REF!</v>
      </c>
      <c r="V152" t="b">
        <v>0</v>
      </c>
      <c r="W152" t="b">
        <v>1</v>
      </c>
    </row>
    <row r="153" spans="1:23" ht="409.6" hidden="1">
      <c r="A153" t="s">
        <v>996</v>
      </c>
      <c r="C153" t="s">
        <v>997</v>
      </c>
      <c r="D153" t="s">
        <v>998</v>
      </c>
      <c r="E153" t="s">
        <v>999</v>
      </c>
      <c r="F153" t="s">
        <v>1000</v>
      </c>
      <c r="G153" s="4" t="s">
        <v>1001</v>
      </c>
      <c r="H153" t="s">
        <v>48</v>
      </c>
      <c r="I153" t="str">
        <f>INDEX(Level[Level],MATCH(PIs[[#This Row],[L]],Level[GUID],0),1)</f>
        <v>Major Must</v>
      </c>
      <c r="N153" t="s">
        <v>977</v>
      </c>
      <c r="O153" t="str">
        <f>INDEX(allsections[[S]:[Order]],MATCH(PIs[[#This Row],[SGUID]],allsections[SGUID],0),1)</f>
        <v>FV 19 HYGIENE</v>
      </c>
      <c r="P153" t="str">
        <f>INDEX(allsections[[S]:[Order]],MATCH(PIs[[#This Row],[SGUID]],allsections[SGUID],0),2)</f>
        <v>-</v>
      </c>
      <c r="Q153">
        <f>INDEX(allsections[[S]:[Order]],MATCH(PIs[[#This Row],[SGUID]],allsections[SGUID],0),3)</f>
        <v>19</v>
      </c>
      <c r="R153" t="s">
        <v>50</v>
      </c>
      <c r="S153" t="str">
        <f>INDEX(allsections[[S]:[Order]],MATCH(PIs[[#This Row],[SSGUID]],allsections[SGUID],0),1)</f>
        <v>-</v>
      </c>
      <c r="T153" t="str">
        <f>INDEX(allsections[[S]:[Order]],MATCH(PIs[[#This Row],[SSGUID]],allsections[SGUID],0),2)</f>
        <v>-</v>
      </c>
      <c r="U153" t="e">
        <f>INDEX(#REF!,MATCH(PIs[[#This Row],[GUID]],#REF!,0),2)</f>
        <v>#REF!</v>
      </c>
      <c r="V153" t="b">
        <v>0</v>
      </c>
      <c r="W153" t="b">
        <v>1</v>
      </c>
    </row>
    <row r="154" spans="1:23" ht="409.6" hidden="1">
      <c r="A154" t="s">
        <v>1002</v>
      </c>
      <c r="C154" t="s">
        <v>1003</v>
      </c>
      <c r="D154" t="s">
        <v>1004</v>
      </c>
      <c r="E154" t="s">
        <v>1005</v>
      </c>
      <c r="F154" t="s">
        <v>1006</v>
      </c>
      <c r="G154" s="4" t="s">
        <v>1007</v>
      </c>
      <c r="H154" t="s">
        <v>48</v>
      </c>
      <c r="I154" t="str">
        <f>INDEX(Level[Level],MATCH(PIs[[#This Row],[L]],Level[GUID],0),1)</f>
        <v>Major Must</v>
      </c>
      <c r="N154" t="s">
        <v>977</v>
      </c>
      <c r="O154" t="str">
        <f>INDEX(allsections[[S]:[Order]],MATCH(PIs[[#This Row],[SGUID]],allsections[SGUID],0),1)</f>
        <v>FV 19 HYGIENE</v>
      </c>
      <c r="P154" t="str">
        <f>INDEX(allsections[[S]:[Order]],MATCH(PIs[[#This Row],[SGUID]],allsections[SGUID],0),2)</f>
        <v>-</v>
      </c>
      <c r="Q154">
        <f>INDEX(allsections[[S]:[Order]],MATCH(PIs[[#This Row],[SGUID]],allsections[SGUID],0),3)</f>
        <v>19</v>
      </c>
      <c r="R154" t="s">
        <v>50</v>
      </c>
      <c r="S154" t="str">
        <f>INDEX(allsections[[S]:[Order]],MATCH(PIs[[#This Row],[SSGUID]],allsections[SGUID],0),1)</f>
        <v>-</v>
      </c>
      <c r="T154" t="str">
        <f>INDEX(allsections[[S]:[Order]],MATCH(PIs[[#This Row],[SSGUID]],allsections[SGUID],0),2)</f>
        <v>-</v>
      </c>
      <c r="U154" t="e">
        <f>INDEX(#REF!,MATCH(PIs[[#This Row],[GUID]],#REF!,0),2)</f>
        <v>#REF!</v>
      </c>
      <c r="V154" t="b">
        <v>0</v>
      </c>
      <c r="W154" t="b">
        <v>1</v>
      </c>
    </row>
    <row r="155" spans="1:23" hidden="1">
      <c r="A155" t="s">
        <v>1008</v>
      </c>
      <c r="C155" t="s">
        <v>1009</v>
      </c>
      <c r="D155" t="s">
        <v>1010</v>
      </c>
      <c r="E155" t="s">
        <v>1011</v>
      </c>
      <c r="F155" t="s">
        <v>1012</v>
      </c>
      <c r="G155" t="s">
        <v>1013</v>
      </c>
      <c r="H155" t="s">
        <v>48</v>
      </c>
      <c r="I155" t="str">
        <f>INDEX(Level[Level],MATCH(PIs[[#This Row],[L]],Level[GUID],0),1)</f>
        <v>Major Must</v>
      </c>
      <c r="N155" t="s">
        <v>57</v>
      </c>
      <c r="O155" t="str">
        <f>INDEX(allsections[[S]:[Order]],MATCH(PIs[[#This Row],[SGUID]],allsections[SGUID],0),1)</f>
        <v>FV 32 PLANT PROTECTION PRODUCTS</v>
      </c>
      <c r="P155" t="str">
        <f>INDEX(allsections[[S]:[Order]],MATCH(PIs[[#This Row],[SGUID]],allsections[SGUID],0),2)</f>
        <v>-</v>
      </c>
      <c r="Q155">
        <f>INDEX(allsections[[S]:[Order]],MATCH(PIs[[#This Row],[SGUID]],allsections[SGUID],0),3)</f>
        <v>32</v>
      </c>
      <c r="R155" t="s">
        <v>1014</v>
      </c>
      <c r="S155" t="str">
        <f>INDEX(allsections[[S]:[Order]],MATCH(PIs[[#This Row],[SSGUID]],allsections[SGUID],0),1)</f>
        <v>FV 32.07 Residue analysis</v>
      </c>
      <c r="T155" t="str">
        <f>INDEX(allsections[[S]:[Order]],MATCH(PIs[[#This Row],[SSGUID]],allsections[SGUID],0),2)</f>
        <v>-</v>
      </c>
      <c r="U155" t="e">
        <f>INDEX(#REF!,MATCH(PIs[[#This Row],[GUID]],#REF!,0),2)</f>
        <v>#REF!</v>
      </c>
      <c r="V155" t="b">
        <v>0</v>
      </c>
    </row>
    <row r="156" spans="1:23" hidden="1">
      <c r="A156" t="s">
        <v>1015</v>
      </c>
      <c r="C156" t="s">
        <v>1016</v>
      </c>
      <c r="D156" t="s">
        <v>1017</v>
      </c>
      <c r="E156" t="s">
        <v>1018</v>
      </c>
      <c r="F156" t="s">
        <v>1019</v>
      </c>
      <c r="G156" t="s">
        <v>1020</v>
      </c>
      <c r="H156" t="s">
        <v>65</v>
      </c>
      <c r="I156" t="str">
        <f>INDEX(Level[Level],MATCH(PIs[[#This Row],[L]],Level[GUID],0),1)</f>
        <v>Minor Must</v>
      </c>
      <c r="N156" t="s">
        <v>977</v>
      </c>
      <c r="O156" t="str">
        <f>INDEX(allsections[[S]:[Order]],MATCH(PIs[[#This Row],[SGUID]],allsections[SGUID],0),1)</f>
        <v>FV 19 HYGIENE</v>
      </c>
      <c r="P156" t="str">
        <f>INDEX(allsections[[S]:[Order]],MATCH(PIs[[#This Row],[SGUID]],allsections[SGUID],0),2)</f>
        <v>-</v>
      </c>
      <c r="Q156">
        <f>INDEX(allsections[[S]:[Order]],MATCH(PIs[[#This Row],[SGUID]],allsections[SGUID],0),3)</f>
        <v>19</v>
      </c>
      <c r="R156" t="s">
        <v>50</v>
      </c>
      <c r="S156" t="str">
        <f>INDEX(allsections[[S]:[Order]],MATCH(PIs[[#This Row],[SSGUID]],allsections[SGUID],0),1)</f>
        <v>-</v>
      </c>
      <c r="T156" t="str">
        <f>INDEX(allsections[[S]:[Order]],MATCH(PIs[[#This Row],[SSGUID]],allsections[SGUID],0),2)</f>
        <v>-</v>
      </c>
      <c r="U156" t="e">
        <f>INDEX(#REF!,MATCH(PIs[[#This Row],[GUID]],#REF!,0),2)</f>
        <v>#REF!</v>
      </c>
      <c r="V156" t="b">
        <v>0</v>
      </c>
    </row>
    <row r="157" spans="1:23" ht="409.6" hidden="1">
      <c r="A157" t="s">
        <v>1021</v>
      </c>
      <c r="C157" t="s">
        <v>1022</v>
      </c>
      <c r="D157" t="s">
        <v>1023</v>
      </c>
      <c r="E157" t="s">
        <v>1024</v>
      </c>
      <c r="F157" t="s">
        <v>1025</v>
      </c>
      <c r="G157" s="4" t="s">
        <v>1026</v>
      </c>
      <c r="H157" t="s">
        <v>48</v>
      </c>
      <c r="I157" t="str">
        <f>INDEX(Level[Level],MATCH(PIs[[#This Row],[L]],Level[GUID],0),1)</f>
        <v>Major Must</v>
      </c>
      <c r="N157" t="s">
        <v>57</v>
      </c>
      <c r="O157" t="str">
        <f>INDEX(allsections[[S]:[Order]],MATCH(PIs[[#This Row],[SGUID]],allsections[SGUID],0),1)</f>
        <v>FV 32 PLANT PROTECTION PRODUCTS</v>
      </c>
      <c r="P157" t="str">
        <f>INDEX(allsections[[S]:[Order]],MATCH(PIs[[#This Row],[SGUID]],allsections[SGUID],0),2)</f>
        <v>-</v>
      </c>
      <c r="Q157">
        <f>INDEX(allsections[[S]:[Order]],MATCH(PIs[[#This Row],[SGUID]],allsections[SGUID],0),3)</f>
        <v>32</v>
      </c>
      <c r="R157" t="s">
        <v>1014</v>
      </c>
      <c r="S157" t="str">
        <f>INDEX(allsections[[S]:[Order]],MATCH(PIs[[#This Row],[SSGUID]],allsections[SGUID],0),1)</f>
        <v>FV 32.07 Residue analysis</v>
      </c>
      <c r="T157" t="str">
        <f>INDEX(allsections[[S]:[Order]],MATCH(PIs[[#This Row],[SSGUID]],allsections[SGUID],0),2)</f>
        <v>-</v>
      </c>
      <c r="U157" t="e">
        <f>INDEX(#REF!,MATCH(PIs[[#This Row],[GUID]],#REF!,0),2)</f>
        <v>#REF!</v>
      </c>
      <c r="V157" t="b">
        <v>0</v>
      </c>
    </row>
    <row r="158" spans="1:23" hidden="1">
      <c r="A158" t="s">
        <v>1027</v>
      </c>
      <c r="C158" t="s">
        <v>1028</v>
      </c>
      <c r="D158" t="s">
        <v>1029</v>
      </c>
      <c r="E158" t="s">
        <v>1030</v>
      </c>
      <c r="F158" t="s">
        <v>1031</v>
      </c>
      <c r="G158" t="s">
        <v>1032</v>
      </c>
      <c r="H158" t="s">
        <v>48</v>
      </c>
      <c r="I158" t="str">
        <f>INDEX(Level[Level],MATCH(PIs[[#This Row],[L]],Level[GUID],0),1)</f>
        <v>Major Must</v>
      </c>
      <c r="N158" t="s">
        <v>57</v>
      </c>
      <c r="O158" t="str">
        <f>INDEX(allsections[[S]:[Order]],MATCH(PIs[[#This Row],[SGUID]],allsections[SGUID],0),1)</f>
        <v>FV 32 PLANT PROTECTION PRODUCTS</v>
      </c>
      <c r="P158" t="str">
        <f>INDEX(allsections[[S]:[Order]],MATCH(PIs[[#This Row],[SGUID]],allsections[SGUID],0),2)</f>
        <v>-</v>
      </c>
      <c r="Q158">
        <f>INDEX(allsections[[S]:[Order]],MATCH(PIs[[#This Row],[SGUID]],allsections[SGUID],0),3)</f>
        <v>32</v>
      </c>
      <c r="R158" t="s">
        <v>1014</v>
      </c>
      <c r="S158" t="str">
        <f>INDEX(allsections[[S]:[Order]],MATCH(PIs[[#This Row],[SSGUID]],allsections[SGUID],0),1)</f>
        <v>FV 32.07 Residue analysis</v>
      </c>
      <c r="T158" t="str">
        <f>INDEX(allsections[[S]:[Order]],MATCH(PIs[[#This Row],[SSGUID]],allsections[SGUID],0),2)</f>
        <v>-</v>
      </c>
      <c r="U158" t="e">
        <f>INDEX(#REF!,MATCH(PIs[[#This Row],[GUID]],#REF!,0),2)</f>
        <v>#REF!</v>
      </c>
      <c r="V158" t="b">
        <v>0</v>
      </c>
    </row>
    <row r="159" spans="1:23" hidden="1">
      <c r="A159" t="s">
        <v>1033</v>
      </c>
      <c r="C159" t="s">
        <v>1034</v>
      </c>
      <c r="D159" t="s">
        <v>1035</v>
      </c>
      <c r="E159" t="s">
        <v>1036</v>
      </c>
      <c r="F159" t="s">
        <v>1037</v>
      </c>
      <c r="G159" t="s">
        <v>1038</v>
      </c>
      <c r="H159" t="s">
        <v>48</v>
      </c>
      <c r="I159" t="str">
        <f>INDEX(Level[Level],MATCH(PIs[[#This Row],[L]],Level[GUID],0),1)</f>
        <v>Major Must</v>
      </c>
      <c r="N159" t="s">
        <v>57</v>
      </c>
      <c r="O159" t="str">
        <f>INDEX(allsections[[S]:[Order]],MATCH(PIs[[#This Row],[SGUID]],allsections[SGUID],0),1)</f>
        <v>FV 32 PLANT PROTECTION PRODUCTS</v>
      </c>
      <c r="P159" t="str">
        <f>INDEX(allsections[[S]:[Order]],MATCH(PIs[[#This Row],[SGUID]],allsections[SGUID],0),2)</f>
        <v>-</v>
      </c>
      <c r="Q159">
        <f>INDEX(allsections[[S]:[Order]],MATCH(PIs[[#This Row],[SGUID]],allsections[SGUID],0),3)</f>
        <v>32</v>
      </c>
      <c r="R159" t="s">
        <v>1014</v>
      </c>
      <c r="S159" t="str">
        <f>INDEX(allsections[[S]:[Order]],MATCH(PIs[[#This Row],[SSGUID]],allsections[SGUID],0),1)</f>
        <v>FV 32.07 Residue analysis</v>
      </c>
      <c r="T159" t="str">
        <f>INDEX(allsections[[S]:[Order]],MATCH(PIs[[#This Row],[SSGUID]],allsections[SGUID],0),2)</f>
        <v>-</v>
      </c>
      <c r="U159" t="e">
        <f>INDEX(#REF!,MATCH(PIs[[#This Row],[GUID]],#REF!,0),2)</f>
        <v>#REF!</v>
      </c>
      <c r="V159" t="b">
        <v>0</v>
      </c>
    </row>
    <row r="160" spans="1:23" ht="409.6" hidden="1">
      <c r="A160" t="s">
        <v>1039</v>
      </c>
      <c r="C160" t="s">
        <v>1040</v>
      </c>
      <c r="D160" t="s">
        <v>1041</v>
      </c>
      <c r="E160" t="s">
        <v>1042</v>
      </c>
      <c r="F160" t="s">
        <v>1043</v>
      </c>
      <c r="G160" s="4" t="s">
        <v>1044</v>
      </c>
      <c r="H160" t="s">
        <v>48</v>
      </c>
      <c r="I160" t="str">
        <f>INDEX(Level[Level],MATCH(PIs[[#This Row],[L]],Level[GUID],0),1)</f>
        <v>Major Must</v>
      </c>
      <c r="N160" t="s">
        <v>57</v>
      </c>
      <c r="O160" t="str">
        <f>INDEX(allsections[[S]:[Order]],MATCH(PIs[[#This Row],[SGUID]],allsections[SGUID],0),1)</f>
        <v>FV 32 PLANT PROTECTION PRODUCTS</v>
      </c>
      <c r="P160" t="str">
        <f>INDEX(allsections[[S]:[Order]],MATCH(PIs[[#This Row],[SGUID]],allsections[SGUID],0),2)</f>
        <v>-</v>
      </c>
      <c r="Q160">
        <f>INDEX(allsections[[S]:[Order]],MATCH(PIs[[#This Row],[SGUID]],allsections[SGUID],0),3)</f>
        <v>32</v>
      </c>
      <c r="R160" t="s">
        <v>1014</v>
      </c>
      <c r="S160" t="str">
        <f>INDEX(allsections[[S]:[Order]],MATCH(PIs[[#This Row],[SSGUID]],allsections[SGUID],0),1)</f>
        <v>FV 32.07 Residue analysis</v>
      </c>
      <c r="T160" t="str">
        <f>INDEX(allsections[[S]:[Order]],MATCH(PIs[[#This Row],[SSGUID]],allsections[SGUID],0),2)</f>
        <v>-</v>
      </c>
      <c r="U160" t="e">
        <f>INDEX(#REF!,MATCH(PIs[[#This Row],[GUID]],#REF!,0),2)</f>
        <v>#REF!</v>
      </c>
      <c r="V160" t="b">
        <v>0</v>
      </c>
    </row>
    <row r="161" spans="1:23" ht="409.6" hidden="1">
      <c r="A161" t="s">
        <v>1045</v>
      </c>
      <c r="C161" t="s">
        <v>1046</v>
      </c>
      <c r="D161" t="s">
        <v>1047</v>
      </c>
      <c r="E161" t="s">
        <v>1048</v>
      </c>
      <c r="F161" t="s">
        <v>1049</v>
      </c>
      <c r="G161" s="4" t="s">
        <v>1050</v>
      </c>
      <c r="H161" t="s">
        <v>48</v>
      </c>
      <c r="I161" t="str">
        <f>INDEX(Level[Level],MATCH(PIs[[#This Row],[L]],Level[GUID],0),1)</f>
        <v>Major Must</v>
      </c>
      <c r="N161" t="s">
        <v>1051</v>
      </c>
      <c r="O161" t="str">
        <f>INDEX(allsections[[S]:[Order]],MATCH(PIs[[#This Row],[SGUID]],allsections[SGUID],0),1)</f>
        <v>FV 30 WATER MANAGEMENT</v>
      </c>
      <c r="P161" t="str">
        <f>INDEX(allsections[[S]:[Order]],MATCH(PIs[[#This Row],[SGUID]],allsections[SGUID],0),2)</f>
        <v>-</v>
      </c>
      <c r="Q161">
        <f>INDEX(allsections[[S]:[Order]],MATCH(PIs[[#This Row],[SGUID]],allsections[SGUID],0),3)</f>
        <v>30</v>
      </c>
      <c r="R161" t="s">
        <v>1052</v>
      </c>
      <c r="S161" t="str">
        <f>INDEX(allsections[[S]:[Order]],MATCH(PIs[[#This Row],[SSGUID]],allsections[SGUID],0),1)</f>
        <v>FV 30.01 Water use risk assessments and management plan</v>
      </c>
      <c r="T161" t="str">
        <f>INDEX(allsections[[S]:[Order]],MATCH(PIs[[#This Row],[SSGUID]],allsections[SGUID],0),2)</f>
        <v>-</v>
      </c>
      <c r="U161" t="e">
        <f>INDEX(#REF!,MATCH(PIs[[#This Row],[GUID]],#REF!,0),2)</f>
        <v>#REF!</v>
      </c>
      <c r="V161" t="b">
        <v>0</v>
      </c>
    </row>
    <row r="162" spans="1:23" ht="409.6" hidden="1">
      <c r="A162" t="s">
        <v>1053</v>
      </c>
      <c r="C162" t="s">
        <v>1054</v>
      </c>
      <c r="D162" t="s">
        <v>1055</v>
      </c>
      <c r="E162" t="s">
        <v>1056</v>
      </c>
      <c r="F162" t="s">
        <v>1057</v>
      </c>
      <c r="G162" s="4" t="s">
        <v>1058</v>
      </c>
      <c r="H162" t="s">
        <v>48</v>
      </c>
      <c r="I162" t="str">
        <f>INDEX(Level[Level],MATCH(PIs[[#This Row],[L]],Level[GUID],0),1)</f>
        <v>Major Must</v>
      </c>
      <c r="N162" t="s">
        <v>1051</v>
      </c>
      <c r="O162" t="str">
        <f>INDEX(allsections[[S]:[Order]],MATCH(PIs[[#This Row],[SGUID]],allsections[SGUID],0),1)</f>
        <v>FV 30 WATER MANAGEMENT</v>
      </c>
      <c r="P162" t="str">
        <f>INDEX(allsections[[S]:[Order]],MATCH(PIs[[#This Row],[SGUID]],allsections[SGUID],0),2)</f>
        <v>-</v>
      </c>
      <c r="Q162">
        <f>INDEX(allsections[[S]:[Order]],MATCH(PIs[[#This Row],[SGUID]],allsections[SGUID],0),3)</f>
        <v>30</v>
      </c>
      <c r="R162" t="s">
        <v>1052</v>
      </c>
      <c r="S162" t="str">
        <f>INDEX(allsections[[S]:[Order]],MATCH(PIs[[#This Row],[SSGUID]],allsections[SGUID],0),1)</f>
        <v>FV 30.01 Water use risk assessments and management plan</v>
      </c>
      <c r="T162" t="str">
        <f>INDEX(allsections[[S]:[Order]],MATCH(PIs[[#This Row],[SSGUID]],allsections[SGUID],0),2)</f>
        <v>-</v>
      </c>
      <c r="U162" t="e">
        <f>INDEX(#REF!,MATCH(PIs[[#This Row],[GUID]],#REF!,0),2)</f>
        <v>#REF!</v>
      </c>
      <c r="V162" t="b">
        <v>0</v>
      </c>
      <c r="W162" t="b">
        <v>1</v>
      </c>
    </row>
    <row r="163" spans="1:23" ht="409.6" hidden="1">
      <c r="A163" t="s">
        <v>1059</v>
      </c>
      <c r="C163" t="s">
        <v>1060</v>
      </c>
      <c r="D163" t="s">
        <v>1061</v>
      </c>
      <c r="E163" t="s">
        <v>1062</v>
      </c>
      <c r="F163" t="s">
        <v>1063</v>
      </c>
      <c r="G163" s="4" t="s">
        <v>1064</v>
      </c>
      <c r="H163" t="s">
        <v>48</v>
      </c>
      <c r="I163" t="str">
        <f>INDEX(Level[Level],MATCH(PIs[[#This Row],[L]],Level[GUID],0),1)</f>
        <v>Major Must</v>
      </c>
      <c r="N163" t="s">
        <v>1051</v>
      </c>
      <c r="O163" t="str">
        <f>INDEX(allsections[[S]:[Order]],MATCH(PIs[[#This Row],[SGUID]],allsections[SGUID],0),1)</f>
        <v>FV 30 WATER MANAGEMENT</v>
      </c>
      <c r="P163" t="str">
        <f>INDEX(allsections[[S]:[Order]],MATCH(PIs[[#This Row],[SGUID]],allsections[SGUID],0),2)</f>
        <v>-</v>
      </c>
      <c r="Q163">
        <f>INDEX(allsections[[S]:[Order]],MATCH(PIs[[#This Row],[SGUID]],allsections[SGUID],0),3)</f>
        <v>30</v>
      </c>
      <c r="R163" t="s">
        <v>1065</v>
      </c>
      <c r="S163" t="str">
        <f>INDEX(allsections[[S]:[Order]],MATCH(PIs[[#This Row],[SSGUID]],allsections[SGUID],0),1)</f>
        <v>FV 30.05 Water quality</v>
      </c>
      <c r="T163" t="str">
        <f>INDEX(allsections[[S]:[Order]],MATCH(PIs[[#This Row],[SSGUID]],allsections[SGUID],0),2)</f>
        <v>-</v>
      </c>
      <c r="U163" t="e">
        <f>INDEX(#REF!,MATCH(PIs[[#This Row],[GUID]],#REF!,0),2)</f>
        <v>#REF!</v>
      </c>
      <c r="V163" t="b">
        <v>0</v>
      </c>
    </row>
    <row r="164" spans="1:23" ht="409.6" hidden="1">
      <c r="A164" t="s">
        <v>1066</v>
      </c>
      <c r="C164" t="s">
        <v>1067</v>
      </c>
      <c r="D164" t="s">
        <v>1068</v>
      </c>
      <c r="E164" t="s">
        <v>1069</v>
      </c>
      <c r="F164" t="s">
        <v>1070</v>
      </c>
      <c r="G164" s="4" t="s">
        <v>1071</v>
      </c>
      <c r="H164" t="s">
        <v>48</v>
      </c>
      <c r="I164" t="str">
        <f>INDEX(Level[Level],MATCH(PIs[[#This Row],[L]],Level[GUID],0),1)</f>
        <v>Major Must</v>
      </c>
      <c r="N164" t="s">
        <v>1051</v>
      </c>
      <c r="O164" t="str">
        <f>INDEX(allsections[[S]:[Order]],MATCH(PIs[[#This Row],[SGUID]],allsections[SGUID],0),1)</f>
        <v>FV 30 WATER MANAGEMENT</v>
      </c>
      <c r="P164" t="str">
        <f>INDEX(allsections[[S]:[Order]],MATCH(PIs[[#This Row],[SGUID]],allsections[SGUID],0),2)</f>
        <v>-</v>
      </c>
      <c r="Q164">
        <f>INDEX(allsections[[S]:[Order]],MATCH(PIs[[#This Row],[SGUID]],allsections[SGUID],0),3)</f>
        <v>30</v>
      </c>
      <c r="R164" t="s">
        <v>1065</v>
      </c>
      <c r="S164" t="str">
        <f>INDEX(allsections[[S]:[Order]],MATCH(PIs[[#This Row],[SSGUID]],allsections[SGUID],0),1)</f>
        <v>FV 30.05 Water quality</v>
      </c>
      <c r="T164" t="str">
        <f>INDEX(allsections[[S]:[Order]],MATCH(PIs[[#This Row],[SSGUID]],allsections[SGUID],0),2)</f>
        <v>-</v>
      </c>
      <c r="U164" t="e">
        <f>INDEX(#REF!,MATCH(PIs[[#This Row],[GUID]],#REF!,0),2)</f>
        <v>#REF!</v>
      </c>
      <c r="V164" t="b">
        <v>0</v>
      </c>
      <c r="W164" t="b">
        <v>1</v>
      </c>
    </row>
    <row r="165" spans="1:23" ht="409.6" hidden="1">
      <c r="A165" t="s">
        <v>1072</v>
      </c>
      <c r="C165" t="s">
        <v>1073</v>
      </c>
      <c r="D165" t="s">
        <v>1074</v>
      </c>
      <c r="E165" t="s">
        <v>1075</v>
      </c>
      <c r="F165" t="s">
        <v>1076</v>
      </c>
      <c r="G165" s="4" t="s">
        <v>1077</v>
      </c>
      <c r="H165" t="s">
        <v>65</v>
      </c>
      <c r="I165" t="str">
        <f>INDEX(Level[Level],MATCH(PIs[[#This Row],[L]],Level[GUID],0),1)</f>
        <v>Minor Must</v>
      </c>
      <c r="N165" t="s">
        <v>1051</v>
      </c>
      <c r="O165" t="str">
        <f>INDEX(allsections[[S]:[Order]],MATCH(PIs[[#This Row],[SGUID]],allsections[SGUID],0),1)</f>
        <v>FV 30 WATER MANAGEMENT</v>
      </c>
      <c r="P165" t="str">
        <f>INDEX(allsections[[S]:[Order]],MATCH(PIs[[#This Row],[SGUID]],allsections[SGUID],0),2)</f>
        <v>-</v>
      </c>
      <c r="Q165">
        <f>INDEX(allsections[[S]:[Order]],MATCH(PIs[[#This Row],[SGUID]],allsections[SGUID],0),3)</f>
        <v>30</v>
      </c>
      <c r="R165" t="s">
        <v>1078</v>
      </c>
      <c r="S165" t="str">
        <f>INDEX(allsections[[S]:[Order]],MATCH(PIs[[#This Row],[SSGUID]],allsections[SGUID],0),1)</f>
        <v>FV 30.06 Irrigation predictions and record keeping</v>
      </c>
      <c r="T165" t="str">
        <f>INDEX(allsections[[S]:[Order]],MATCH(PIs[[#This Row],[SSGUID]],allsections[SGUID],0),2)</f>
        <v>-</v>
      </c>
      <c r="U165" t="e">
        <f>INDEX(#REF!,MATCH(PIs[[#This Row],[GUID]],#REF!,0),2)</f>
        <v>#REF!</v>
      </c>
      <c r="V165" t="b">
        <v>0</v>
      </c>
    </row>
    <row r="166" spans="1:23" hidden="1">
      <c r="A166" t="s">
        <v>1079</v>
      </c>
      <c r="C166" t="s">
        <v>1080</v>
      </c>
      <c r="D166" t="s">
        <v>1081</v>
      </c>
      <c r="E166" t="s">
        <v>1082</v>
      </c>
      <c r="F166" t="s">
        <v>1083</v>
      </c>
      <c r="G166" t="s">
        <v>1084</v>
      </c>
      <c r="H166" t="s">
        <v>48</v>
      </c>
      <c r="I166" t="str">
        <f>INDEX(Level[Level],MATCH(PIs[[#This Row],[L]],Level[GUID],0),1)</f>
        <v>Major Must</v>
      </c>
      <c r="N166" t="s">
        <v>1051</v>
      </c>
      <c r="O166" t="str">
        <f>INDEX(allsections[[S]:[Order]],MATCH(PIs[[#This Row],[SGUID]],allsections[SGUID],0),1)</f>
        <v>FV 30 WATER MANAGEMENT</v>
      </c>
      <c r="P166" t="str">
        <f>INDEX(allsections[[S]:[Order]],MATCH(PIs[[#This Row],[SGUID]],allsections[SGUID],0),2)</f>
        <v>-</v>
      </c>
      <c r="Q166">
        <f>INDEX(allsections[[S]:[Order]],MATCH(PIs[[#This Row],[SGUID]],allsections[SGUID],0),3)</f>
        <v>30</v>
      </c>
      <c r="R166" t="s">
        <v>1085</v>
      </c>
      <c r="S166" t="str">
        <f>INDEX(allsections[[S]:[Order]],MATCH(PIs[[#This Row],[SSGUID]],allsections[SGUID],0),1)</f>
        <v>FV 30.04 Water storage</v>
      </c>
      <c r="T166" t="str">
        <f>INDEX(allsections[[S]:[Order]],MATCH(PIs[[#This Row],[SSGUID]],allsections[SGUID],0),2)</f>
        <v>-</v>
      </c>
      <c r="U166" t="e">
        <f>INDEX(#REF!,MATCH(PIs[[#This Row],[GUID]],#REF!,0),2)</f>
        <v>#REF!</v>
      </c>
      <c r="V166" t="b">
        <v>0</v>
      </c>
    </row>
    <row r="167" spans="1:23" ht="409.6" hidden="1">
      <c r="A167" t="s">
        <v>1086</v>
      </c>
      <c r="C167" t="s">
        <v>1087</v>
      </c>
      <c r="D167" t="s">
        <v>1088</v>
      </c>
      <c r="E167" t="s">
        <v>1089</v>
      </c>
      <c r="F167" t="s">
        <v>1090</v>
      </c>
      <c r="G167" s="4" t="s">
        <v>1091</v>
      </c>
      <c r="H167" t="s">
        <v>48</v>
      </c>
      <c r="I167" t="str">
        <f>INDEX(Level[Level],MATCH(PIs[[#This Row],[L]],Level[GUID],0),1)</f>
        <v>Major Must</v>
      </c>
      <c r="N167" t="s">
        <v>1051</v>
      </c>
      <c r="O167" t="str">
        <f>INDEX(allsections[[S]:[Order]],MATCH(PIs[[#This Row],[SGUID]],allsections[SGUID],0),1)</f>
        <v>FV 30 WATER MANAGEMENT</v>
      </c>
      <c r="P167" t="str">
        <f>INDEX(allsections[[S]:[Order]],MATCH(PIs[[#This Row],[SGUID]],allsections[SGUID],0),2)</f>
        <v>-</v>
      </c>
      <c r="Q167">
        <f>INDEX(allsections[[S]:[Order]],MATCH(PIs[[#This Row],[SGUID]],allsections[SGUID],0),3)</f>
        <v>30</v>
      </c>
      <c r="R167" t="s">
        <v>1052</v>
      </c>
      <c r="S167" t="str">
        <f>INDEX(allsections[[S]:[Order]],MATCH(PIs[[#This Row],[SSGUID]],allsections[SGUID],0),1)</f>
        <v>FV 30.01 Water use risk assessments and management plan</v>
      </c>
      <c r="T167" t="str">
        <f>INDEX(allsections[[S]:[Order]],MATCH(PIs[[#This Row],[SSGUID]],allsections[SGUID],0),2)</f>
        <v>-</v>
      </c>
      <c r="U167" t="e">
        <f>INDEX(#REF!,MATCH(PIs[[#This Row],[GUID]],#REF!,0),2)</f>
        <v>#REF!</v>
      </c>
      <c r="V167" t="b">
        <v>0</v>
      </c>
    </row>
    <row r="168" spans="1:23" ht="409.6" hidden="1">
      <c r="A168" t="s">
        <v>1092</v>
      </c>
      <c r="C168" t="s">
        <v>1093</v>
      </c>
      <c r="D168" t="s">
        <v>1094</v>
      </c>
      <c r="E168" t="s">
        <v>1095</v>
      </c>
      <c r="F168" t="s">
        <v>1096</v>
      </c>
      <c r="G168" s="4" t="s">
        <v>1097</v>
      </c>
      <c r="H168" t="s">
        <v>48</v>
      </c>
      <c r="I168" t="str">
        <f>INDEX(Level[Level],MATCH(PIs[[#This Row],[L]],Level[GUID],0),1)</f>
        <v>Major Must</v>
      </c>
      <c r="N168" t="s">
        <v>1051</v>
      </c>
      <c r="O168" t="str">
        <f>INDEX(allsections[[S]:[Order]],MATCH(PIs[[#This Row],[SGUID]],allsections[SGUID],0),1)</f>
        <v>FV 30 WATER MANAGEMENT</v>
      </c>
      <c r="P168" t="str">
        <f>INDEX(allsections[[S]:[Order]],MATCH(PIs[[#This Row],[SGUID]],allsections[SGUID],0),2)</f>
        <v>-</v>
      </c>
      <c r="Q168">
        <f>INDEX(allsections[[S]:[Order]],MATCH(PIs[[#This Row],[SGUID]],allsections[SGUID],0),3)</f>
        <v>30</v>
      </c>
      <c r="R168" t="s">
        <v>1065</v>
      </c>
      <c r="S168" t="str">
        <f>INDEX(allsections[[S]:[Order]],MATCH(PIs[[#This Row],[SSGUID]],allsections[SGUID],0),1)</f>
        <v>FV 30.05 Water quality</v>
      </c>
      <c r="T168" t="str">
        <f>INDEX(allsections[[S]:[Order]],MATCH(PIs[[#This Row],[SSGUID]],allsections[SGUID],0),2)</f>
        <v>-</v>
      </c>
      <c r="U168" t="e">
        <f>INDEX(#REF!,MATCH(PIs[[#This Row],[GUID]],#REF!,0),2)</f>
        <v>#REF!</v>
      </c>
      <c r="V168" t="b">
        <v>0</v>
      </c>
      <c r="W168" t="b">
        <v>1</v>
      </c>
    </row>
    <row r="169" spans="1:23" ht="409.6" hidden="1">
      <c r="A169" t="s">
        <v>1098</v>
      </c>
      <c r="C169" t="s">
        <v>1099</v>
      </c>
      <c r="D169" t="s">
        <v>1100</v>
      </c>
      <c r="E169" t="s">
        <v>1101</v>
      </c>
      <c r="F169" t="s">
        <v>1102</v>
      </c>
      <c r="G169" s="4" t="s">
        <v>2540</v>
      </c>
      <c r="H169" t="s">
        <v>48</v>
      </c>
      <c r="I169" t="str">
        <f>INDEX(Level[Level],MATCH(PIs[[#This Row],[L]],Level[GUID],0),1)</f>
        <v>Major Must</v>
      </c>
      <c r="N169" t="s">
        <v>1051</v>
      </c>
      <c r="O169" t="str">
        <f>INDEX(allsections[[S]:[Order]],MATCH(PIs[[#This Row],[SGUID]],allsections[SGUID],0),1)</f>
        <v>FV 30 WATER MANAGEMENT</v>
      </c>
      <c r="P169" t="str">
        <f>INDEX(allsections[[S]:[Order]],MATCH(PIs[[#This Row],[SGUID]],allsections[SGUID],0),2)</f>
        <v>-</v>
      </c>
      <c r="Q169">
        <f>INDEX(allsections[[S]:[Order]],MATCH(PIs[[#This Row],[SGUID]],allsections[SGUID],0),3)</f>
        <v>30</v>
      </c>
      <c r="R169" t="s">
        <v>1065</v>
      </c>
      <c r="S169" t="str">
        <f>INDEX(allsections[[S]:[Order]],MATCH(PIs[[#This Row],[SSGUID]],allsections[SGUID],0),1)</f>
        <v>FV 30.05 Water quality</v>
      </c>
      <c r="T169" t="str">
        <f>INDEX(allsections[[S]:[Order]],MATCH(PIs[[#This Row],[SSGUID]],allsections[SGUID],0),2)</f>
        <v>-</v>
      </c>
      <c r="U169" t="e">
        <f>INDEX(#REF!,MATCH(PIs[[#This Row],[GUID]],#REF!,0),2)</f>
        <v>#REF!</v>
      </c>
      <c r="V169" t="b">
        <v>0</v>
      </c>
    </row>
    <row r="170" spans="1:23" hidden="1">
      <c r="A170" t="s">
        <v>1103</v>
      </c>
      <c r="C170" t="s">
        <v>1104</v>
      </c>
      <c r="D170" t="s">
        <v>1105</v>
      </c>
      <c r="E170" t="s">
        <v>1106</v>
      </c>
      <c r="F170" t="s">
        <v>1107</v>
      </c>
      <c r="G170" t="s">
        <v>1108</v>
      </c>
      <c r="H170" t="s">
        <v>48</v>
      </c>
      <c r="I170" t="str">
        <f>INDEX(Level[Level],MATCH(PIs[[#This Row],[L]],Level[GUID],0),1)</f>
        <v>Major Must</v>
      </c>
      <c r="N170" t="s">
        <v>1051</v>
      </c>
      <c r="O170" t="str">
        <f>INDEX(allsections[[S]:[Order]],MATCH(PIs[[#This Row],[SGUID]],allsections[SGUID],0),1)</f>
        <v>FV 30 WATER MANAGEMENT</v>
      </c>
      <c r="P170" t="str">
        <f>INDEX(allsections[[S]:[Order]],MATCH(PIs[[#This Row],[SGUID]],allsections[SGUID],0),2)</f>
        <v>-</v>
      </c>
      <c r="Q170">
        <f>INDEX(allsections[[S]:[Order]],MATCH(PIs[[#This Row],[SGUID]],allsections[SGUID],0),3)</f>
        <v>30</v>
      </c>
      <c r="R170" t="s">
        <v>1065</v>
      </c>
      <c r="S170" t="str">
        <f>INDEX(allsections[[S]:[Order]],MATCH(PIs[[#This Row],[SSGUID]],allsections[SGUID],0),1)</f>
        <v>FV 30.05 Water quality</v>
      </c>
      <c r="T170" t="str">
        <f>INDEX(allsections[[S]:[Order]],MATCH(PIs[[#This Row],[SSGUID]],allsections[SGUID],0),2)</f>
        <v>-</v>
      </c>
      <c r="U170" t="e">
        <f>INDEX(#REF!,MATCH(PIs[[#This Row],[GUID]],#REF!,0),2)</f>
        <v>#REF!</v>
      </c>
      <c r="V170" t="b">
        <v>0</v>
      </c>
      <c r="W170" t="b">
        <v>1</v>
      </c>
    </row>
    <row r="171" spans="1:23" ht="409.6" hidden="1">
      <c r="A171" t="s">
        <v>1109</v>
      </c>
      <c r="C171" t="s">
        <v>1110</v>
      </c>
      <c r="D171" t="s">
        <v>1111</v>
      </c>
      <c r="E171" t="s">
        <v>1112</v>
      </c>
      <c r="F171" t="s">
        <v>1113</v>
      </c>
      <c r="G171" s="4" t="s">
        <v>1114</v>
      </c>
      <c r="H171" t="s">
        <v>48</v>
      </c>
      <c r="I171" t="str">
        <f>INDEX(Level[Level],MATCH(PIs[[#This Row],[L]],Level[GUID],0),1)</f>
        <v>Major Must</v>
      </c>
      <c r="N171" t="s">
        <v>1051</v>
      </c>
      <c r="O171" t="str">
        <f>INDEX(allsections[[S]:[Order]],MATCH(PIs[[#This Row],[SGUID]],allsections[SGUID],0),1)</f>
        <v>FV 30 WATER MANAGEMENT</v>
      </c>
      <c r="P171" t="str">
        <f>INDEX(allsections[[S]:[Order]],MATCH(PIs[[#This Row],[SGUID]],allsections[SGUID],0),2)</f>
        <v>-</v>
      </c>
      <c r="Q171">
        <f>INDEX(allsections[[S]:[Order]],MATCH(PIs[[#This Row],[SGUID]],allsections[SGUID],0),3)</f>
        <v>30</v>
      </c>
      <c r="R171" t="s">
        <v>1065</v>
      </c>
      <c r="S171" t="str">
        <f>INDEX(allsections[[S]:[Order]],MATCH(PIs[[#This Row],[SSGUID]],allsections[SGUID],0),1)</f>
        <v>FV 30.05 Water quality</v>
      </c>
      <c r="T171" t="str">
        <f>INDEX(allsections[[S]:[Order]],MATCH(PIs[[#This Row],[SSGUID]],allsections[SGUID],0),2)</f>
        <v>-</v>
      </c>
      <c r="U171" t="e">
        <f>INDEX(#REF!,MATCH(PIs[[#This Row],[GUID]],#REF!,0),2)</f>
        <v>#REF!</v>
      </c>
      <c r="V171" t="b">
        <v>0</v>
      </c>
      <c r="W171" t="b">
        <v>1</v>
      </c>
    </row>
    <row r="172" spans="1:23" ht="409.6" hidden="1">
      <c r="A172" t="s">
        <v>1115</v>
      </c>
      <c r="C172" t="s">
        <v>1116</v>
      </c>
      <c r="D172" t="s">
        <v>1117</v>
      </c>
      <c r="E172" t="s">
        <v>1118</v>
      </c>
      <c r="F172" t="s">
        <v>1119</v>
      </c>
      <c r="G172" s="4" t="s">
        <v>1120</v>
      </c>
      <c r="H172" t="s">
        <v>65</v>
      </c>
      <c r="I172" t="str">
        <f>INDEX(Level[Level],MATCH(PIs[[#This Row],[L]],Level[GUID],0),1)</f>
        <v>Minor Must</v>
      </c>
      <c r="N172" t="s">
        <v>1121</v>
      </c>
      <c r="O172" t="str">
        <f>INDEX(allsections[[S]:[Order]],MATCH(PIs[[#This Row],[SGUID]],allsections[SGUID],0),1)</f>
        <v>FV 33 POSTHARVEST HANDLING</v>
      </c>
      <c r="P172" t="str">
        <f>INDEX(allsections[[S]:[Order]],MATCH(PIs[[#This Row],[SGUID]],allsections[SGUID],0),2)</f>
        <v>-</v>
      </c>
      <c r="Q172">
        <f>INDEX(allsections[[S]:[Order]],MATCH(PIs[[#This Row],[SGUID]],allsections[SGUID],0),3)</f>
        <v>33</v>
      </c>
      <c r="R172" t="s">
        <v>1122</v>
      </c>
      <c r="S172" t="str">
        <f>INDEX(allsections[[S]:[Order]],MATCH(PIs[[#This Row],[SSGUID]],allsections[SGUID],0),1)</f>
        <v>FV 33.06 Environmental monitoring program</v>
      </c>
      <c r="T172" t="str">
        <f>INDEX(allsections[[S]:[Order]],MATCH(PIs[[#This Row],[SSGUID]],allsections[SGUID],0),2)</f>
        <v>-</v>
      </c>
      <c r="U172" t="e">
        <f>INDEX(#REF!,MATCH(PIs[[#This Row],[GUID]],#REF!,0),2)</f>
        <v>#REF!</v>
      </c>
      <c r="V172" t="b">
        <v>0</v>
      </c>
      <c r="W172" t="b">
        <v>1</v>
      </c>
    </row>
    <row r="173" spans="1:23" ht="388.8" hidden="1">
      <c r="A173" t="s">
        <v>1123</v>
      </c>
      <c r="C173" t="s">
        <v>1124</v>
      </c>
      <c r="D173" t="s">
        <v>1125</v>
      </c>
      <c r="E173" t="s">
        <v>1126</v>
      </c>
      <c r="F173" t="s">
        <v>1127</v>
      </c>
      <c r="G173" s="4" t="s">
        <v>1128</v>
      </c>
      <c r="H173" t="s">
        <v>48</v>
      </c>
      <c r="I173" t="str">
        <f>INDEX(Level[Level],MATCH(PIs[[#This Row],[L]],Level[GUID],0),1)</f>
        <v>Major Must</v>
      </c>
      <c r="N173" t="s">
        <v>1121</v>
      </c>
      <c r="O173" t="str">
        <f>INDEX(allsections[[S]:[Order]],MATCH(PIs[[#This Row],[SGUID]],allsections[SGUID],0),1)</f>
        <v>FV 33 POSTHARVEST HANDLING</v>
      </c>
      <c r="P173" t="str">
        <f>INDEX(allsections[[S]:[Order]],MATCH(PIs[[#This Row],[SGUID]],allsections[SGUID],0),2)</f>
        <v>-</v>
      </c>
      <c r="Q173">
        <f>INDEX(allsections[[S]:[Order]],MATCH(PIs[[#This Row],[SGUID]],allsections[SGUID],0),3)</f>
        <v>33</v>
      </c>
      <c r="R173" t="s">
        <v>1129</v>
      </c>
      <c r="S173" t="str">
        <f>INDEX(allsections[[S]:[Order]],MATCH(PIs[[#This Row],[SSGUID]],allsections[SGUID],0),1)</f>
        <v>FV 33.04 Pest control</v>
      </c>
      <c r="T173" t="str">
        <f>INDEX(allsections[[S]:[Order]],MATCH(PIs[[#This Row],[SSGUID]],allsections[SGUID],0),2)</f>
        <v>-</v>
      </c>
      <c r="U173" t="e">
        <f>INDEX(#REF!,MATCH(PIs[[#This Row],[GUID]],#REF!,0),2)</f>
        <v>#REF!</v>
      </c>
      <c r="V173" t="b">
        <v>0</v>
      </c>
      <c r="W173" t="b">
        <v>1</v>
      </c>
    </row>
    <row r="174" spans="1:23" ht="409.6" hidden="1">
      <c r="A174" t="s">
        <v>1130</v>
      </c>
      <c r="C174" t="s">
        <v>1131</v>
      </c>
      <c r="D174" t="s">
        <v>1132</v>
      </c>
      <c r="E174" t="s">
        <v>1133</v>
      </c>
      <c r="F174" t="s">
        <v>1134</v>
      </c>
      <c r="G174" s="4" t="s">
        <v>1135</v>
      </c>
      <c r="H174" t="s">
        <v>65</v>
      </c>
      <c r="I174" t="str">
        <f>INDEX(Level[Level],MATCH(PIs[[#This Row],[L]],Level[GUID],0),1)</f>
        <v>Minor Must</v>
      </c>
      <c r="N174" t="s">
        <v>1121</v>
      </c>
      <c r="O174" t="str">
        <f>INDEX(allsections[[S]:[Order]],MATCH(PIs[[#This Row],[SGUID]],allsections[SGUID],0),1)</f>
        <v>FV 33 POSTHARVEST HANDLING</v>
      </c>
      <c r="P174" t="str">
        <f>INDEX(allsections[[S]:[Order]],MATCH(PIs[[#This Row],[SGUID]],allsections[SGUID],0),2)</f>
        <v>-</v>
      </c>
      <c r="Q174">
        <f>INDEX(allsections[[S]:[Order]],MATCH(PIs[[#This Row],[SGUID]],allsections[SGUID],0),3)</f>
        <v>33</v>
      </c>
      <c r="R174" t="s">
        <v>1136</v>
      </c>
      <c r="S174" t="str">
        <f>INDEX(allsections[[S]:[Order]],MATCH(PIs[[#This Row],[SSGUID]],allsections[SGUID],0),1)</f>
        <v>FV 33.05 Product labeling</v>
      </c>
      <c r="T174" t="str">
        <f>INDEX(allsections[[S]:[Order]],MATCH(PIs[[#This Row],[SSGUID]],allsections[SGUID],0),2)</f>
        <v>-</v>
      </c>
      <c r="U174" t="e">
        <f>INDEX(#REF!,MATCH(PIs[[#This Row],[GUID]],#REF!,0),2)</f>
        <v>#REF!</v>
      </c>
      <c r="V174" t="b">
        <v>0</v>
      </c>
      <c r="W174" t="b">
        <v>1</v>
      </c>
    </row>
    <row r="175" spans="1:23" hidden="1">
      <c r="A175" t="s">
        <v>1137</v>
      </c>
      <c r="C175" t="s">
        <v>1138</v>
      </c>
      <c r="D175" t="s">
        <v>1139</v>
      </c>
      <c r="E175" t="s">
        <v>1140</v>
      </c>
      <c r="F175" t="s">
        <v>1141</v>
      </c>
      <c r="G175" t="s">
        <v>1142</v>
      </c>
      <c r="H175" t="s">
        <v>65</v>
      </c>
      <c r="I175" t="str">
        <f>INDEX(Level[Level],MATCH(PIs[[#This Row],[L]],Level[GUID],0),1)</f>
        <v>Minor Must</v>
      </c>
      <c r="N175" t="s">
        <v>1121</v>
      </c>
      <c r="O175" t="str">
        <f>INDEX(allsections[[S]:[Order]],MATCH(PIs[[#This Row],[SGUID]],allsections[SGUID],0),1)</f>
        <v>FV 33 POSTHARVEST HANDLING</v>
      </c>
      <c r="P175" t="str">
        <f>INDEX(allsections[[S]:[Order]],MATCH(PIs[[#This Row],[SGUID]],allsections[SGUID],0),2)</f>
        <v>-</v>
      </c>
      <c r="Q175">
        <f>INDEX(allsections[[S]:[Order]],MATCH(PIs[[#This Row],[SGUID]],allsections[SGUID],0),3)</f>
        <v>33</v>
      </c>
      <c r="R175" t="s">
        <v>1143</v>
      </c>
      <c r="S175" t="str">
        <f>INDEX(allsections[[S]:[Order]],MATCH(PIs[[#This Row],[SSGUID]],allsections[SGUID],0),1)</f>
        <v>FV 33.03 Temperature and humidity control</v>
      </c>
      <c r="T175" t="str">
        <f>INDEX(allsections[[S]:[Order]],MATCH(PIs[[#This Row],[SSGUID]],allsections[SGUID],0),2)</f>
        <v>-</v>
      </c>
      <c r="U175" t="e">
        <f>INDEX(#REF!,MATCH(PIs[[#This Row],[GUID]],#REF!,0),2)</f>
        <v>#REF!</v>
      </c>
      <c r="V175" t="b">
        <v>0</v>
      </c>
      <c r="W175" t="b">
        <v>1</v>
      </c>
    </row>
    <row r="176" spans="1:23" hidden="1">
      <c r="A176" t="s">
        <v>1144</v>
      </c>
      <c r="C176" t="s">
        <v>1145</v>
      </c>
      <c r="D176" t="s">
        <v>1146</v>
      </c>
      <c r="E176" t="s">
        <v>1147</v>
      </c>
      <c r="F176" t="s">
        <v>1148</v>
      </c>
      <c r="G176" t="s">
        <v>1149</v>
      </c>
      <c r="H176" t="s">
        <v>48</v>
      </c>
      <c r="I176" t="str">
        <f>INDEX(Level[Level],MATCH(PIs[[#This Row],[L]],Level[GUID],0),1)</f>
        <v>Major Must</v>
      </c>
      <c r="N176" t="s">
        <v>1121</v>
      </c>
      <c r="O176" t="str">
        <f>INDEX(allsections[[S]:[Order]],MATCH(PIs[[#This Row],[SGUID]],allsections[SGUID],0),1)</f>
        <v>FV 33 POSTHARVEST HANDLING</v>
      </c>
      <c r="P176" t="str">
        <f>INDEX(allsections[[S]:[Order]],MATCH(PIs[[#This Row],[SGUID]],allsections[SGUID],0),2)</f>
        <v>-</v>
      </c>
      <c r="Q176">
        <f>INDEX(allsections[[S]:[Order]],MATCH(PIs[[#This Row],[SGUID]],allsections[SGUID],0),3)</f>
        <v>33</v>
      </c>
      <c r="R176" t="s">
        <v>1150</v>
      </c>
      <c r="S176" t="str">
        <f>INDEX(allsections[[S]:[Order]],MATCH(PIs[[#This Row],[SSGUID]],allsections[SGUID],0),1)</f>
        <v>FV 33.02 Foreign bodies</v>
      </c>
      <c r="T176" t="str">
        <f>INDEX(allsections[[S]:[Order]],MATCH(PIs[[#This Row],[SSGUID]],allsections[SGUID],0),2)</f>
        <v>-</v>
      </c>
      <c r="U176" t="e">
        <f>INDEX(#REF!,MATCH(PIs[[#This Row],[GUID]],#REF!,0),2)</f>
        <v>#REF!</v>
      </c>
      <c r="V176" t="b">
        <v>0</v>
      </c>
      <c r="W176" t="b">
        <v>1</v>
      </c>
    </row>
    <row r="177" spans="1:23" hidden="1">
      <c r="A177" t="s">
        <v>1151</v>
      </c>
      <c r="C177" t="s">
        <v>1152</v>
      </c>
      <c r="D177" t="s">
        <v>1153</v>
      </c>
      <c r="E177" t="s">
        <v>1154</v>
      </c>
      <c r="F177" t="s">
        <v>1155</v>
      </c>
      <c r="G177" t="s">
        <v>1156</v>
      </c>
      <c r="H177" t="s">
        <v>48</v>
      </c>
      <c r="I177" t="str">
        <f>INDEX(Level[Level],MATCH(PIs[[#This Row],[L]],Level[GUID],0),1)</f>
        <v>Major Must</v>
      </c>
      <c r="N177" t="s">
        <v>1121</v>
      </c>
      <c r="O177" t="str">
        <f>INDEX(allsections[[S]:[Order]],MATCH(PIs[[#This Row],[SGUID]],allsections[SGUID],0),1)</f>
        <v>FV 33 POSTHARVEST HANDLING</v>
      </c>
      <c r="P177" t="str">
        <f>INDEX(allsections[[S]:[Order]],MATCH(PIs[[#This Row],[SGUID]],allsections[SGUID],0),2)</f>
        <v>-</v>
      </c>
      <c r="Q177">
        <f>INDEX(allsections[[S]:[Order]],MATCH(PIs[[#This Row],[SGUID]],allsections[SGUID],0),3)</f>
        <v>33</v>
      </c>
      <c r="R177" t="s">
        <v>1129</v>
      </c>
      <c r="S177" t="str">
        <f>INDEX(allsections[[S]:[Order]],MATCH(PIs[[#This Row],[SSGUID]],allsections[SGUID],0),1)</f>
        <v>FV 33.04 Pest control</v>
      </c>
      <c r="T177" t="str">
        <f>INDEX(allsections[[S]:[Order]],MATCH(PIs[[#This Row],[SSGUID]],allsections[SGUID],0),2)</f>
        <v>-</v>
      </c>
      <c r="U177" t="e">
        <f>INDEX(#REF!,MATCH(PIs[[#This Row],[GUID]],#REF!,0),2)</f>
        <v>#REF!</v>
      </c>
      <c r="V177" t="b">
        <v>0</v>
      </c>
    </row>
    <row r="178" spans="1:23" ht="409.6" hidden="1">
      <c r="A178" t="s">
        <v>1157</v>
      </c>
      <c r="C178" t="s">
        <v>1158</v>
      </c>
      <c r="D178" t="s">
        <v>1159</v>
      </c>
      <c r="E178" t="s">
        <v>1160</v>
      </c>
      <c r="F178" t="s">
        <v>1161</v>
      </c>
      <c r="G178" s="4" t="s">
        <v>1162</v>
      </c>
      <c r="H178" t="s">
        <v>48</v>
      </c>
      <c r="I178" t="str">
        <f>INDEX(Level[Level],MATCH(PIs[[#This Row],[L]],Level[GUID],0),1)</f>
        <v>Major Must</v>
      </c>
      <c r="N178" t="s">
        <v>1121</v>
      </c>
      <c r="O178" t="str">
        <f>INDEX(allsections[[S]:[Order]],MATCH(PIs[[#This Row],[SGUID]],allsections[SGUID],0),1)</f>
        <v>FV 33 POSTHARVEST HANDLING</v>
      </c>
      <c r="P178" t="str">
        <f>INDEX(allsections[[S]:[Order]],MATCH(PIs[[#This Row],[SGUID]],allsections[SGUID],0),2)</f>
        <v>-</v>
      </c>
      <c r="Q178">
        <f>INDEX(allsections[[S]:[Order]],MATCH(PIs[[#This Row],[SGUID]],allsections[SGUID],0),3)</f>
        <v>33</v>
      </c>
      <c r="R178" t="s">
        <v>1150</v>
      </c>
      <c r="S178" t="str">
        <f>INDEX(allsections[[S]:[Order]],MATCH(PIs[[#This Row],[SSGUID]],allsections[SGUID],0),1)</f>
        <v>FV 33.02 Foreign bodies</v>
      </c>
      <c r="T178" t="str">
        <f>INDEX(allsections[[S]:[Order]],MATCH(PIs[[#This Row],[SSGUID]],allsections[SGUID],0),2)</f>
        <v>-</v>
      </c>
      <c r="U178" t="e">
        <f>INDEX(#REF!,MATCH(PIs[[#This Row],[GUID]],#REF!,0),2)</f>
        <v>#REF!</v>
      </c>
      <c r="V178" t="b">
        <v>0</v>
      </c>
      <c r="W178" t="b">
        <v>1</v>
      </c>
    </row>
    <row r="179" spans="1:23" ht="409.6" hidden="1">
      <c r="A179" t="s">
        <v>1163</v>
      </c>
      <c r="C179" t="s">
        <v>1164</v>
      </c>
      <c r="D179" t="s">
        <v>1165</v>
      </c>
      <c r="E179" t="s">
        <v>1166</v>
      </c>
      <c r="F179" t="s">
        <v>1167</v>
      </c>
      <c r="G179" s="4" t="s">
        <v>1168</v>
      </c>
      <c r="H179" t="s">
        <v>48</v>
      </c>
      <c r="I179" t="str">
        <f>INDEX(Level[Level],MATCH(PIs[[#This Row],[L]],Level[GUID],0),1)</f>
        <v>Major Must</v>
      </c>
      <c r="N179" t="s">
        <v>1121</v>
      </c>
      <c r="O179" t="str">
        <f>INDEX(allsections[[S]:[Order]],MATCH(PIs[[#This Row],[SGUID]],allsections[SGUID],0),1)</f>
        <v>FV 33 POSTHARVEST HANDLING</v>
      </c>
      <c r="P179" t="str">
        <f>INDEX(allsections[[S]:[Order]],MATCH(PIs[[#This Row],[SGUID]],allsections[SGUID],0),2)</f>
        <v>-</v>
      </c>
      <c r="Q179">
        <f>INDEX(allsections[[S]:[Order]],MATCH(PIs[[#This Row],[SGUID]],allsections[SGUID],0),3)</f>
        <v>33</v>
      </c>
      <c r="R179" t="s">
        <v>1169</v>
      </c>
      <c r="S179" t="str">
        <f>INDEX(allsections[[S]:[Order]],MATCH(PIs[[#This Row],[SSGUID]],allsections[SGUID],0),1)</f>
        <v>FV 33.01 Packing (in-field or facility) and storage areas</v>
      </c>
      <c r="T179" t="str">
        <f>INDEX(allsections[[S]:[Order]],MATCH(PIs[[#This Row],[SSGUID]],allsections[SGUID],0),2)</f>
        <v>-</v>
      </c>
      <c r="U179" t="e">
        <f>INDEX(#REF!,MATCH(PIs[[#This Row],[GUID]],#REF!,0),2)</f>
        <v>#REF!</v>
      </c>
      <c r="V179" t="b">
        <v>0</v>
      </c>
      <c r="W179" t="b">
        <v>1</v>
      </c>
    </row>
    <row r="180" spans="1:23" hidden="1">
      <c r="A180" t="s">
        <v>1170</v>
      </c>
      <c r="C180" t="s">
        <v>1171</v>
      </c>
      <c r="D180" t="s">
        <v>1172</v>
      </c>
      <c r="E180" t="s">
        <v>1173</v>
      </c>
      <c r="F180" t="s">
        <v>1174</v>
      </c>
      <c r="G180" t="s">
        <v>1175</v>
      </c>
      <c r="H180" t="s">
        <v>65</v>
      </c>
      <c r="I180" t="str">
        <f>INDEX(Level[Level],MATCH(PIs[[#This Row],[L]],Level[GUID],0),1)</f>
        <v>Minor Must</v>
      </c>
      <c r="N180" t="s">
        <v>1121</v>
      </c>
      <c r="O180" t="str">
        <f>INDEX(allsections[[S]:[Order]],MATCH(PIs[[#This Row],[SGUID]],allsections[SGUID],0),1)</f>
        <v>FV 33 POSTHARVEST HANDLING</v>
      </c>
      <c r="P180" t="str">
        <f>INDEX(allsections[[S]:[Order]],MATCH(PIs[[#This Row],[SGUID]],allsections[SGUID],0),2)</f>
        <v>-</v>
      </c>
      <c r="Q180">
        <f>INDEX(allsections[[S]:[Order]],MATCH(PIs[[#This Row],[SGUID]],allsections[SGUID],0),3)</f>
        <v>33</v>
      </c>
      <c r="R180" t="s">
        <v>1169</v>
      </c>
      <c r="S180" t="str">
        <f>INDEX(allsections[[S]:[Order]],MATCH(PIs[[#This Row],[SSGUID]],allsections[SGUID],0),1)</f>
        <v>FV 33.01 Packing (in-field or facility) and storage areas</v>
      </c>
      <c r="T180" t="str">
        <f>INDEX(allsections[[S]:[Order]],MATCH(PIs[[#This Row],[SSGUID]],allsections[SGUID],0),2)</f>
        <v>-</v>
      </c>
      <c r="U180" t="e">
        <f>INDEX(#REF!,MATCH(PIs[[#This Row],[GUID]],#REF!,0),2)</f>
        <v>#REF!</v>
      </c>
      <c r="V180" t="b">
        <v>0</v>
      </c>
      <c r="W180" t="b">
        <v>1</v>
      </c>
    </row>
    <row r="181" spans="1:23" ht="409.6" hidden="1">
      <c r="A181" t="s">
        <v>1176</v>
      </c>
      <c r="C181" t="s">
        <v>1177</v>
      </c>
      <c r="D181" t="s">
        <v>1178</v>
      </c>
      <c r="E181" t="s">
        <v>1179</v>
      </c>
      <c r="F181" t="s">
        <v>1180</v>
      </c>
      <c r="G181" s="4" t="s">
        <v>1181</v>
      </c>
      <c r="H181" t="s">
        <v>48</v>
      </c>
      <c r="I181" t="str">
        <f>INDEX(Level[Level],MATCH(PIs[[#This Row],[L]],Level[GUID],0),1)</f>
        <v>Major Must</v>
      </c>
      <c r="N181" t="s">
        <v>561</v>
      </c>
      <c r="O181" t="str">
        <f>INDEX(allsections[[S]:[Order]],MATCH(PIs[[#This Row],[SGUID]],allsections[SGUID],0),1)</f>
        <v>FV 13 EQUIPMENT AND DEVICES</v>
      </c>
      <c r="P181" t="str">
        <f>INDEX(allsections[[S]:[Order]],MATCH(PIs[[#This Row],[SGUID]],allsections[SGUID],0),2)</f>
        <v>-</v>
      </c>
      <c r="Q181">
        <f>INDEX(allsections[[S]:[Order]],MATCH(PIs[[#This Row],[SGUID]],allsections[SGUID],0),3)</f>
        <v>13</v>
      </c>
      <c r="R181" t="s">
        <v>50</v>
      </c>
      <c r="S181" t="str">
        <f>INDEX(allsections[[S]:[Order]],MATCH(PIs[[#This Row],[SSGUID]],allsections[SGUID],0),1)</f>
        <v>-</v>
      </c>
      <c r="T181" t="str">
        <f>INDEX(allsections[[S]:[Order]],MATCH(PIs[[#This Row],[SSGUID]],allsections[SGUID],0),2)</f>
        <v>-</v>
      </c>
      <c r="U181" t="e">
        <f>INDEX(#REF!,MATCH(PIs[[#This Row],[GUID]],#REF!,0),2)</f>
        <v>#REF!</v>
      </c>
      <c r="V181" t="b">
        <v>0</v>
      </c>
      <c r="W181" t="b">
        <v>1</v>
      </c>
    </row>
    <row r="182" spans="1:23" ht="409.6" hidden="1">
      <c r="A182" t="s">
        <v>1182</v>
      </c>
      <c r="C182" t="s">
        <v>1183</v>
      </c>
      <c r="D182" t="s">
        <v>1184</v>
      </c>
      <c r="E182" t="s">
        <v>1185</v>
      </c>
      <c r="F182" t="s">
        <v>1186</v>
      </c>
      <c r="G182" s="4" t="s">
        <v>1187</v>
      </c>
      <c r="H182" t="s">
        <v>48</v>
      </c>
      <c r="I182" t="str">
        <f>INDEX(Level[Level],MATCH(PIs[[#This Row],[L]],Level[GUID],0),1)</f>
        <v>Major Must</v>
      </c>
      <c r="N182" t="s">
        <v>977</v>
      </c>
      <c r="O182" t="str">
        <f>INDEX(allsections[[S]:[Order]],MATCH(PIs[[#This Row],[SGUID]],allsections[SGUID],0),1)</f>
        <v>FV 19 HYGIENE</v>
      </c>
      <c r="P182" t="str">
        <f>INDEX(allsections[[S]:[Order]],MATCH(PIs[[#This Row],[SGUID]],allsections[SGUID],0),2)</f>
        <v>-</v>
      </c>
      <c r="Q182">
        <f>INDEX(allsections[[S]:[Order]],MATCH(PIs[[#This Row],[SGUID]],allsections[SGUID],0),3)</f>
        <v>19</v>
      </c>
      <c r="R182" t="s">
        <v>50</v>
      </c>
      <c r="S182" t="str">
        <f>INDEX(allsections[[S]:[Order]],MATCH(PIs[[#This Row],[SSGUID]],allsections[SGUID],0),1)</f>
        <v>-</v>
      </c>
      <c r="T182" t="str">
        <f>INDEX(allsections[[S]:[Order]],MATCH(PIs[[#This Row],[SSGUID]],allsections[SGUID],0),2)</f>
        <v>-</v>
      </c>
      <c r="U182" t="e">
        <f>INDEX(#REF!,MATCH(PIs[[#This Row],[GUID]],#REF!,0),2)</f>
        <v>#REF!</v>
      </c>
      <c r="V182" t="b">
        <v>0</v>
      </c>
      <c r="W182" t="b">
        <v>1</v>
      </c>
    </row>
    <row r="183" spans="1:23" hidden="1">
      <c r="A183" t="s">
        <v>1188</v>
      </c>
      <c r="C183" t="s">
        <v>1189</v>
      </c>
      <c r="D183" t="s">
        <v>1190</v>
      </c>
      <c r="E183" t="s">
        <v>1191</v>
      </c>
      <c r="F183" t="s">
        <v>1192</v>
      </c>
      <c r="G183" t="s">
        <v>2541</v>
      </c>
      <c r="H183" t="s">
        <v>48</v>
      </c>
      <c r="I183" t="str">
        <f>INDEX(Level[Level],MATCH(PIs[[#This Row],[L]],Level[GUID],0),1)</f>
        <v>Major Must</v>
      </c>
      <c r="N183" t="s">
        <v>1121</v>
      </c>
      <c r="O183" t="str">
        <f>INDEX(allsections[[S]:[Order]],MATCH(PIs[[#This Row],[SGUID]],allsections[SGUID],0),1)</f>
        <v>FV 33 POSTHARVEST HANDLING</v>
      </c>
      <c r="P183" t="str">
        <f>INDEX(allsections[[S]:[Order]],MATCH(PIs[[#This Row],[SGUID]],allsections[SGUID],0),2)</f>
        <v>-</v>
      </c>
      <c r="Q183">
        <f>INDEX(allsections[[S]:[Order]],MATCH(PIs[[#This Row],[SGUID]],allsections[SGUID],0),3)</f>
        <v>33</v>
      </c>
      <c r="R183" t="s">
        <v>1169</v>
      </c>
      <c r="S183" t="str">
        <f>INDEX(allsections[[S]:[Order]],MATCH(PIs[[#This Row],[SSGUID]],allsections[SGUID],0),1)</f>
        <v>FV 33.01 Packing (in-field or facility) and storage areas</v>
      </c>
      <c r="T183" t="str">
        <f>INDEX(allsections[[S]:[Order]],MATCH(PIs[[#This Row],[SSGUID]],allsections[SGUID],0),2)</f>
        <v>-</v>
      </c>
      <c r="U183" t="e">
        <f>INDEX(#REF!,MATCH(PIs[[#This Row],[GUID]],#REF!,0),2)</f>
        <v>#REF!</v>
      </c>
      <c r="V183" t="b">
        <v>0</v>
      </c>
      <c r="W183" t="b">
        <v>1</v>
      </c>
    </row>
    <row r="184" spans="1:23" hidden="1">
      <c r="A184" t="s">
        <v>1193</v>
      </c>
      <c r="C184" t="s">
        <v>1194</v>
      </c>
      <c r="D184" t="s">
        <v>1195</v>
      </c>
      <c r="E184" t="s">
        <v>1196</v>
      </c>
      <c r="F184" t="s">
        <v>1197</v>
      </c>
      <c r="G184" t="s">
        <v>1198</v>
      </c>
      <c r="H184" t="s">
        <v>132</v>
      </c>
      <c r="I184" t="str">
        <f>INDEX(Level[Level],MATCH(PIs[[#This Row],[L]],Level[GUID],0),1)</f>
        <v>Recom.</v>
      </c>
      <c r="N184" t="s">
        <v>1051</v>
      </c>
      <c r="O184" t="str">
        <f>INDEX(allsections[[S]:[Order]],MATCH(PIs[[#This Row],[SGUID]],allsections[SGUID],0),1)</f>
        <v>FV 30 WATER MANAGEMENT</v>
      </c>
      <c r="P184" t="str">
        <f>INDEX(allsections[[S]:[Order]],MATCH(PIs[[#This Row],[SGUID]],allsections[SGUID],0),2)</f>
        <v>-</v>
      </c>
      <c r="Q184">
        <f>INDEX(allsections[[S]:[Order]],MATCH(PIs[[#This Row],[SGUID]],allsections[SGUID],0),3)</f>
        <v>30</v>
      </c>
      <c r="R184" t="s">
        <v>1052</v>
      </c>
      <c r="S184" t="str">
        <f>INDEX(allsections[[S]:[Order]],MATCH(PIs[[#This Row],[SSGUID]],allsections[SGUID],0),1)</f>
        <v>FV 30.01 Water use risk assessments and management plan</v>
      </c>
      <c r="T184" t="str">
        <f>INDEX(allsections[[S]:[Order]],MATCH(PIs[[#This Row],[SSGUID]],allsections[SGUID],0),2)</f>
        <v>-</v>
      </c>
      <c r="U184" t="e">
        <f>INDEX(#REF!,MATCH(PIs[[#This Row],[GUID]],#REF!,0),2)</f>
        <v>#REF!</v>
      </c>
      <c r="V184" t="b">
        <v>0</v>
      </c>
    </row>
    <row r="185" spans="1:23" hidden="1">
      <c r="A185" t="s">
        <v>1199</v>
      </c>
      <c r="C185" t="s">
        <v>1200</v>
      </c>
      <c r="D185" t="s">
        <v>1201</v>
      </c>
      <c r="E185" t="s">
        <v>1202</v>
      </c>
      <c r="F185" t="s">
        <v>1203</v>
      </c>
      <c r="G185" t="s">
        <v>1204</v>
      </c>
      <c r="H185" t="s">
        <v>48</v>
      </c>
      <c r="I185" t="str">
        <f>INDEX(Level[Level],MATCH(PIs[[#This Row],[L]],Level[GUID],0),1)</f>
        <v>Major Must</v>
      </c>
      <c r="N185" t="s">
        <v>1121</v>
      </c>
      <c r="O185" t="str">
        <f>INDEX(allsections[[S]:[Order]],MATCH(PIs[[#This Row],[SGUID]],allsections[SGUID],0),1)</f>
        <v>FV 33 POSTHARVEST HANDLING</v>
      </c>
      <c r="P185" t="str">
        <f>INDEX(allsections[[S]:[Order]],MATCH(PIs[[#This Row],[SGUID]],allsections[SGUID],0),2)</f>
        <v>-</v>
      </c>
      <c r="Q185">
        <f>INDEX(allsections[[S]:[Order]],MATCH(PIs[[#This Row],[SGUID]],allsections[SGUID],0),3)</f>
        <v>33</v>
      </c>
      <c r="R185" t="s">
        <v>1169</v>
      </c>
      <c r="S185" t="str">
        <f>INDEX(allsections[[S]:[Order]],MATCH(PIs[[#This Row],[SSGUID]],allsections[SGUID],0),1)</f>
        <v>FV 33.01 Packing (in-field or facility) and storage areas</v>
      </c>
      <c r="T185" t="str">
        <f>INDEX(allsections[[S]:[Order]],MATCH(PIs[[#This Row],[SSGUID]],allsections[SGUID],0),2)</f>
        <v>-</v>
      </c>
      <c r="U185" t="e">
        <f>INDEX(#REF!,MATCH(PIs[[#This Row],[GUID]],#REF!,0),2)</f>
        <v>#REF!</v>
      </c>
      <c r="V185" t="b">
        <v>0</v>
      </c>
      <c r="W185" t="b">
        <v>1</v>
      </c>
    </row>
    <row r="186" spans="1:23" hidden="1">
      <c r="A186" t="s">
        <v>1205</v>
      </c>
      <c r="C186" t="s">
        <v>1206</v>
      </c>
      <c r="D186" t="s">
        <v>1207</v>
      </c>
      <c r="E186" t="s">
        <v>1208</v>
      </c>
      <c r="F186" t="s">
        <v>1209</v>
      </c>
      <c r="G186" t="s">
        <v>1210</v>
      </c>
      <c r="H186" t="s">
        <v>132</v>
      </c>
      <c r="I186" t="str">
        <f>INDEX(Level[Level],MATCH(PIs[[#This Row],[L]],Level[GUID],0),1)</f>
        <v>Recom.</v>
      </c>
      <c r="N186" t="s">
        <v>1051</v>
      </c>
      <c r="O186" t="str">
        <f>INDEX(allsections[[S]:[Order]],MATCH(PIs[[#This Row],[SGUID]],allsections[SGUID],0),1)</f>
        <v>FV 30 WATER MANAGEMENT</v>
      </c>
      <c r="P186" t="str">
        <f>INDEX(allsections[[S]:[Order]],MATCH(PIs[[#This Row],[SGUID]],allsections[SGUID],0),2)</f>
        <v>-</v>
      </c>
      <c r="Q186">
        <f>INDEX(allsections[[S]:[Order]],MATCH(PIs[[#This Row],[SGUID]],allsections[SGUID],0),3)</f>
        <v>30</v>
      </c>
      <c r="R186" t="s">
        <v>1085</v>
      </c>
      <c r="S186" t="str">
        <f>INDEX(allsections[[S]:[Order]],MATCH(PIs[[#This Row],[SSGUID]],allsections[SGUID],0),1)</f>
        <v>FV 30.04 Water storage</v>
      </c>
      <c r="T186" t="str">
        <f>INDEX(allsections[[S]:[Order]],MATCH(PIs[[#This Row],[SSGUID]],allsections[SGUID],0),2)</f>
        <v>-</v>
      </c>
      <c r="U186" t="e">
        <f>INDEX(#REF!,MATCH(PIs[[#This Row],[GUID]],#REF!,0),2)</f>
        <v>#REF!</v>
      </c>
      <c r="V186" t="b">
        <v>0</v>
      </c>
    </row>
    <row r="187" spans="1:23" ht="409.6" hidden="1">
      <c r="A187" t="s">
        <v>1211</v>
      </c>
      <c r="C187" t="s">
        <v>1212</v>
      </c>
      <c r="D187" t="s">
        <v>1213</v>
      </c>
      <c r="E187" t="s">
        <v>1214</v>
      </c>
      <c r="F187" t="s">
        <v>1215</v>
      </c>
      <c r="G187" s="4" t="s">
        <v>1216</v>
      </c>
      <c r="H187" t="s">
        <v>48</v>
      </c>
      <c r="I187" t="str">
        <f>INDEX(Level[Level],MATCH(PIs[[#This Row],[L]],Level[GUID],0),1)</f>
        <v>Major Must</v>
      </c>
      <c r="N187" t="s">
        <v>1051</v>
      </c>
      <c r="O187" t="str">
        <f>INDEX(allsections[[S]:[Order]],MATCH(PIs[[#This Row],[SGUID]],allsections[SGUID],0),1)</f>
        <v>FV 30 WATER MANAGEMENT</v>
      </c>
      <c r="P187" t="str">
        <f>INDEX(allsections[[S]:[Order]],MATCH(PIs[[#This Row],[SGUID]],allsections[SGUID],0),2)</f>
        <v>-</v>
      </c>
      <c r="Q187">
        <f>INDEX(allsections[[S]:[Order]],MATCH(PIs[[#This Row],[SGUID]],allsections[SGUID],0),3)</f>
        <v>30</v>
      </c>
      <c r="R187" t="s">
        <v>1217</v>
      </c>
      <c r="S187" t="str">
        <f>INDEX(allsections[[S]:[Order]],MATCH(PIs[[#This Row],[SSGUID]],allsections[SGUID],0),1)</f>
        <v>FV 30.02 Water sources</v>
      </c>
      <c r="T187" t="str">
        <f>INDEX(allsections[[S]:[Order]],MATCH(PIs[[#This Row],[SSGUID]],allsections[SGUID],0),2)</f>
        <v>-</v>
      </c>
      <c r="U187" t="e">
        <f>INDEX(#REF!,MATCH(PIs[[#This Row],[GUID]],#REF!,0),2)</f>
        <v>#REF!</v>
      </c>
      <c r="V187" t="b">
        <v>0</v>
      </c>
    </row>
    <row r="188" spans="1:23" ht="409.6" hidden="1">
      <c r="A188" t="s">
        <v>1218</v>
      </c>
      <c r="C188" t="s">
        <v>1219</v>
      </c>
      <c r="D188" t="s">
        <v>1220</v>
      </c>
      <c r="E188" t="s">
        <v>1221</v>
      </c>
      <c r="F188" t="s">
        <v>1222</v>
      </c>
      <c r="G188" s="4" t="s">
        <v>1223</v>
      </c>
      <c r="H188" t="s">
        <v>48</v>
      </c>
      <c r="I188" t="str">
        <f>INDEX(Level[Level],MATCH(PIs[[#This Row],[L]],Level[GUID],0),1)</f>
        <v>Major Must</v>
      </c>
      <c r="N188" t="s">
        <v>1051</v>
      </c>
      <c r="O188" t="str">
        <f>INDEX(allsections[[S]:[Order]],MATCH(PIs[[#This Row],[SGUID]],allsections[SGUID],0),1)</f>
        <v>FV 30 WATER MANAGEMENT</v>
      </c>
      <c r="P188" t="str">
        <f>INDEX(allsections[[S]:[Order]],MATCH(PIs[[#This Row],[SGUID]],allsections[SGUID],0),2)</f>
        <v>-</v>
      </c>
      <c r="Q188">
        <f>INDEX(allsections[[S]:[Order]],MATCH(PIs[[#This Row],[SGUID]],allsections[SGUID],0),3)</f>
        <v>30</v>
      </c>
      <c r="R188" t="s">
        <v>1217</v>
      </c>
      <c r="S188" t="str">
        <f>INDEX(allsections[[S]:[Order]],MATCH(PIs[[#This Row],[SSGUID]],allsections[SGUID],0),1)</f>
        <v>FV 30.02 Water sources</v>
      </c>
      <c r="T188" t="str">
        <f>INDEX(allsections[[S]:[Order]],MATCH(PIs[[#This Row],[SSGUID]],allsections[SGUID],0),2)</f>
        <v>-</v>
      </c>
      <c r="U188" t="e">
        <f>INDEX(#REF!,MATCH(PIs[[#This Row],[GUID]],#REF!,0),2)</f>
        <v>#REF!</v>
      </c>
      <c r="V188" t="b">
        <v>0</v>
      </c>
    </row>
    <row r="189" spans="1:23" ht="409.6" hidden="1">
      <c r="A189" t="s">
        <v>1224</v>
      </c>
      <c r="C189" t="s">
        <v>1225</v>
      </c>
      <c r="D189" t="s">
        <v>1226</v>
      </c>
      <c r="E189" t="s">
        <v>1227</v>
      </c>
      <c r="F189" t="s">
        <v>1228</v>
      </c>
      <c r="G189" s="4" t="s">
        <v>1229</v>
      </c>
      <c r="H189" t="s">
        <v>48</v>
      </c>
      <c r="I189" t="str">
        <f>INDEX(Level[Level],MATCH(PIs[[#This Row],[L]],Level[GUID],0),1)</f>
        <v>Major Must</v>
      </c>
      <c r="N189" t="s">
        <v>1051</v>
      </c>
      <c r="O189" t="str">
        <f>INDEX(allsections[[S]:[Order]],MATCH(PIs[[#This Row],[SGUID]],allsections[SGUID],0),1)</f>
        <v>FV 30 WATER MANAGEMENT</v>
      </c>
      <c r="P189" t="str">
        <f>INDEX(allsections[[S]:[Order]],MATCH(PIs[[#This Row],[SGUID]],allsections[SGUID],0),2)</f>
        <v>-</v>
      </c>
      <c r="Q189">
        <f>INDEX(allsections[[S]:[Order]],MATCH(PIs[[#This Row],[SGUID]],allsections[SGUID],0),3)</f>
        <v>30</v>
      </c>
      <c r="R189" t="s">
        <v>1078</v>
      </c>
      <c r="S189" t="str">
        <f>INDEX(allsections[[S]:[Order]],MATCH(PIs[[#This Row],[SSGUID]],allsections[SGUID],0),1)</f>
        <v>FV 30.06 Irrigation predictions and record keeping</v>
      </c>
      <c r="T189" t="str">
        <f>INDEX(allsections[[S]:[Order]],MATCH(PIs[[#This Row],[SSGUID]],allsections[SGUID],0),2)</f>
        <v>-</v>
      </c>
      <c r="U189" t="e">
        <f>INDEX(#REF!,MATCH(PIs[[#This Row],[GUID]],#REF!,0),2)</f>
        <v>#REF!</v>
      </c>
      <c r="V189" t="b">
        <v>0</v>
      </c>
    </row>
    <row r="190" spans="1:23" ht="409.6" hidden="1">
      <c r="A190" t="s">
        <v>1230</v>
      </c>
      <c r="C190" t="s">
        <v>1231</v>
      </c>
      <c r="D190" t="s">
        <v>1232</v>
      </c>
      <c r="E190" t="s">
        <v>1233</v>
      </c>
      <c r="F190" t="s">
        <v>1234</v>
      </c>
      <c r="G190" s="4" t="s">
        <v>1235</v>
      </c>
      <c r="H190" t="s">
        <v>132</v>
      </c>
      <c r="I190" t="str">
        <f>INDEX(Level[Level],MATCH(PIs[[#This Row],[L]],Level[GUID],0),1)</f>
        <v>Recom.</v>
      </c>
      <c r="N190" t="s">
        <v>1051</v>
      </c>
      <c r="O190" t="str">
        <f>INDEX(allsections[[S]:[Order]],MATCH(PIs[[#This Row],[SGUID]],allsections[SGUID],0),1)</f>
        <v>FV 30 WATER MANAGEMENT</v>
      </c>
      <c r="P190" t="str">
        <f>INDEX(allsections[[S]:[Order]],MATCH(PIs[[#This Row],[SGUID]],allsections[SGUID],0),2)</f>
        <v>-</v>
      </c>
      <c r="Q190">
        <f>INDEX(allsections[[S]:[Order]],MATCH(PIs[[#This Row],[SGUID]],allsections[SGUID],0),3)</f>
        <v>30</v>
      </c>
      <c r="R190" t="s">
        <v>1078</v>
      </c>
      <c r="S190" t="str">
        <f>INDEX(allsections[[S]:[Order]],MATCH(PIs[[#This Row],[SSGUID]],allsections[SGUID],0),1)</f>
        <v>FV 30.06 Irrigation predictions and record keeping</v>
      </c>
      <c r="T190" t="str">
        <f>INDEX(allsections[[S]:[Order]],MATCH(PIs[[#This Row],[SSGUID]],allsections[SGUID],0),2)</f>
        <v>-</v>
      </c>
      <c r="U190" t="e">
        <f>INDEX(#REF!,MATCH(PIs[[#This Row],[GUID]],#REF!,0),2)</f>
        <v>#REF!</v>
      </c>
      <c r="V190" t="b">
        <v>0</v>
      </c>
    </row>
    <row r="191" spans="1:23" ht="409.6" hidden="1">
      <c r="A191" t="s">
        <v>1236</v>
      </c>
      <c r="C191" t="s">
        <v>1237</v>
      </c>
      <c r="D191" t="s">
        <v>1238</v>
      </c>
      <c r="E191" t="s">
        <v>1239</v>
      </c>
      <c r="F191" t="s">
        <v>1240</v>
      </c>
      <c r="G191" s="4" t="s">
        <v>1241</v>
      </c>
      <c r="H191" t="s">
        <v>65</v>
      </c>
      <c r="I191" t="str">
        <f>INDEX(Level[Level],MATCH(PIs[[#This Row],[L]],Level[GUID],0),1)</f>
        <v>Minor Must</v>
      </c>
      <c r="N191" t="s">
        <v>1051</v>
      </c>
      <c r="O191" t="str">
        <f>INDEX(allsections[[S]:[Order]],MATCH(PIs[[#This Row],[SGUID]],allsections[SGUID],0),1)</f>
        <v>FV 30 WATER MANAGEMENT</v>
      </c>
      <c r="P191" t="str">
        <f>INDEX(allsections[[S]:[Order]],MATCH(PIs[[#This Row],[SGUID]],allsections[SGUID],0),2)</f>
        <v>-</v>
      </c>
      <c r="Q191">
        <f>INDEX(allsections[[S]:[Order]],MATCH(PIs[[#This Row],[SGUID]],allsections[SGUID],0),3)</f>
        <v>30</v>
      </c>
      <c r="R191" t="s">
        <v>1242</v>
      </c>
      <c r="S191" t="str">
        <f>INDEX(allsections[[S]:[Order]],MATCH(PIs[[#This Row],[SSGUID]],allsections[SGUID],0),1)</f>
        <v>FV 30.03 Efficient water use on the farm</v>
      </c>
      <c r="T191" t="str">
        <f>INDEX(allsections[[S]:[Order]],MATCH(PIs[[#This Row],[SSGUID]],allsections[SGUID],0),2)</f>
        <v>-</v>
      </c>
      <c r="U191" t="e">
        <f>INDEX(#REF!,MATCH(PIs[[#This Row],[GUID]],#REF!,0),2)</f>
        <v>#REF!</v>
      </c>
      <c r="V191" t="b">
        <v>0</v>
      </c>
    </row>
  </sheetData>
  <phoneticPr fontId="1"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1FB77-D10E-4090-AA6C-D7A5B76CD299}">
  <dimension ref="A1:AJ331"/>
  <sheetViews>
    <sheetView workbookViewId="0">
      <selection activeCell="B263" sqref="B263"/>
    </sheetView>
  </sheetViews>
  <sheetFormatPr defaultColWidth="9.21875" defaultRowHeight="14.4"/>
  <cols>
    <col min="6" max="6" width="12.77734375" customWidth="1"/>
    <col min="11" max="11" width="9" customWidth="1"/>
    <col min="16" max="16" width="13.77734375" customWidth="1"/>
    <col min="17" max="17" width="16.77734375" customWidth="1"/>
    <col min="29" max="29" width="27.21875" bestFit="1" customWidth="1"/>
    <col min="31" max="31" width="14.21875" customWidth="1"/>
    <col min="32" max="32" width="17.21875" customWidth="1"/>
    <col min="34" max="34" width="9.21875" customWidth="1"/>
    <col min="35" max="35" width="10.21875" customWidth="1"/>
  </cols>
  <sheetData>
    <row r="1" spans="1:36" ht="15" customHeight="1">
      <c r="A1" s="118" t="s">
        <v>1243</v>
      </c>
      <c r="B1" s="118"/>
      <c r="C1" s="118"/>
      <c r="D1" s="118"/>
      <c r="F1" s="118" t="s">
        <v>1244</v>
      </c>
      <c r="G1" s="118"/>
      <c r="H1" s="118"/>
      <c r="I1" s="118"/>
      <c r="K1" s="118" t="s">
        <v>1245</v>
      </c>
      <c r="L1" s="118"/>
      <c r="M1" s="118"/>
      <c r="N1" s="118"/>
      <c r="P1" s="118" t="s">
        <v>1246</v>
      </c>
      <c r="Q1" s="118"/>
      <c r="R1" s="118"/>
      <c r="S1" s="118"/>
      <c r="T1" s="118"/>
      <c r="U1" s="118"/>
      <c r="V1" s="118"/>
    </row>
    <row r="2" spans="1:36">
      <c r="A2" t="s">
        <v>32</v>
      </c>
      <c r="B2" t="s">
        <v>33</v>
      </c>
      <c r="C2" t="s">
        <v>34</v>
      </c>
      <c r="D2" t="s">
        <v>35</v>
      </c>
      <c r="F2" t="s">
        <v>32</v>
      </c>
      <c r="G2" t="s">
        <v>33</v>
      </c>
      <c r="H2" t="s">
        <v>34</v>
      </c>
      <c r="I2" t="s">
        <v>35</v>
      </c>
      <c r="K2" t="s">
        <v>36</v>
      </c>
      <c r="L2" t="s">
        <v>37</v>
      </c>
      <c r="M2" t="s">
        <v>38</v>
      </c>
      <c r="N2" t="s">
        <v>35</v>
      </c>
      <c r="P2" t="s">
        <v>1247</v>
      </c>
      <c r="Q2" t="s">
        <v>1248</v>
      </c>
      <c r="R2" t="s">
        <v>1249</v>
      </c>
      <c r="S2" t="s">
        <v>1250</v>
      </c>
      <c r="T2" t="s">
        <v>1251</v>
      </c>
      <c r="U2" t="s">
        <v>19</v>
      </c>
      <c r="V2" t="s">
        <v>1252</v>
      </c>
      <c r="X2" t="s">
        <v>1247</v>
      </c>
      <c r="Y2" t="s">
        <v>1248</v>
      </c>
      <c r="Z2" t="s">
        <v>1249</v>
      </c>
      <c r="AA2" t="s">
        <v>1250</v>
      </c>
      <c r="AB2" t="s">
        <v>1251</v>
      </c>
      <c r="AC2" t="s">
        <v>19</v>
      </c>
      <c r="AE2" s="9" t="s">
        <v>1247</v>
      </c>
      <c r="AF2" s="9" t="s">
        <v>1248</v>
      </c>
      <c r="AG2" s="9" t="s">
        <v>1249</v>
      </c>
      <c r="AH2" s="9" t="s">
        <v>1250</v>
      </c>
      <c r="AI2" s="9" t="s">
        <v>1251</v>
      </c>
      <c r="AJ2" s="9" t="s">
        <v>19</v>
      </c>
    </row>
    <row r="3" spans="1:36" ht="43.2">
      <c r="A3" t="s">
        <v>1439</v>
      </c>
      <c r="B3" s="4" t="s">
        <v>1440</v>
      </c>
      <c r="C3" s="4" t="s">
        <v>1254</v>
      </c>
      <c r="D3">
        <v>1</v>
      </c>
      <c r="F3" t="s">
        <v>927</v>
      </c>
      <c r="G3" t="str">
        <f>INDEX(allsections[[S]:[Order]],MATCH(unique_sections[[#This Row],[SGUID]],allsections[SGUID],0),1)</f>
        <v>FV 01 INTERNAL DOCUMENTATION</v>
      </c>
      <c r="H3" t="str">
        <f>INDEX(allsections[[S]:[Order]],MATCH(unique_sections[[#This Row],[SGUID]],allsections[SGUID],0),2)</f>
        <v>-</v>
      </c>
      <c r="I3">
        <f>INDEX(allsections[[S]:[Order]],MATCH(unique_sections[[#This Row],[SGUID]],allsections[SGUID],0),3)</f>
        <v>1</v>
      </c>
      <c r="K3" t="s">
        <v>151</v>
      </c>
      <c r="L3" t="str">
        <f>INDEX(allsections[[S]:[Order]],MATCH(unique_sub[[#This Row],[SSGUID]],allsections[SGUID],0),1)</f>
        <v>FV 32.01 Plant protection product management</v>
      </c>
      <c r="M3" t="str">
        <f>INDEX(allsections[[S]:[Order]],MATCH(unique_sub[[#This Row],[SSGUID]],allsections[SGUID],0),2)</f>
        <v>-</v>
      </c>
      <c r="N3">
        <f>INDEX(allsections[[S]:[Order]],MATCH(unique_sub[[#This Row],[SSGUID]],allsections[SGUID],0),3)</f>
        <v>3201</v>
      </c>
      <c r="P3" t="s">
        <v>57</v>
      </c>
      <c r="Q3" t="s">
        <v>151</v>
      </c>
      <c r="R3" s="5" t="str">
        <f t="shared" ref="R3:R34" si="0">P3&amp;Q3</f>
        <v>6mrYpZ2GcLZ7AP1RVVry5GaeLabNl3CjngCaQDiZCnP</v>
      </c>
      <c r="S3" s="5">
        <f>INDEX(allsections[[S]:[Order]],MATCH(P3,allsections[SGUID],0),3)</f>
        <v>32</v>
      </c>
      <c r="T3" s="5">
        <f>INDEX(allsections[[S]:[Order]],MATCH(Q3,allsections[SGUID],0),3)</f>
        <v>3201</v>
      </c>
      <c r="U3" t="str">
        <f>IF(sectionsubsection[[#This Row],[Schon da?]]=1,INDEX(sectionsubsection_download[],MATCH(sectionsubsection[[#This Row],[Title]],sectionsubsection_download[Title],0),6),INDEX(sectionsubsection10[],MATCH(sectionsubsection[[#This Row],[Title]],sectionsubsection10[Title],0),6))</f>
        <v>64tLhqUpveB3E8yVXVsubo</v>
      </c>
      <c r="V3">
        <f>COUNTIF(Z:Z,sectionsubsection[[#This Row],[Title]])</f>
        <v>1</v>
      </c>
      <c r="X3" s="7"/>
      <c r="Y3" s="7"/>
      <c r="Z3" s="7" t="s">
        <v>1255</v>
      </c>
      <c r="AA3" s="7" t="e">
        <v>#N/A</v>
      </c>
      <c r="AB3" s="7" t="e">
        <v>#N/A</v>
      </c>
      <c r="AC3" s="7" t="s">
        <v>1256</v>
      </c>
      <c r="AE3" s="7" t="s">
        <v>57</v>
      </c>
      <c r="AF3" s="7" t="s">
        <v>1014</v>
      </c>
      <c r="AG3" s="7" t="s">
        <v>1257</v>
      </c>
      <c r="AH3" s="7">
        <v>32</v>
      </c>
      <c r="AI3" s="7">
        <v>3207</v>
      </c>
      <c r="AJ3" s="10" t="s">
        <v>1258</v>
      </c>
    </row>
    <row r="4" spans="1:36" ht="409.6">
      <c r="A4" t="s">
        <v>1455</v>
      </c>
      <c r="B4" s="4" t="s">
        <v>1456</v>
      </c>
      <c r="C4" s="4" t="s">
        <v>1457</v>
      </c>
      <c r="D4">
        <v>1</v>
      </c>
      <c r="F4" t="s">
        <v>103</v>
      </c>
      <c r="G4" t="str">
        <f>INDEX(allsections[[S]:[Order]],MATCH(unique_sections[[#This Row],[SGUID]],allsections[SGUID],0),1)</f>
        <v>FV 02 CONTINUOUS IMPROVEMENT PLAN</v>
      </c>
      <c r="H4" t="str">
        <f>INDEX(allsections[[S]:[Order]],MATCH(unique_sections[[#This Row],[SGUID]],allsections[SGUID],0),2)</f>
        <v>-</v>
      </c>
      <c r="I4">
        <f>INDEX(allsections[[S]:[Order]],MATCH(unique_sections[[#This Row],[SGUID]],allsections[SGUID],0),3)</f>
        <v>2</v>
      </c>
      <c r="K4" t="s">
        <v>58</v>
      </c>
      <c r="L4" t="str">
        <f>INDEX(allsections[[S]:[Order]],MATCH(unique_sub[[#This Row],[SSGUID]],allsections[SGUID],0),1)</f>
        <v>FV 32.10 Mixing and handling</v>
      </c>
      <c r="M4" t="str">
        <f>INDEX(allsections[[S]:[Order]],MATCH(unique_sub[[#This Row],[SSGUID]],allsections[SGUID],0),2)</f>
        <v>-</v>
      </c>
      <c r="N4">
        <f>INDEX(allsections[[S]:[Order]],MATCH(unique_sub[[#This Row],[SSGUID]],allsections[SGUID],0),3)</f>
        <v>3210</v>
      </c>
      <c r="P4" t="s">
        <v>57</v>
      </c>
      <c r="Q4" t="s">
        <v>58</v>
      </c>
      <c r="R4" s="5" t="str">
        <f t="shared" si="0"/>
        <v>6mrYpZ2GcLZ7AP1RVVry5G3WBrxkh802qoM6WUHlCwcx</v>
      </c>
      <c r="S4" s="5">
        <f>INDEX(allsections[[S]:[Order]],MATCH(P4,allsections[SGUID],0),3)</f>
        <v>32</v>
      </c>
      <c r="T4" s="5">
        <f>INDEX(allsections[[S]:[Order]],MATCH(Q4,allsections[SGUID],0),3)</f>
        <v>3210</v>
      </c>
      <c r="U4" t="str">
        <f>IF(sectionsubsection[[#This Row],[Schon da?]]=1,INDEX(sectionsubsection_download[],MATCH(sectionsubsection[[#This Row],[Title]],sectionsubsection_download[Title],0),6),INDEX(sectionsubsection10[],MATCH(sectionsubsection[[#This Row],[Title]],sectionsubsection10[Title],0),6))</f>
        <v>466hVwkhlu8tOtAvU7MH3t</v>
      </c>
      <c r="V4">
        <f>COUNTIF(Z:Z,sectionsubsection[[#This Row],[Title]])</f>
        <v>1</v>
      </c>
      <c r="X4" s="6"/>
      <c r="Y4" s="6"/>
      <c r="Z4" s="8" t="s">
        <v>1261</v>
      </c>
      <c r="AA4" s="8" t="e">
        <v>#N/A</v>
      </c>
      <c r="AB4" s="8" t="e">
        <v>#N/A</v>
      </c>
      <c r="AC4" s="6" t="s">
        <v>1262</v>
      </c>
      <c r="AE4" s="6" t="s">
        <v>124</v>
      </c>
      <c r="AF4" s="6" t="s">
        <v>840</v>
      </c>
      <c r="AG4" s="7" t="s">
        <v>1263</v>
      </c>
      <c r="AH4" s="7">
        <v>29</v>
      </c>
      <c r="AI4" s="7">
        <v>2904</v>
      </c>
      <c r="AJ4" s="11" t="s">
        <v>1264</v>
      </c>
    </row>
    <row r="5" spans="1:36" ht="72">
      <c r="A5" t="s">
        <v>1576</v>
      </c>
      <c r="B5" s="4" t="s">
        <v>1577</v>
      </c>
      <c r="C5" s="4" t="s">
        <v>1254</v>
      </c>
      <c r="D5">
        <v>1</v>
      </c>
      <c r="F5" t="s">
        <v>89</v>
      </c>
      <c r="G5" t="str">
        <f>INDEX(allsections[[S]:[Order]],MATCH(unique_sections[[#This Row],[SGUID]],allsections[SGUID],0),1)</f>
        <v>FV 03 RESOURCE MANAGEMENT AND TRAINING</v>
      </c>
      <c r="H5" t="str">
        <f>INDEX(allsections[[S]:[Order]],MATCH(unique_sections[[#This Row],[SGUID]],allsections[SGUID],0),2)</f>
        <v>-</v>
      </c>
      <c r="I5">
        <f>INDEX(allsections[[S]:[Order]],MATCH(unique_sections[[#This Row],[SGUID]],allsections[SGUID],0),3)</f>
        <v>3</v>
      </c>
      <c r="K5" t="s">
        <v>1136</v>
      </c>
      <c r="L5" t="str">
        <f>INDEX(allsections[[S]:[Order]],MATCH(unique_sub[[#This Row],[SSGUID]],allsections[SGUID],0),1)</f>
        <v>FV 33.05 Product labeling</v>
      </c>
      <c r="M5" t="str">
        <f>INDEX(allsections[[S]:[Order]],MATCH(unique_sub[[#This Row],[SSGUID]],allsections[SGUID],0),2)</f>
        <v>-</v>
      </c>
      <c r="N5">
        <f>INDEX(allsections[[S]:[Order]],MATCH(unique_sub[[#This Row],[SSGUID]],allsections[SGUID],0),3)</f>
        <v>3305</v>
      </c>
      <c r="P5" t="s">
        <v>1121</v>
      </c>
      <c r="Q5" t="s">
        <v>1136</v>
      </c>
      <c r="R5" s="5" t="str">
        <f t="shared" si="0"/>
        <v>6SSbkfthK0LYaxbv5b14GB6v0SS1OCIEL11DaUsdV8qY</v>
      </c>
      <c r="S5" s="5">
        <f>INDEX(allsections[[S]:[Order]],MATCH(P5,allsections[SGUID],0),3)</f>
        <v>33</v>
      </c>
      <c r="T5" s="5">
        <f>INDEX(allsections[[S]:[Order]],MATCH(Q5,allsections[SGUID],0),3)</f>
        <v>3305</v>
      </c>
      <c r="U5" t="str">
        <f>IF(sectionsubsection[[#This Row],[Schon da?]]=1,INDEX(sectionsubsection_download[],MATCH(sectionsubsection[[#This Row],[Title]],sectionsubsection_download[Title],0),6),INDEX(sectionsubsection10[],MATCH(sectionsubsection[[#This Row],[Title]],sectionsubsection10[Title],0),6))</f>
        <v>6akCg1bzbz31hRuysr8H2o</v>
      </c>
      <c r="V5">
        <f>COUNTIF(Z:Z,sectionsubsection[[#This Row],[Title]])</f>
        <v>1</v>
      </c>
      <c r="X5" s="7"/>
      <c r="Y5" s="7"/>
      <c r="Z5" s="8" t="s">
        <v>1266</v>
      </c>
      <c r="AA5" s="8" t="e">
        <v>#N/A</v>
      </c>
      <c r="AB5" s="8" t="e">
        <v>#N/A</v>
      </c>
      <c r="AC5" s="7" t="s">
        <v>1267</v>
      </c>
      <c r="AE5" s="7" t="s">
        <v>66</v>
      </c>
      <c r="AF5" s="7" t="s">
        <v>67</v>
      </c>
      <c r="AG5" s="7" t="s">
        <v>1268</v>
      </c>
      <c r="AH5" s="7">
        <v>28</v>
      </c>
      <c r="AI5" s="7">
        <v>2801</v>
      </c>
      <c r="AJ5" s="10" t="s">
        <v>1269</v>
      </c>
    </row>
    <row r="6" spans="1:36">
      <c r="A6" t="s">
        <v>1786</v>
      </c>
      <c r="B6" s="4" t="s">
        <v>1787</v>
      </c>
      <c r="C6" s="4" t="s">
        <v>1254</v>
      </c>
      <c r="D6">
        <v>1</v>
      </c>
      <c r="F6" t="s">
        <v>472</v>
      </c>
      <c r="G6" t="str">
        <f>INDEX(allsections[[S]:[Order]],MATCH(unique_sections[[#This Row],[SGUID]],allsections[SGUID],0),1)</f>
        <v>FV 04 OUTSOURCED ACTIVITIES (SUBCONTRACTORS)</v>
      </c>
      <c r="H6" t="str">
        <f>INDEX(allsections[[S]:[Order]],MATCH(unique_sections[[#This Row],[SGUID]],allsections[SGUID],0),2)</f>
        <v>-</v>
      </c>
      <c r="I6">
        <f>INDEX(allsections[[S]:[Order]],MATCH(unique_sections[[#This Row],[SGUID]],allsections[SGUID],0),3)</f>
        <v>4</v>
      </c>
      <c r="K6" t="s">
        <v>580</v>
      </c>
      <c r="L6" t="str">
        <f>INDEX(allsections[[S]:[Order]],MATCH(unique_sub[[#This Row],[SSGUID]],allsections[SGUID],0),1)</f>
        <v>FV 20.04 Workers’ welfare</v>
      </c>
      <c r="M6" t="str">
        <f>INDEX(allsections[[S]:[Order]],MATCH(unique_sub[[#This Row],[SSGUID]],allsections[SGUID],0),2)</f>
        <v>-</v>
      </c>
      <c r="N6">
        <f>INDEX(allsections[[S]:[Order]],MATCH(unique_sub[[#This Row],[SSGUID]],allsections[SGUID],0),3)</f>
        <v>2004</v>
      </c>
      <c r="P6" t="s">
        <v>479</v>
      </c>
      <c r="Q6" t="s">
        <v>580</v>
      </c>
      <c r="R6" s="5" t="str">
        <f t="shared" si="0"/>
        <v>2apQYV4sVGueZxb722p8825az4vdaXEuQgs5B9UaOjzb</v>
      </c>
      <c r="S6" s="5">
        <f>INDEX(allsections[[S]:[Order]],MATCH(P6,allsections[SGUID],0),3)</f>
        <v>20</v>
      </c>
      <c r="T6" s="5">
        <f>INDEX(allsections[[S]:[Order]],MATCH(Q6,allsections[SGUID],0),3)</f>
        <v>2004</v>
      </c>
      <c r="U6" t="str">
        <f>IF(sectionsubsection[[#This Row],[Schon da?]]=1,INDEX(sectionsubsection_download[],MATCH(sectionsubsection[[#This Row],[Title]],sectionsubsection_download[Title],0),6),INDEX(sectionsubsection10[],MATCH(sectionsubsection[[#This Row],[Title]],sectionsubsection10[Title],0),6))</f>
        <v>2uILNFLSUSNvYMiLxTWG1l</v>
      </c>
      <c r="V6">
        <f>COUNTIF(Z:Z,sectionsubsection[[#This Row],[Title]])</f>
        <v>1</v>
      </c>
      <c r="X6" s="6"/>
      <c r="Y6" s="6"/>
      <c r="Z6" s="8" t="s">
        <v>1273</v>
      </c>
      <c r="AA6" s="8" t="e">
        <v>#N/A</v>
      </c>
      <c r="AB6" s="8" t="e">
        <v>#N/A</v>
      </c>
      <c r="AC6" s="6" t="s">
        <v>1274</v>
      </c>
    </row>
    <row r="7" spans="1:36" ht="72">
      <c r="A7" t="s">
        <v>1834</v>
      </c>
      <c r="B7" s="4" t="s">
        <v>1835</v>
      </c>
      <c r="C7" s="4" t="s">
        <v>1254</v>
      </c>
      <c r="D7">
        <v>1</v>
      </c>
      <c r="F7" t="s">
        <v>893</v>
      </c>
      <c r="G7" t="str">
        <f>INDEX(allsections[[S]:[Order]],MATCH(unique_sections[[#This Row],[SGUID]],allsections[SGUID],0),1)</f>
        <v>FV 05 SPECIFICATIONS, SUPPLIERS, AND STOCK MANAGEMENT</v>
      </c>
      <c r="H7" t="str">
        <f>INDEX(allsections[[S]:[Order]],MATCH(unique_sections[[#This Row],[SGUID]],allsections[SGUID],0),2)</f>
        <v>-</v>
      </c>
      <c r="I7">
        <f>INDEX(allsections[[S]:[Order]],MATCH(unique_sections[[#This Row],[SGUID]],allsections[SGUID],0),3)</f>
        <v>5</v>
      </c>
      <c r="K7" t="s">
        <v>50</v>
      </c>
      <c r="L7" t="str">
        <f>INDEX(allsections[[S]:[Order]],MATCH(unique_sub[[#This Row],[SSGUID]],allsections[SGUID],0),1)</f>
        <v>-</v>
      </c>
      <c r="M7" t="str">
        <f>INDEX(allsections[[S]:[Order]],MATCH(unique_sub[[#This Row],[SSGUID]],allsections[SGUID],0),2)</f>
        <v>-</v>
      </c>
      <c r="N7">
        <f>INDEX(allsections[[S]:[Order]],MATCH(unique_sub[[#This Row],[SSGUID]],allsections[SGUID],0),3)</f>
        <v>0</v>
      </c>
      <c r="P7" t="s">
        <v>920</v>
      </c>
      <c r="Q7" t="s">
        <v>50</v>
      </c>
      <c r="R7" s="5" t="str">
        <f t="shared" si="0"/>
        <v>31r3O7m6YdmvyCuOWIOMh65TvyR0UgB0EOmnMkFaZftX</v>
      </c>
      <c r="S7" s="5">
        <f>INDEX(allsections[[S]:[Order]],MATCH(P7,allsections[SGUID],0),3)</f>
        <v>12</v>
      </c>
      <c r="T7" s="5">
        <f>INDEX(allsections[[S]:[Order]],MATCH(Q7,allsections[SGUID],0),3)</f>
        <v>0</v>
      </c>
      <c r="U7" t="str">
        <f>IF(sectionsubsection[[#This Row],[Schon da?]]=1,INDEX(sectionsubsection_download[],MATCH(sectionsubsection[[#This Row],[Title]],sectionsubsection_download[Title],0),6),INDEX(sectionsubsection10[],MATCH(sectionsubsection[[#This Row],[Title]],sectionsubsection10[Title],0),6))</f>
        <v>2gbDib5iDBqNNbrpbd3LT0</v>
      </c>
      <c r="V7">
        <f>COUNTIF(Z:Z,sectionsubsection[[#This Row],[Title]])</f>
        <v>1</v>
      </c>
      <c r="X7" s="7"/>
      <c r="Y7" s="7"/>
      <c r="Z7" s="8" t="s">
        <v>1278</v>
      </c>
      <c r="AA7" s="8" t="e">
        <v>#N/A</v>
      </c>
      <c r="AB7" s="8" t="e">
        <v>#N/A</v>
      </c>
      <c r="AC7" s="7" t="s">
        <v>1279</v>
      </c>
    </row>
    <row r="8" spans="1:36" ht="409.6">
      <c r="A8" t="s">
        <v>2317</v>
      </c>
      <c r="B8" s="4" t="s">
        <v>2318</v>
      </c>
      <c r="C8" s="4" t="s">
        <v>2319</v>
      </c>
      <c r="D8">
        <v>1</v>
      </c>
      <c r="F8" t="s">
        <v>647</v>
      </c>
      <c r="G8" t="str">
        <f>INDEX(allsections[[S]:[Order]],MATCH(unique_sections[[#This Row],[SGUID]],allsections[SGUID],0),1)</f>
        <v>FV 06 TRACEABILITY</v>
      </c>
      <c r="H8" t="str">
        <f>INDEX(allsections[[S]:[Order]],MATCH(unique_sections[[#This Row],[SGUID]],allsections[SGUID],0),2)</f>
        <v>-</v>
      </c>
      <c r="I8">
        <f>INDEX(allsections[[S]:[Order]],MATCH(unique_sections[[#This Row],[SGUID]],allsections[SGUID],0),3)</f>
        <v>6</v>
      </c>
      <c r="K8" t="s">
        <v>1217</v>
      </c>
      <c r="L8" t="str">
        <f>INDEX(allsections[[S]:[Order]],MATCH(unique_sub[[#This Row],[SSGUID]],allsections[SGUID],0),1)</f>
        <v>FV 30.02 Water sources</v>
      </c>
      <c r="M8" t="str">
        <f>INDEX(allsections[[S]:[Order]],MATCH(unique_sub[[#This Row],[SSGUID]],allsections[SGUID],0),2)</f>
        <v>-</v>
      </c>
      <c r="N8">
        <f>INDEX(allsections[[S]:[Order]],MATCH(unique_sub[[#This Row],[SSGUID]],allsections[SGUID],0),3)</f>
        <v>3002</v>
      </c>
      <c r="P8" t="s">
        <v>927</v>
      </c>
      <c r="Q8" t="s">
        <v>50</v>
      </c>
      <c r="R8" s="5" t="str">
        <f t="shared" si="0"/>
        <v>76Up1Jlz2ogKdKXUH1J3L5TvyR0UgB0EOmnMkFaZftX</v>
      </c>
      <c r="S8" s="5">
        <f>INDEX(allsections[[S]:[Order]],MATCH(P8,allsections[SGUID],0),3)</f>
        <v>1</v>
      </c>
      <c r="T8" s="5">
        <f>INDEX(allsections[[S]:[Order]],MATCH(Q8,allsections[SGUID],0),3)</f>
        <v>0</v>
      </c>
      <c r="U8" t="str">
        <f>IF(sectionsubsection[[#This Row],[Schon da?]]=1,INDEX(sectionsubsection_download[],MATCH(sectionsubsection[[#This Row],[Title]],sectionsubsection_download[Title],0),6),INDEX(sectionsubsection10[],MATCH(sectionsubsection[[#This Row],[Title]],sectionsubsection10[Title],0),6))</f>
        <v>7KbSmeRQQ9vMW32RA3fvgt</v>
      </c>
      <c r="V8">
        <f>COUNTIF(Z:Z,sectionsubsection[[#This Row],[Title]])</f>
        <v>1</v>
      </c>
      <c r="X8" s="6"/>
      <c r="Y8" s="6"/>
      <c r="Z8" s="8" t="s">
        <v>1282</v>
      </c>
      <c r="AA8" s="8" t="e">
        <v>#N/A</v>
      </c>
      <c r="AB8" s="8" t="e">
        <v>#N/A</v>
      </c>
      <c r="AC8" s="6" t="s">
        <v>1283</v>
      </c>
    </row>
    <row r="9" spans="1:36" ht="72">
      <c r="A9" t="s">
        <v>927</v>
      </c>
      <c r="B9" s="4" t="s">
        <v>2432</v>
      </c>
      <c r="C9" s="4" t="s">
        <v>1254</v>
      </c>
      <c r="D9">
        <v>1</v>
      </c>
      <c r="F9" t="s">
        <v>49</v>
      </c>
      <c r="G9" t="str">
        <f>INDEX(allsections[[S]:[Order]],MATCH(unique_sections[[#This Row],[SGUID]],allsections[SGUID],0),1)</f>
        <v xml:space="preserve">FV 07 PARALLEL OWNERSHIP, TRACEABILITY, AND SEGREGATION </v>
      </c>
      <c r="H9" t="str">
        <f>INDEX(allsections[[S]:[Order]],MATCH(unique_sections[[#This Row],[SGUID]],allsections[SGUID],0),2)</f>
        <v>-</v>
      </c>
      <c r="I9">
        <f>INDEX(allsections[[S]:[Order]],MATCH(unique_sections[[#This Row],[SGUID]],allsections[SGUID],0),3)</f>
        <v>7</v>
      </c>
      <c r="K9" t="s">
        <v>1014</v>
      </c>
      <c r="L9" t="str">
        <f>INDEX(allsections[[S]:[Order]],MATCH(unique_sub[[#This Row],[SSGUID]],allsections[SGUID],0),1)</f>
        <v>FV 32.07 Residue analysis</v>
      </c>
      <c r="M9" t="str">
        <f>INDEX(allsections[[S]:[Order]],MATCH(unique_sub[[#This Row],[SSGUID]],allsections[SGUID],0),2)</f>
        <v>-</v>
      </c>
      <c r="N9">
        <f>INDEX(allsections[[S]:[Order]],MATCH(unique_sub[[#This Row],[SSGUID]],allsections[SGUID],0),3)</f>
        <v>3207</v>
      </c>
      <c r="P9" t="s">
        <v>1051</v>
      </c>
      <c r="Q9" t="s">
        <v>1217</v>
      </c>
      <c r="R9" s="5" t="str">
        <f t="shared" si="0"/>
        <v>696jSQYmLVDJoD3UnofwTY5U9xxekFJ28sU2NwdkP9u8</v>
      </c>
      <c r="S9" s="5">
        <f>INDEX(allsections[[S]:[Order]],MATCH(P9,allsections[SGUID],0),3)</f>
        <v>30</v>
      </c>
      <c r="T9" s="5">
        <f>INDEX(allsections[[S]:[Order]],MATCH(Q9,allsections[SGUID],0),3)</f>
        <v>3002</v>
      </c>
      <c r="U9" t="str">
        <f>IF(sectionsubsection[[#This Row],[Schon da?]]=1,INDEX(sectionsubsection_download[],MATCH(sectionsubsection[[#This Row],[Title]],sectionsubsection_download[Title],0),6),INDEX(sectionsubsection10[],MATCH(sectionsubsection[[#This Row],[Title]],sectionsubsection10[Title],0),6))</f>
        <v>3gLKlk7CEmbkXjaBvbTvGh</v>
      </c>
      <c r="V9">
        <f>COUNTIF(Z:Z,sectionsubsection[[#This Row],[Title]])</f>
        <v>1</v>
      </c>
      <c r="X9" s="7"/>
      <c r="Y9" s="7"/>
      <c r="Z9" s="8" t="s">
        <v>1285</v>
      </c>
      <c r="AA9" s="8" t="e">
        <v>#N/A</v>
      </c>
      <c r="AB9" s="8" t="e">
        <v>#N/A</v>
      </c>
      <c r="AC9" s="7" t="s">
        <v>1286</v>
      </c>
    </row>
    <row r="10" spans="1:36" ht="43.2">
      <c r="A10" t="s">
        <v>2467</v>
      </c>
      <c r="B10" s="4" t="s">
        <v>2468</v>
      </c>
      <c r="C10" s="4" t="s">
        <v>1254</v>
      </c>
      <c r="D10">
        <v>1</v>
      </c>
      <c r="F10" t="s">
        <v>859</v>
      </c>
      <c r="G10" t="str">
        <f>INDEX(allsections[[S]:[Order]],MATCH(unique_sections[[#This Row],[SGUID]],allsections[SGUID],0),1)</f>
        <v>FV 08 MASS BALANCE</v>
      </c>
      <c r="H10" t="str">
        <f>INDEX(allsections[[S]:[Order]],MATCH(unique_sections[[#This Row],[SGUID]],allsections[SGUID],0),2)</f>
        <v>-</v>
      </c>
      <c r="I10">
        <f>INDEX(allsections[[S]:[Order]],MATCH(unique_sections[[#This Row],[SGUID]],allsections[SGUID],0),3)</f>
        <v>8</v>
      </c>
      <c r="K10" t="s">
        <v>840</v>
      </c>
      <c r="L10" t="str">
        <f>INDEX(allsections[[S]:[Order]],MATCH(unique_sub[[#This Row],[SSGUID]],allsections[SGUID],0),1)</f>
        <v>FV 29.04 Nutrient content</v>
      </c>
      <c r="M10" t="str">
        <f>INDEX(allsections[[S]:[Order]],MATCH(unique_sub[[#This Row],[SSGUID]],allsections[SGUID],0),2)</f>
        <v>-</v>
      </c>
      <c r="N10">
        <f>INDEX(allsections[[S]:[Order]],MATCH(unique_sub[[#This Row],[SSGUID]],allsections[SGUID],0),3)</f>
        <v>2904</v>
      </c>
      <c r="P10" t="s">
        <v>57</v>
      </c>
      <c r="Q10" t="s">
        <v>1014</v>
      </c>
      <c r="R10" s="5" t="str">
        <f t="shared" si="0"/>
        <v>6mrYpZ2GcLZ7AP1RVVry5G78fF8J8n8uDPsOxFl12Alc</v>
      </c>
      <c r="S10" s="5">
        <f>INDEX(allsections[[S]:[Order]],MATCH(P10,allsections[SGUID],0),3)</f>
        <v>32</v>
      </c>
      <c r="T10" s="5">
        <f>INDEX(allsections[[S]:[Order]],MATCH(Q10,allsections[SGUID],0),3)</f>
        <v>3207</v>
      </c>
      <c r="U10" t="str">
        <f>IF(sectionsubsection[[#This Row],[Schon da?]]=1,INDEX(sectionsubsection_download[],MATCH(sectionsubsection[[#This Row],[Title]],sectionsubsection_download[Title],0),6),INDEX(sectionsubsection10[],MATCH(sectionsubsection[[#This Row],[Title]],sectionsubsection10[Title],0),6))</f>
        <v>2TfKDuTMsKF5HLrx4ZV67W</v>
      </c>
      <c r="V10">
        <f>COUNTIF(Z:Z,sectionsubsection[[#This Row],[Title]])</f>
        <v>0</v>
      </c>
      <c r="X10" s="6"/>
      <c r="Y10" s="6"/>
      <c r="Z10" s="8" t="s">
        <v>1289</v>
      </c>
      <c r="AA10" s="8" t="e">
        <v>#N/A</v>
      </c>
      <c r="AB10" s="8" t="e">
        <v>#N/A</v>
      </c>
      <c r="AC10" s="6" t="s">
        <v>1290</v>
      </c>
    </row>
    <row r="11" spans="1:36" ht="86.4">
      <c r="A11" t="s">
        <v>1572</v>
      </c>
      <c r="B11" s="4" t="s">
        <v>1573</v>
      </c>
      <c r="C11" s="4" t="s">
        <v>1254</v>
      </c>
      <c r="D11">
        <v>2</v>
      </c>
      <c r="F11" t="s">
        <v>886</v>
      </c>
      <c r="G11" t="str">
        <f>INDEX(allsections[[S]:[Order]],MATCH(unique_sections[[#This Row],[SGUID]],allsections[SGUID],0),1)</f>
        <v>FV 09 RECALL AND WITHDRAWAL</v>
      </c>
      <c r="H11" t="str">
        <f>INDEX(allsections[[S]:[Order]],MATCH(unique_sections[[#This Row],[SGUID]],allsections[SGUID],0),2)</f>
        <v>-</v>
      </c>
      <c r="I11">
        <f>INDEX(allsections[[S]:[Order]],MATCH(unique_sections[[#This Row],[SGUID]],allsections[SGUID],0),3)</f>
        <v>9</v>
      </c>
      <c r="K11" t="s">
        <v>67</v>
      </c>
      <c r="L11" t="str">
        <f>INDEX(allsections[[S]:[Order]],MATCH(unique_sub[[#This Row],[SSGUID]],allsections[SGUID],0),1)</f>
        <v>FV 28.01 Soil management and conservation</v>
      </c>
      <c r="M11" t="str">
        <f>INDEX(allsections[[S]:[Order]],MATCH(unique_sub[[#This Row],[SSGUID]],allsections[SGUID],0),2)</f>
        <v>-</v>
      </c>
      <c r="N11">
        <f>INDEX(allsections[[S]:[Order]],MATCH(unique_sub[[#This Row],[SSGUID]],allsections[SGUID],0),3)</f>
        <v>2801</v>
      </c>
      <c r="P11" t="s">
        <v>124</v>
      </c>
      <c r="Q11" t="s">
        <v>840</v>
      </c>
      <c r="R11" s="5" t="str">
        <f t="shared" si="0"/>
        <v>5nPf6FvRIaYhUohxiK6Z4C1DSOMfBwEJ7NMTIzs3yO1i</v>
      </c>
      <c r="S11" s="5">
        <f>INDEX(allsections[[S]:[Order]],MATCH(P11,allsections[SGUID],0),3)</f>
        <v>29</v>
      </c>
      <c r="T11" s="5">
        <f>INDEX(allsections[[S]:[Order]],MATCH(Q11,allsections[SGUID],0),3)</f>
        <v>2904</v>
      </c>
      <c r="U11" t="str">
        <f>IF(sectionsubsection[[#This Row],[Schon da?]]=1,INDEX(sectionsubsection_download[],MATCH(sectionsubsection[[#This Row],[Title]],sectionsubsection_download[Title],0),6),INDEX(sectionsubsection10[],MATCH(sectionsubsection[[#This Row],[Title]],sectionsubsection10[Title],0),6))</f>
        <v>3mN9LJ6V8o5Ft5nePpLgvo</v>
      </c>
      <c r="V11">
        <f>COUNTIF(Z:Z,sectionsubsection[[#This Row],[Title]])</f>
        <v>0</v>
      </c>
      <c r="X11" s="7"/>
      <c r="Y11" s="7"/>
      <c r="Z11" s="8" t="s">
        <v>1293</v>
      </c>
      <c r="AA11" s="8" t="e">
        <v>#N/A</v>
      </c>
      <c r="AB11" s="8" t="e">
        <v>#N/A</v>
      </c>
      <c r="AC11" s="7" t="s">
        <v>1294</v>
      </c>
    </row>
    <row r="12" spans="1:36" ht="72">
      <c r="A12" t="s">
        <v>1782</v>
      </c>
      <c r="B12" s="4" t="s">
        <v>1783</v>
      </c>
      <c r="C12" s="4" t="s">
        <v>1254</v>
      </c>
      <c r="D12">
        <v>2</v>
      </c>
      <c r="F12" t="s">
        <v>952</v>
      </c>
      <c r="G12" t="str">
        <f>INDEX(allsections[[S]:[Order]],MATCH(unique_sections[[#This Row],[SGUID]],allsections[SGUID],0),1)</f>
        <v>FV 10 COMPLAINTS</v>
      </c>
      <c r="H12" t="str">
        <f>INDEX(allsections[[S]:[Order]],MATCH(unique_sections[[#This Row],[SGUID]],allsections[SGUID],0),2)</f>
        <v>-</v>
      </c>
      <c r="I12">
        <f>INDEX(allsections[[S]:[Order]],MATCH(unique_sections[[#This Row],[SGUID]],allsections[SGUID],0),3)</f>
        <v>10</v>
      </c>
      <c r="K12" t="s">
        <v>1052</v>
      </c>
      <c r="L12" t="str">
        <f>INDEX(allsections[[S]:[Order]],MATCH(unique_sub[[#This Row],[SSGUID]],allsections[SGUID],0),1)</f>
        <v>FV 30.01 Water use risk assessments and management plan</v>
      </c>
      <c r="M12" t="str">
        <f>INDEX(allsections[[S]:[Order]],MATCH(unique_sub[[#This Row],[SSGUID]],allsections[SGUID],0),2)</f>
        <v>-</v>
      </c>
      <c r="N12">
        <f>INDEX(allsections[[S]:[Order]],MATCH(unique_sub[[#This Row],[SSGUID]],allsections[SGUID],0),3)</f>
        <v>3001</v>
      </c>
      <c r="P12" t="s">
        <v>66</v>
      </c>
      <c r="Q12" t="s">
        <v>67</v>
      </c>
      <c r="R12" s="5" t="str">
        <f t="shared" si="0"/>
        <v>19FqK7ekLK0m3iLHchTn8h7mjSidGuWy0Ls8TvSUsTPI</v>
      </c>
      <c r="S12" s="5">
        <f>INDEX(allsections[[S]:[Order]],MATCH(P12,allsections[SGUID],0),3)</f>
        <v>28</v>
      </c>
      <c r="T12" s="5">
        <f>INDEX(allsections[[S]:[Order]],MATCH(Q12,allsections[SGUID],0),3)</f>
        <v>2801</v>
      </c>
      <c r="U12" t="str">
        <f>IF(sectionsubsection[[#This Row],[Schon da?]]=1,INDEX(sectionsubsection_download[],MATCH(sectionsubsection[[#This Row],[Title]],sectionsubsection_download[Title],0),6),INDEX(sectionsubsection10[],MATCH(sectionsubsection[[#This Row],[Title]],sectionsubsection10[Title],0),6))</f>
        <v>4Trg9Ks2xdqdCKsYEmUg8D</v>
      </c>
      <c r="V12">
        <f>COUNTIF(Z:Z,sectionsubsection[[#This Row],[Title]])</f>
        <v>0</v>
      </c>
      <c r="X12" s="6"/>
      <c r="Y12" s="6"/>
      <c r="Z12" s="8" t="s">
        <v>1297</v>
      </c>
      <c r="AA12" s="8" t="e">
        <v>#N/A</v>
      </c>
      <c r="AB12" s="8" t="e">
        <v>#N/A</v>
      </c>
      <c r="AC12" s="6" t="s">
        <v>1298</v>
      </c>
    </row>
    <row r="13" spans="1:36" ht="72">
      <c r="A13" t="s">
        <v>1830</v>
      </c>
      <c r="B13" s="4" t="s">
        <v>1831</v>
      </c>
      <c r="C13" s="4" t="s">
        <v>1254</v>
      </c>
      <c r="D13">
        <v>2</v>
      </c>
      <c r="F13" t="s">
        <v>879</v>
      </c>
      <c r="G13" t="str">
        <f>INDEX(allsections[[S]:[Order]],MATCH(unique_sections[[#This Row],[SGUID]],allsections[SGUID],0),1)</f>
        <v>FV 11 NON-CONFORMING PRODUCTS</v>
      </c>
      <c r="H13" t="str">
        <f>INDEX(allsections[[S]:[Order]],MATCH(unique_sections[[#This Row],[SGUID]],allsections[SGUID],0),2)</f>
        <v>-</v>
      </c>
      <c r="I13">
        <f>INDEX(allsections[[S]:[Order]],MATCH(unique_sections[[#This Row],[SGUID]],allsections[SGUID],0),3)</f>
        <v>11</v>
      </c>
      <c r="K13" t="s">
        <v>1065</v>
      </c>
      <c r="L13" t="str">
        <f>INDEX(allsections[[S]:[Order]],MATCH(unique_sub[[#This Row],[SSGUID]],allsections[SGUID],0),1)</f>
        <v>FV 30.05 Water quality</v>
      </c>
      <c r="M13" t="str">
        <f>INDEX(allsections[[S]:[Order]],MATCH(unique_sub[[#This Row],[SSGUID]],allsections[SGUID],0),2)</f>
        <v>-</v>
      </c>
      <c r="N13">
        <f>INDEX(allsections[[S]:[Order]],MATCH(unique_sub[[#This Row],[SSGUID]],allsections[SGUID],0),3)</f>
        <v>3005</v>
      </c>
      <c r="P13" t="s">
        <v>82</v>
      </c>
      <c r="Q13" t="s">
        <v>50</v>
      </c>
      <c r="R13" s="5" t="str">
        <f t="shared" si="0"/>
        <v>4UI39RIn6YI8gQZpGRKexG5TvyR0UgB0EOmnMkFaZftX</v>
      </c>
      <c r="S13" s="5">
        <f>INDEX(allsections[[S]:[Order]],MATCH(P13,allsections[SGUID],0),3)</f>
        <v>25</v>
      </c>
      <c r="T13" s="5">
        <f>INDEX(allsections[[S]:[Order]],MATCH(Q13,allsections[SGUID],0),3)</f>
        <v>0</v>
      </c>
      <c r="U13" t="str">
        <f>IF(sectionsubsection[[#This Row],[Schon da?]]=1,INDEX(sectionsubsection_download[],MATCH(sectionsubsection[[#This Row],[Title]],sectionsubsection_download[Title],0),6),INDEX(sectionsubsection10[],MATCH(sectionsubsection[[#This Row],[Title]],sectionsubsection10[Title],0),6))</f>
        <v>2p77rPdFZt9MG3aWryompi</v>
      </c>
      <c r="V13">
        <f>COUNTIF(Z:Z,sectionsubsection[[#This Row],[Title]])</f>
        <v>1</v>
      </c>
      <c r="X13" s="7"/>
      <c r="Y13" s="7"/>
      <c r="Z13" s="8" t="s">
        <v>1301</v>
      </c>
      <c r="AA13" s="8" t="e">
        <v>#N/A</v>
      </c>
      <c r="AB13" s="8" t="e">
        <v>#N/A</v>
      </c>
      <c r="AC13" s="7" t="s">
        <v>1302</v>
      </c>
    </row>
    <row r="14" spans="1:36" ht="86.4">
      <c r="A14" t="s">
        <v>103</v>
      </c>
      <c r="B14" s="4" t="s">
        <v>2431</v>
      </c>
      <c r="C14" s="4" t="s">
        <v>1254</v>
      </c>
      <c r="D14">
        <v>2</v>
      </c>
      <c r="F14" t="s">
        <v>920</v>
      </c>
      <c r="G14" t="str">
        <f>INDEX(allsections[[S]:[Order]],MATCH(unique_sections[[#This Row],[SGUID]],allsections[SGUID],0),1)</f>
        <v>FV 12 LABORATORY TESTING</v>
      </c>
      <c r="H14" t="str">
        <f>INDEX(allsections[[S]:[Order]],MATCH(unique_sections[[#This Row],[SGUID]],allsections[SGUID],0),2)</f>
        <v>-</v>
      </c>
      <c r="I14">
        <f>INDEX(allsections[[S]:[Order]],MATCH(unique_sections[[#This Row],[SGUID]],allsections[SGUID],0),3)</f>
        <v>12</v>
      </c>
      <c r="K14" t="s">
        <v>1169</v>
      </c>
      <c r="L14" t="str">
        <f>INDEX(allsections[[S]:[Order]],MATCH(unique_sub[[#This Row],[SSGUID]],allsections[SGUID],0),1)</f>
        <v>FV 33.01 Packing (in-field or facility) and storage areas</v>
      </c>
      <c r="M14" t="str">
        <f>INDEX(allsections[[S]:[Order]],MATCH(unique_sub[[#This Row],[SSGUID]],allsections[SGUID],0),2)</f>
        <v>-</v>
      </c>
      <c r="N14">
        <f>INDEX(allsections[[S]:[Order]],MATCH(unique_sub[[#This Row],[SSGUID]],allsections[SGUID],0),3)</f>
        <v>3301</v>
      </c>
      <c r="P14" t="s">
        <v>89</v>
      </c>
      <c r="Q14" t="s">
        <v>50</v>
      </c>
      <c r="R14" s="5" t="str">
        <f t="shared" si="0"/>
        <v>2RFsPSHa2XlX0JHYiJO2Wc5TvyR0UgB0EOmnMkFaZftX</v>
      </c>
      <c r="S14" s="5">
        <f>INDEX(allsections[[S]:[Order]],MATCH(P14,allsections[SGUID],0),3)</f>
        <v>3</v>
      </c>
      <c r="T14" s="5">
        <f>INDEX(allsections[[S]:[Order]],MATCH(Q14,allsections[SGUID],0),3)</f>
        <v>0</v>
      </c>
      <c r="U14" t="str">
        <f>IF(sectionsubsection[[#This Row],[Schon da?]]=1,INDEX(sectionsubsection_download[],MATCH(sectionsubsection[[#This Row],[Title]],sectionsubsection_download[Title],0),6),INDEX(sectionsubsection10[],MATCH(sectionsubsection[[#This Row],[Title]],sectionsubsection10[Title],0),6))</f>
        <v>OkwgpiefJyhKOx86JFmLs</v>
      </c>
      <c r="V14">
        <f>COUNTIF(Z:Z,sectionsubsection[[#This Row],[Title]])</f>
        <v>1</v>
      </c>
      <c r="X14" s="6"/>
      <c r="Y14" s="6"/>
      <c r="Z14" s="8" t="s">
        <v>1305</v>
      </c>
      <c r="AA14" s="8" t="e">
        <v>#N/A</v>
      </c>
      <c r="AB14" s="8" t="e">
        <v>#N/A</v>
      </c>
      <c r="AC14" s="6" t="s">
        <v>1306</v>
      </c>
    </row>
    <row r="15" spans="1:36" ht="72">
      <c r="A15" t="s">
        <v>2433</v>
      </c>
      <c r="B15" s="4" t="s">
        <v>2434</v>
      </c>
      <c r="C15" s="4" t="s">
        <v>1254</v>
      </c>
      <c r="D15">
        <v>2</v>
      </c>
      <c r="F15" t="s">
        <v>561</v>
      </c>
      <c r="G15" t="str">
        <f>INDEX(allsections[[S]:[Order]],MATCH(unique_sections[[#This Row],[SGUID]],allsections[SGUID],0),1)</f>
        <v>FV 13 EQUIPMENT AND DEVICES</v>
      </c>
      <c r="H15" t="str">
        <f>INDEX(allsections[[S]:[Order]],MATCH(unique_sections[[#This Row],[SGUID]],allsections[SGUID],0),2)</f>
        <v>-</v>
      </c>
      <c r="I15">
        <f>INDEX(allsections[[S]:[Order]],MATCH(unique_sections[[#This Row],[SGUID]],allsections[SGUID],0),3)</f>
        <v>13</v>
      </c>
      <c r="K15" t="s">
        <v>1150</v>
      </c>
      <c r="L15" t="str">
        <f>INDEX(allsections[[S]:[Order]],MATCH(unique_sub[[#This Row],[SSGUID]],allsections[SGUID],0),1)</f>
        <v>FV 33.02 Foreign bodies</v>
      </c>
      <c r="M15" t="str">
        <f>INDEX(allsections[[S]:[Order]],MATCH(unique_sub[[#This Row],[SSGUID]],allsections[SGUID],0),2)</f>
        <v>-</v>
      </c>
      <c r="N15">
        <f>INDEX(allsections[[S]:[Order]],MATCH(unique_sub[[#This Row],[SSGUID]],allsections[SGUID],0),3)</f>
        <v>3302</v>
      </c>
      <c r="P15" t="s">
        <v>879</v>
      </c>
      <c r="Q15" t="s">
        <v>50</v>
      </c>
      <c r="R15" s="5" t="str">
        <f t="shared" si="0"/>
        <v>1LqxqbMnYmX3O47nTDkHLF5TvyR0UgB0EOmnMkFaZftX</v>
      </c>
      <c r="S15" s="5">
        <f>INDEX(allsections[[S]:[Order]],MATCH(P15,allsections[SGUID],0),3)</f>
        <v>11</v>
      </c>
      <c r="T15" s="5">
        <f>INDEX(allsections[[S]:[Order]],MATCH(Q15,allsections[SGUID],0),3)</f>
        <v>0</v>
      </c>
      <c r="U15" t="str">
        <f>IF(sectionsubsection[[#This Row],[Schon da?]]=1,INDEX(sectionsubsection_download[],MATCH(sectionsubsection[[#This Row],[Title]],sectionsubsection_download[Title],0),6),INDEX(sectionsubsection10[],MATCH(sectionsubsection[[#This Row],[Title]],sectionsubsection10[Title],0),6))</f>
        <v>6CSFbUgkhrbJU87vlKmRUq</v>
      </c>
      <c r="V15">
        <f>COUNTIF(Z:Z,sectionsubsection[[#This Row],[Title]])</f>
        <v>1</v>
      </c>
      <c r="X15" s="7"/>
      <c r="Y15" s="7"/>
      <c r="Z15" s="8" t="s">
        <v>1309</v>
      </c>
      <c r="AA15" s="8" t="e">
        <v>#N/A</v>
      </c>
      <c r="AB15" s="8" t="e">
        <v>#N/A</v>
      </c>
      <c r="AC15" s="7" t="s">
        <v>1310</v>
      </c>
    </row>
    <row r="16" spans="1:36" ht="43.2">
      <c r="A16" t="s">
        <v>2455</v>
      </c>
      <c r="B16" s="4" t="s">
        <v>2456</v>
      </c>
      <c r="C16" s="4" t="s">
        <v>1254</v>
      </c>
      <c r="D16">
        <v>2</v>
      </c>
      <c r="F16" t="s">
        <v>913</v>
      </c>
      <c r="G16" t="str">
        <f>INDEX(allsections[[S]:[Order]],MATCH(unique_sections[[#This Row],[SGUID]],allsections[SGUID],0),1)</f>
        <v>FV 14 FOOD SAFETY POLICY DECLARATION</v>
      </c>
      <c r="H16" t="str">
        <f>INDEX(allsections[[S]:[Order]],MATCH(unique_sections[[#This Row],[SGUID]],allsections[SGUID],0),2)</f>
        <v>-</v>
      </c>
      <c r="I16">
        <f>INDEX(allsections[[S]:[Order]],MATCH(unique_sections[[#This Row],[SGUID]],allsections[SGUID],0),3)</f>
        <v>14</v>
      </c>
      <c r="K16" t="s">
        <v>1143</v>
      </c>
      <c r="L16" t="str">
        <f>INDEX(allsections[[S]:[Order]],MATCH(unique_sub[[#This Row],[SSGUID]],allsections[SGUID],0),1)</f>
        <v>FV 33.03 Temperature and humidity control</v>
      </c>
      <c r="M16" t="str">
        <f>INDEX(allsections[[S]:[Order]],MATCH(unique_sub[[#This Row],[SSGUID]],allsections[SGUID],0),2)</f>
        <v>-</v>
      </c>
      <c r="N16">
        <f>INDEX(allsections[[S]:[Order]],MATCH(unique_sub[[#This Row],[SSGUID]],allsections[SGUID],0),3)</f>
        <v>3303</v>
      </c>
      <c r="P16" t="s">
        <v>893</v>
      </c>
      <c r="Q16" t="s">
        <v>50</v>
      </c>
      <c r="R16" s="5" t="str">
        <f t="shared" si="0"/>
        <v>6PzSKiJw1bRFye5uX49taK5TvyR0UgB0EOmnMkFaZftX</v>
      </c>
      <c r="S16" s="5">
        <f>INDEX(allsections[[S]:[Order]],MATCH(P16,allsections[SGUID],0),3)</f>
        <v>5</v>
      </c>
      <c r="T16" s="5">
        <f>INDEX(allsections[[S]:[Order]],MATCH(Q16,allsections[SGUID],0),3)</f>
        <v>0</v>
      </c>
      <c r="U16" t="str">
        <f>IF(sectionsubsection[[#This Row],[Schon da?]]=1,INDEX(sectionsubsection_download[],MATCH(sectionsubsection[[#This Row],[Title]],sectionsubsection_download[Title],0),6),INDEX(sectionsubsection10[],MATCH(sectionsubsection[[#This Row],[Title]],sectionsubsection10[Title],0),6))</f>
        <v>Oa7r1b8qY2CRF4UuPKcN3</v>
      </c>
      <c r="V16">
        <f>COUNTIF(Z:Z,sectionsubsection[[#This Row],[Title]])</f>
        <v>1</v>
      </c>
      <c r="X16" s="6"/>
      <c r="Y16" s="6"/>
      <c r="Z16" s="8" t="s">
        <v>1313</v>
      </c>
      <c r="AA16" s="8" t="e">
        <v>#N/A</v>
      </c>
      <c r="AB16" s="8" t="e">
        <v>#N/A</v>
      </c>
      <c r="AC16" s="6" t="s">
        <v>1314</v>
      </c>
    </row>
    <row r="17" spans="1:29" ht="100.8">
      <c r="A17" t="s">
        <v>1568</v>
      </c>
      <c r="B17" s="4" t="s">
        <v>1569</v>
      </c>
      <c r="C17" s="4" t="s">
        <v>1254</v>
      </c>
      <c r="D17">
        <v>3</v>
      </c>
      <c r="F17" t="s">
        <v>872</v>
      </c>
      <c r="G17" t="str">
        <f>INDEX(allsections[[S]:[Order]],MATCH(unique_sections[[#This Row],[SGUID]],allsections[SGUID],0),1)</f>
        <v>FV 15 FOOD DEFENSE</v>
      </c>
      <c r="H17" t="str">
        <f>INDEX(allsections[[S]:[Order]],MATCH(unique_sections[[#This Row],[SGUID]],allsections[SGUID],0),2)</f>
        <v>-</v>
      </c>
      <c r="I17">
        <f>INDEX(allsections[[S]:[Order]],MATCH(unique_sections[[#This Row],[SGUID]],allsections[SGUID],0),3)</f>
        <v>15</v>
      </c>
      <c r="K17" t="s">
        <v>1122</v>
      </c>
      <c r="L17" t="str">
        <f>INDEX(allsections[[S]:[Order]],MATCH(unique_sub[[#This Row],[SSGUID]],allsections[SGUID],0),1)</f>
        <v>FV 33.06 Environmental monitoring program</v>
      </c>
      <c r="M17" t="str">
        <f>INDEX(allsections[[S]:[Order]],MATCH(unique_sub[[#This Row],[SSGUID]],allsections[SGUID],0),2)</f>
        <v>-</v>
      </c>
      <c r="N17">
        <f>INDEX(allsections[[S]:[Order]],MATCH(unique_sub[[#This Row],[SSGUID]],allsections[SGUID],0),3)</f>
        <v>3306</v>
      </c>
      <c r="P17" t="s">
        <v>270</v>
      </c>
      <c r="Q17" t="s">
        <v>50</v>
      </c>
      <c r="R17" s="5" t="str">
        <f t="shared" si="0"/>
        <v>3BmiRfV14Y9UArHysfO3zs5TvyR0UgB0EOmnMkFaZftX</v>
      </c>
      <c r="S17" s="5">
        <f>INDEX(allsections[[S]:[Order]],MATCH(P17,allsections[SGUID],0),3)</f>
        <v>21</v>
      </c>
      <c r="T17" s="5">
        <f>INDEX(allsections[[S]:[Order]],MATCH(Q17,allsections[SGUID],0),3)</f>
        <v>0</v>
      </c>
      <c r="U17" t="str">
        <f>IF(sectionsubsection[[#This Row],[Schon da?]]=1,INDEX(sectionsubsection_download[],MATCH(sectionsubsection[[#This Row],[Title]],sectionsubsection_download[Title],0),6),INDEX(sectionsubsection10[],MATCH(sectionsubsection[[#This Row],[Title]],sectionsubsection10[Title],0),6))</f>
        <v>2KVEEE9taT1qBKZw1pM15e</v>
      </c>
      <c r="V17">
        <f>COUNTIF(Z:Z,sectionsubsection[[#This Row],[Title]])</f>
        <v>1</v>
      </c>
      <c r="X17" s="7"/>
      <c r="Y17" s="7"/>
      <c r="Z17" s="8" t="s">
        <v>1317</v>
      </c>
      <c r="AA17" s="8" t="e">
        <v>#N/A</v>
      </c>
      <c r="AB17" s="8" t="e">
        <v>#N/A</v>
      </c>
      <c r="AC17" s="7" t="s">
        <v>1318</v>
      </c>
    </row>
    <row r="18" spans="1:29" ht="57.6">
      <c r="A18" t="s">
        <v>1778</v>
      </c>
      <c r="B18" s="4" t="s">
        <v>1779</v>
      </c>
      <c r="C18" s="4" t="s">
        <v>1254</v>
      </c>
      <c r="D18">
        <v>3</v>
      </c>
      <c r="F18" t="s">
        <v>900</v>
      </c>
      <c r="G18" t="str">
        <f>INDEX(allsections[[S]:[Order]],MATCH(unique_sections[[#This Row],[SGUID]],allsections[SGUID],0),1)</f>
        <v>FV 16 FOOD FRAUD</v>
      </c>
      <c r="H18" t="str">
        <f>INDEX(allsections[[S]:[Order]],MATCH(unique_sections[[#This Row],[SGUID]],allsections[SGUID],0),2)</f>
        <v>-</v>
      </c>
      <c r="I18">
        <f>INDEX(allsections[[S]:[Order]],MATCH(unique_sections[[#This Row],[SGUID]],allsections[SGUID],0),3)</f>
        <v>16</v>
      </c>
      <c r="K18" t="s">
        <v>1129</v>
      </c>
      <c r="L18" t="str">
        <f>INDEX(allsections[[S]:[Order]],MATCH(unique_sub[[#This Row],[SSGUID]],allsections[SGUID],0),1)</f>
        <v>FV 33.04 Pest control</v>
      </c>
      <c r="M18" t="str">
        <f>INDEX(allsections[[S]:[Order]],MATCH(unique_sub[[#This Row],[SSGUID]],allsections[SGUID],0),2)</f>
        <v>-</v>
      </c>
      <c r="N18">
        <f>INDEX(allsections[[S]:[Order]],MATCH(unique_sub[[#This Row],[SSGUID]],allsections[SGUID],0),3)</f>
        <v>3304</v>
      </c>
      <c r="P18" t="s">
        <v>977</v>
      </c>
      <c r="Q18" t="s">
        <v>50</v>
      </c>
      <c r="R18" s="5" t="str">
        <f t="shared" si="0"/>
        <v>1gpvHRL3jcuK0YTVBxeDJK5TvyR0UgB0EOmnMkFaZftX</v>
      </c>
      <c r="S18" s="5">
        <f>INDEX(allsections[[S]:[Order]],MATCH(P18,allsections[SGUID],0),3)</f>
        <v>19</v>
      </c>
      <c r="T18" s="5">
        <f>INDEX(allsections[[S]:[Order]],MATCH(Q18,allsections[SGUID],0),3)</f>
        <v>0</v>
      </c>
      <c r="U18" t="str">
        <f>IF(sectionsubsection[[#This Row],[Schon da?]]=1,INDEX(sectionsubsection_download[],MATCH(sectionsubsection[[#This Row],[Title]],sectionsubsection_download[Title],0),6),INDEX(sectionsubsection10[],MATCH(sectionsubsection[[#This Row],[Title]],sectionsubsection10[Title],0),6))</f>
        <v>4zSkvUbTdlSMEjoMX9r149</v>
      </c>
      <c r="V18">
        <f>COUNTIF(Z:Z,sectionsubsection[[#This Row],[Title]])</f>
        <v>1</v>
      </c>
      <c r="X18" s="6"/>
      <c r="Y18" s="6"/>
      <c r="Z18" s="8" t="s">
        <v>1321</v>
      </c>
      <c r="AA18" s="8" t="e">
        <v>#N/A</v>
      </c>
      <c r="AB18" s="8" t="e">
        <v>#N/A</v>
      </c>
      <c r="AC18" s="6" t="s">
        <v>1322</v>
      </c>
    </row>
    <row r="19" spans="1:29" ht="43.2">
      <c r="A19" t="s">
        <v>1826</v>
      </c>
      <c r="B19" s="4" t="s">
        <v>1827</v>
      </c>
      <c r="C19" s="4" t="s">
        <v>1254</v>
      </c>
      <c r="D19">
        <v>3</v>
      </c>
      <c r="F19" t="s">
        <v>277</v>
      </c>
      <c r="G19" t="str">
        <f>INDEX(allsections[[S]:[Order]],MATCH(unique_sections[[#This Row],[SGUID]],allsections[SGUID],0),1)</f>
        <v>FV 17 LOGO USE</v>
      </c>
      <c r="H19" t="str">
        <f>INDEX(allsections[[S]:[Order]],MATCH(unique_sections[[#This Row],[SGUID]],allsections[SGUID],0),2)</f>
        <v>-</v>
      </c>
      <c r="I19">
        <f>INDEX(allsections[[S]:[Order]],MATCH(unique_sections[[#This Row],[SGUID]],allsections[SGUID],0),3)</f>
        <v>17</v>
      </c>
      <c r="K19" t="s">
        <v>251</v>
      </c>
      <c r="L19" t="str">
        <f>INDEX(allsections[[S]:[Order]],MATCH(unique_sub[[#This Row],[SSGUID]],allsections[SGUID],0),1)</f>
        <v>FV 32.02 Application records</v>
      </c>
      <c r="M19" t="str">
        <f>INDEX(allsections[[S]:[Order]],MATCH(unique_sub[[#This Row],[SSGUID]],allsections[SGUID],0),2)</f>
        <v>-</v>
      </c>
      <c r="N19">
        <f>INDEX(allsections[[S]:[Order]],MATCH(unique_sub[[#This Row],[SSGUID]],allsections[SGUID],0),3)</f>
        <v>3202</v>
      </c>
      <c r="P19" t="s">
        <v>1051</v>
      </c>
      <c r="Q19" t="s">
        <v>1052</v>
      </c>
      <c r="R19" s="5" t="str">
        <f t="shared" si="0"/>
        <v>696jSQYmLVDJoD3UnofwTY4YYEAFlKQL7dZttPmpxB2F</v>
      </c>
      <c r="S19" s="5">
        <f>INDEX(allsections[[S]:[Order]],MATCH(P19,allsections[SGUID],0),3)</f>
        <v>30</v>
      </c>
      <c r="T19" s="5">
        <f>INDEX(allsections[[S]:[Order]],MATCH(Q19,allsections[SGUID],0),3)</f>
        <v>3001</v>
      </c>
      <c r="U19" t="str">
        <f>IF(sectionsubsection[[#This Row],[Schon da?]]=1,INDEX(sectionsubsection_download[],MATCH(sectionsubsection[[#This Row],[Title]],sectionsubsection_download[Title],0),6),INDEX(sectionsubsection10[],MATCH(sectionsubsection[[#This Row],[Title]],sectionsubsection10[Title],0),6))</f>
        <v>3snGfVLt7Wxd5FZGpG4j8y</v>
      </c>
      <c r="V19">
        <f>COUNTIF(Z:Z,sectionsubsection[[#This Row],[Title]])</f>
        <v>1</v>
      </c>
      <c r="X19" s="7"/>
      <c r="Y19" s="7"/>
      <c r="Z19" s="8" t="s">
        <v>1325</v>
      </c>
      <c r="AA19" s="8" t="e">
        <v>#N/A</v>
      </c>
      <c r="AB19" s="8" t="e">
        <v>#N/A</v>
      </c>
      <c r="AC19" s="7" t="s">
        <v>1326</v>
      </c>
    </row>
    <row r="20" spans="1:29" ht="409.6">
      <c r="A20" t="s">
        <v>2371</v>
      </c>
      <c r="B20" s="4" t="s">
        <v>2372</v>
      </c>
      <c r="C20" s="4" t="s">
        <v>2373</v>
      </c>
      <c r="D20">
        <v>3</v>
      </c>
      <c r="F20" t="s">
        <v>110</v>
      </c>
      <c r="G20" t="str">
        <f>INDEX(allsections[[S]:[Order]],MATCH(unique_sections[[#This Row],[SGUID]],allsections[SGUID],0),1)</f>
        <v>FV 18 GLOBALG.A.P. STATUS</v>
      </c>
      <c r="H20" t="str">
        <f>INDEX(allsections[[S]:[Order]],MATCH(unique_sections[[#This Row],[SGUID]],allsections[SGUID],0),2)</f>
        <v>-</v>
      </c>
      <c r="I20">
        <f>INDEX(allsections[[S]:[Order]],MATCH(unique_sections[[#This Row],[SGUID]],allsections[SGUID],0),3)</f>
        <v>18</v>
      </c>
      <c r="K20" t="s">
        <v>182</v>
      </c>
      <c r="L20" t="str">
        <f>INDEX(allsections[[S]:[Order]],MATCH(unique_sub[[#This Row],[SSGUID]],allsections[SGUID],0),1)</f>
        <v>FV 32.09 Plant protection product and postharvest treatment product storage</v>
      </c>
      <c r="M20" t="str">
        <f>INDEX(allsections[[S]:[Order]],MATCH(unique_sub[[#This Row],[SSGUID]],allsections[SGUID],0),2)</f>
        <v>-</v>
      </c>
      <c r="N20">
        <f>INDEX(allsections[[S]:[Order]],MATCH(unique_sub[[#This Row],[SSGUID]],allsections[SGUID],0),3)</f>
        <v>3209</v>
      </c>
      <c r="P20" t="s">
        <v>1051</v>
      </c>
      <c r="Q20" t="s">
        <v>1065</v>
      </c>
      <c r="R20" s="5" t="str">
        <f t="shared" si="0"/>
        <v>696jSQYmLVDJoD3UnofwTY253gbk0kdnSSFyQX6iFKWy</v>
      </c>
      <c r="S20" s="5">
        <f>INDEX(allsections[[S]:[Order]],MATCH(P20,allsections[SGUID],0),3)</f>
        <v>30</v>
      </c>
      <c r="T20" s="5">
        <f>INDEX(allsections[[S]:[Order]],MATCH(Q20,allsections[SGUID],0),3)</f>
        <v>3005</v>
      </c>
      <c r="U20" t="str">
        <f>IF(sectionsubsection[[#This Row],[Schon da?]]=1,INDEX(sectionsubsection_download[],MATCH(sectionsubsection[[#This Row],[Title]],sectionsubsection_download[Title],0),6),INDEX(sectionsubsection10[],MATCH(sectionsubsection[[#This Row],[Title]],sectionsubsection10[Title],0),6))</f>
        <v>4V5PDUBdj9Q0i7fbGfInQk</v>
      </c>
      <c r="V20">
        <f>COUNTIF(Z:Z,sectionsubsection[[#This Row],[Title]])</f>
        <v>1</v>
      </c>
      <c r="X20" s="6"/>
      <c r="Y20" s="6"/>
      <c r="Z20" s="8" t="s">
        <v>1329</v>
      </c>
      <c r="AA20" s="8" t="e">
        <v>#N/A</v>
      </c>
      <c r="AB20" s="8" t="e">
        <v>#N/A</v>
      </c>
      <c r="AC20" s="6" t="s">
        <v>1330</v>
      </c>
    </row>
    <row r="21" spans="1:29" ht="409.6">
      <c r="A21" t="s">
        <v>2413</v>
      </c>
      <c r="B21" s="4" t="s">
        <v>2414</v>
      </c>
      <c r="C21" s="4" t="s">
        <v>2415</v>
      </c>
      <c r="D21">
        <v>3</v>
      </c>
      <c r="F21" t="s">
        <v>977</v>
      </c>
      <c r="G21" t="str">
        <f>INDEX(allsections[[S]:[Order]],MATCH(unique_sections[[#This Row],[SGUID]],allsections[SGUID],0),1)</f>
        <v>FV 19 HYGIENE</v>
      </c>
      <c r="H21" t="str">
        <f>INDEX(allsections[[S]:[Order]],MATCH(unique_sections[[#This Row],[SGUID]],allsections[SGUID],0),2)</f>
        <v>-</v>
      </c>
      <c r="I21">
        <f>INDEX(allsections[[S]:[Order]],MATCH(unique_sections[[#This Row],[SGUID]],allsections[SGUID],0),3)</f>
        <v>19</v>
      </c>
      <c r="K21" t="s">
        <v>480</v>
      </c>
      <c r="L21" t="str">
        <f>INDEX(allsections[[S]:[Order]],MATCH(unique_sub[[#This Row],[SSGUID]],allsections[SGUID],0),1)</f>
        <v>FV 20.03 Personal protective equipment</v>
      </c>
      <c r="M21" t="str">
        <f>INDEX(allsections[[S]:[Order]],MATCH(unique_sub[[#This Row],[SSGUID]],allsections[SGUID],0),2)</f>
        <v>-</v>
      </c>
      <c r="N21">
        <f>INDEX(allsections[[S]:[Order]],MATCH(unique_sub[[#This Row],[SSGUID]],allsections[SGUID],0),3)</f>
        <v>2003</v>
      </c>
      <c r="P21" t="s">
        <v>561</v>
      </c>
      <c r="Q21" t="s">
        <v>50</v>
      </c>
      <c r="R21" s="5" t="str">
        <f t="shared" si="0"/>
        <v>64cWD91pr0geaTi2ASvLb5TvyR0UgB0EOmnMkFaZftX</v>
      </c>
      <c r="S21" s="5">
        <f>INDEX(allsections[[S]:[Order]],MATCH(P21,allsections[SGUID],0),3)</f>
        <v>13</v>
      </c>
      <c r="T21" s="5">
        <f>INDEX(allsections[[S]:[Order]],MATCH(Q21,allsections[SGUID],0),3)</f>
        <v>0</v>
      </c>
      <c r="U21" t="str">
        <f>IF(sectionsubsection[[#This Row],[Schon da?]]=1,INDEX(sectionsubsection_download[],MATCH(sectionsubsection[[#This Row],[Title]],sectionsubsection_download[Title],0),6),INDEX(sectionsubsection10[],MATCH(sectionsubsection[[#This Row],[Title]],sectionsubsection10[Title],0),6))</f>
        <v>2I5R4B5uqBuxo2ybSCGbHu</v>
      </c>
      <c r="V21">
        <f>COUNTIF(Z:Z,sectionsubsection[[#This Row],[Title]])</f>
        <v>1</v>
      </c>
      <c r="X21" s="7"/>
      <c r="Y21" s="7"/>
      <c r="Z21" s="8" t="s">
        <v>1333</v>
      </c>
      <c r="AA21" s="8" t="e">
        <v>#N/A</v>
      </c>
      <c r="AB21" s="8" t="e">
        <v>#N/A</v>
      </c>
      <c r="AC21" s="7" t="s">
        <v>1334</v>
      </c>
    </row>
    <row r="22" spans="1:29" ht="100.8">
      <c r="A22" t="s">
        <v>89</v>
      </c>
      <c r="B22" s="4" t="s">
        <v>2466</v>
      </c>
      <c r="C22" s="4" t="s">
        <v>1254</v>
      </c>
      <c r="D22">
        <v>3</v>
      </c>
      <c r="F22" t="s">
        <v>479</v>
      </c>
      <c r="G22" t="str">
        <f>INDEX(allsections[[S]:[Order]],MATCH(unique_sections[[#This Row],[SGUID]],allsections[SGUID],0),1)</f>
        <v>FV 20 WORKERS’ HEALTH, SAFETY, AND WELFARE</v>
      </c>
      <c r="H22" t="str">
        <f>INDEX(allsections[[S]:[Order]],MATCH(unique_sections[[#This Row],[SGUID]],allsections[SGUID],0),2)</f>
        <v>-</v>
      </c>
      <c r="I22">
        <f>INDEX(allsections[[S]:[Order]],MATCH(unique_sections[[#This Row],[SGUID]],allsections[SGUID],0),3)</f>
        <v>20</v>
      </c>
      <c r="K22" t="s">
        <v>802</v>
      </c>
      <c r="L22" t="str">
        <f>INDEX(allsections[[S]:[Order]],MATCH(unique_sub[[#This Row],[SSGUID]],allsections[SGUID],0),1)</f>
        <v>FV 28.03 Substrates</v>
      </c>
      <c r="M22" t="str">
        <f>INDEX(allsections[[S]:[Order]],MATCH(unique_sub[[#This Row],[SSGUID]],allsections[SGUID],0),2)</f>
        <v>-</v>
      </c>
      <c r="N22">
        <f>INDEX(allsections[[S]:[Order]],MATCH(unique_sub[[#This Row],[SSGUID]],allsections[SGUID],0),3)</f>
        <v>2803</v>
      </c>
      <c r="P22" t="s">
        <v>1121</v>
      </c>
      <c r="Q22" t="s">
        <v>1169</v>
      </c>
      <c r="R22" s="5" t="str">
        <f t="shared" si="0"/>
        <v>6SSbkfthK0LYaxbv5b14GBCewd3FqcwBMtVtTDK4h9s</v>
      </c>
      <c r="S22" s="5">
        <f>INDEX(allsections[[S]:[Order]],MATCH(P22,allsections[SGUID],0),3)</f>
        <v>33</v>
      </c>
      <c r="T22" s="5">
        <f>INDEX(allsections[[S]:[Order]],MATCH(Q22,allsections[SGUID],0),3)</f>
        <v>3301</v>
      </c>
      <c r="U22" t="str">
        <f>IF(sectionsubsection[[#This Row],[Schon da?]]=1,INDEX(sectionsubsection_download[],MATCH(sectionsubsection[[#This Row],[Title]],sectionsubsection_download[Title],0),6),INDEX(sectionsubsection10[],MATCH(sectionsubsection[[#This Row],[Title]],sectionsubsection10[Title],0),6))</f>
        <v>3LyKIn2zocb3lDNExH1RfM</v>
      </c>
      <c r="V22">
        <f>COUNTIF(Z:Z,sectionsubsection[[#This Row],[Title]])</f>
        <v>1</v>
      </c>
      <c r="X22" s="6"/>
      <c r="Y22" s="6"/>
      <c r="Z22" s="8" t="s">
        <v>1337</v>
      </c>
      <c r="AA22" s="8" t="e">
        <v>#N/A</v>
      </c>
      <c r="AB22" s="8" t="e">
        <v>#N/A</v>
      </c>
      <c r="AC22" s="6" t="s">
        <v>1338</v>
      </c>
    </row>
    <row r="23" spans="1:29">
      <c r="A23" t="s">
        <v>472</v>
      </c>
      <c r="B23" t="s">
        <v>1253</v>
      </c>
      <c r="C23" t="s">
        <v>1254</v>
      </c>
      <c r="D23">
        <v>4</v>
      </c>
      <c r="F23" t="s">
        <v>270</v>
      </c>
      <c r="G23" t="str">
        <f>INDEX(allsections[[S]:[Order]],MATCH(unique_sections[[#This Row],[SGUID]],allsections[SGUID],0),1)</f>
        <v>FV 21 SITE MANAGEMENT</v>
      </c>
      <c r="H23" t="str">
        <f>INDEX(allsections[[S]:[Order]],MATCH(unique_sections[[#This Row],[SGUID]],allsections[SGUID],0),2)</f>
        <v>-</v>
      </c>
      <c r="I23">
        <f>INDEX(allsections[[S]:[Order]],MATCH(unique_sections[[#This Row],[SGUID]],allsections[SGUID],0),3)</f>
        <v>21</v>
      </c>
      <c r="K23" t="s">
        <v>827</v>
      </c>
      <c r="L23" t="str">
        <f>INDEX(allsections[[S]:[Order]],MATCH(unique_sub[[#This Row],[SSGUID]],allsections[SGUID],0),1)</f>
        <v>FV 28.02 Soil fumigation</v>
      </c>
      <c r="M23" t="str">
        <f>INDEX(allsections[[S]:[Order]],MATCH(unique_sub[[#This Row],[SSGUID]],allsections[SGUID],0),2)</f>
        <v>-</v>
      </c>
      <c r="N23">
        <f>INDEX(allsections[[S]:[Order]],MATCH(unique_sub[[#This Row],[SSGUID]],allsections[SGUID],0),3)</f>
        <v>2802</v>
      </c>
      <c r="P23" t="s">
        <v>1121</v>
      </c>
      <c r="Q23" t="s">
        <v>1150</v>
      </c>
      <c r="R23" s="5" t="str">
        <f t="shared" si="0"/>
        <v>6SSbkfthK0LYaxbv5b14GB7h4leQtnNFBbHHWbgN8lXM</v>
      </c>
      <c r="S23" s="5">
        <f>INDEX(allsections[[S]:[Order]],MATCH(P23,allsections[SGUID],0),3)</f>
        <v>33</v>
      </c>
      <c r="T23" s="5">
        <f>INDEX(allsections[[S]:[Order]],MATCH(Q23,allsections[SGUID],0),3)</f>
        <v>3302</v>
      </c>
      <c r="U23" t="str">
        <f>IF(sectionsubsection[[#This Row],[Schon da?]]=1,INDEX(sectionsubsection_download[],MATCH(sectionsubsection[[#This Row],[Title]],sectionsubsection_download[Title],0),6),INDEX(sectionsubsection10[],MATCH(sectionsubsection[[#This Row],[Title]],sectionsubsection10[Title],0),6))</f>
        <v>7eAOPa3QKXk7fUsXuWAZQT</v>
      </c>
      <c r="V23">
        <f>COUNTIF(Z:Z,sectionsubsection[[#This Row],[Title]])</f>
        <v>1</v>
      </c>
      <c r="X23" s="7"/>
      <c r="Y23" s="7"/>
      <c r="Z23" s="8" t="s">
        <v>1341</v>
      </c>
      <c r="AA23" s="8" t="e">
        <v>#N/A</v>
      </c>
      <c r="AB23" s="8" t="e">
        <v>#N/A</v>
      </c>
      <c r="AC23" s="7" t="s">
        <v>1342</v>
      </c>
    </row>
    <row r="24" spans="1:29" ht="100.8">
      <c r="A24" t="s">
        <v>1564</v>
      </c>
      <c r="B24" s="4" t="s">
        <v>1565</v>
      </c>
      <c r="C24" s="4" t="s">
        <v>1254</v>
      </c>
      <c r="D24">
        <v>4</v>
      </c>
      <c r="F24" t="s">
        <v>74</v>
      </c>
      <c r="G24" t="str">
        <f>INDEX(allsections[[S]:[Order]],MATCH(unique_sections[[#This Row],[SGUID]],allsections[SGUID],0),1)</f>
        <v>FV 22 BIODIVERSITY AND HABITATS</v>
      </c>
      <c r="H24" t="str">
        <f>INDEX(allsections[[S]:[Order]],MATCH(unique_sections[[#This Row],[SGUID]],allsections[SGUID],0),2)</f>
        <v>-</v>
      </c>
      <c r="I24">
        <f>INDEX(allsections[[S]:[Order]],MATCH(unique_sections[[#This Row],[SGUID]],allsections[SGUID],0),3)</f>
        <v>22</v>
      </c>
      <c r="K24" t="s">
        <v>75</v>
      </c>
      <c r="L24" t="str">
        <f>INDEX(allsections[[S]:[Order]],MATCH(unique_sub[[#This Row],[SSGUID]],allsections[SGUID],0),1)</f>
        <v>FV 22.03 Natural ecosystems and habitats are not converted into agricultural areas</v>
      </c>
      <c r="M24" t="str">
        <f>INDEX(allsections[[S]:[Order]],MATCH(unique_sub[[#This Row],[SSGUID]],allsections[SGUID],0),2)</f>
        <v>-</v>
      </c>
      <c r="N24">
        <f>INDEX(allsections[[S]:[Order]],MATCH(unique_sub[[#This Row],[SSGUID]],allsections[SGUID],0),3)</f>
        <v>2203</v>
      </c>
      <c r="P24" t="s">
        <v>1121</v>
      </c>
      <c r="Q24" t="s">
        <v>1143</v>
      </c>
      <c r="R24" s="5" t="str">
        <f t="shared" si="0"/>
        <v>6SSbkfthK0LYaxbv5b14GB5RnRCz8ee4Zl9QUgeRKTHd</v>
      </c>
      <c r="S24" s="5">
        <f>INDEX(allsections[[S]:[Order]],MATCH(P24,allsections[SGUID],0),3)</f>
        <v>33</v>
      </c>
      <c r="T24" s="5">
        <f>INDEX(allsections[[S]:[Order]],MATCH(Q24,allsections[SGUID],0),3)</f>
        <v>3303</v>
      </c>
      <c r="U24" t="str">
        <f>IF(sectionsubsection[[#This Row],[Schon da?]]=1,INDEX(sectionsubsection_download[],MATCH(sectionsubsection[[#This Row],[Title]],sectionsubsection_download[Title],0),6),INDEX(sectionsubsection10[],MATCH(sectionsubsection[[#This Row],[Title]],sectionsubsection10[Title],0),6))</f>
        <v>1o2yFFL4vOygH47fNAZmGV</v>
      </c>
      <c r="V24">
        <f>COUNTIF(Z:Z,sectionsubsection[[#This Row],[Title]])</f>
        <v>1</v>
      </c>
      <c r="X24" s="6"/>
      <c r="Y24" s="6"/>
      <c r="Z24" s="8" t="s">
        <v>1345</v>
      </c>
      <c r="AA24" s="8" t="e">
        <v>#N/A</v>
      </c>
      <c r="AB24" s="8" t="e">
        <v>#N/A</v>
      </c>
      <c r="AC24" s="6" t="s">
        <v>1346</v>
      </c>
    </row>
    <row r="25" spans="1:29" ht="43.2">
      <c r="A25" t="s">
        <v>1774</v>
      </c>
      <c r="B25" s="4" t="s">
        <v>1775</v>
      </c>
      <c r="C25" s="4" t="s">
        <v>1254</v>
      </c>
      <c r="D25">
        <v>4</v>
      </c>
      <c r="F25" t="s">
        <v>96</v>
      </c>
      <c r="G25" t="str">
        <f>INDEX(allsections[[S]:[Order]],MATCH(unique_sections[[#This Row],[SGUID]],allsections[SGUID],0),1)</f>
        <v>FV 23 ENERGY EFFICIENCY</v>
      </c>
      <c r="H25" t="str">
        <f>INDEX(allsections[[S]:[Order]],MATCH(unique_sections[[#This Row],[SGUID]],allsections[SGUID],0),2)</f>
        <v>-</v>
      </c>
      <c r="I25">
        <f>INDEX(allsections[[S]:[Order]],MATCH(unique_sections[[#This Row],[SGUID]],allsections[SGUID],0),3)</f>
        <v>23</v>
      </c>
      <c r="K25" t="s">
        <v>660</v>
      </c>
      <c r="L25" t="str">
        <f>INDEX(allsections[[S]:[Order]],MATCH(unique_sub[[#This Row],[SSGUID]],allsections[SGUID],0),1)</f>
        <v>FV 22.02 Ecological upgrading of unproductive sites</v>
      </c>
      <c r="M25" t="str">
        <f>INDEX(allsections[[S]:[Order]],MATCH(unique_sub[[#This Row],[SSGUID]],allsections[SGUID],0),2)</f>
        <v>-</v>
      </c>
      <c r="N25">
        <f>INDEX(allsections[[S]:[Order]],MATCH(unique_sub[[#This Row],[SSGUID]],allsections[SGUID],0),3)</f>
        <v>2202</v>
      </c>
      <c r="P25" t="s">
        <v>1121</v>
      </c>
      <c r="Q25" t="s">
        <v>1122</v>
      </c>
      <c r="R25" s="5" t="str">
        <f t="shared" si="0"/>
        <v>6SSbkfthK0LYaxbv5b14GB1vk62VlZg3Zq6bcgLfSxGJ</v>
      </c>
      <c r="S25" s="5">
        <f>INDEX(allsections[[S]:[Order]],MATCH(P25,allsections[SGUID],0),3)</f>
        <v>33</v>
      </c>
      <c r="T25" s="5">
        <f>INDEX(allsections[[S]:[Order]],MATCH(Q25,allsections[SGUID],0),3)</f>
        <v>3306</v>
      </c>
      <c r="U25" t="str">
        <f>IF(sectionsubsection[[#This Row],[Schon da?]]=1,INDEX(sectionsubsection_download[],MATCH(sectionsubsection[[#This Row],[Title]],sectionsubsection_download[Title],0),6),INDEX(sectionsubsection10[],MATCH(sectionsubsection[[#This Row],[Title]],sectionsubsection10[Title],0),6))</f>
        <v>31PFCSQaqCuB8q57zJg6RP</v>
      </c>
      <c r="V25">
        <f>COUNTIF(Z:Z,sectionsubsection[[#This Row],[Title]])</f>
        <v>1</v>
      </c>
      <c r="X25" s="7"/>
      <c r="Y25" s="7"/>
      <c r="Z25" s="8" t="s">
        <v>1349</v>
      </c>
      <c r="AA25" s="8" t="e">
        <v>#N/A</v>
      </c>
      <c r="AB25" s="8" t="e">
        <v>#N/A</v>
      </c>
      <c r="AC25" s="7" t="s">
        <v>1350</v>
      </c>
    </row>
    <row r="26" spans="1:29" ht="43.2">
      <c r="A26" t="s">
        <v>1822</v>
      </c>
      <c r="B26" s="4" t="s">
        <v>1823</v>
      </c>
      <c r="C26" s="4" t="s">
        <v>1254</v>
      </c>
      <c r="D26">
        <v>4</v>
      </c>
      <c r="F26" t="s">
        <v>598</v>
      </c>
      <c r="G26" t="str">
        <f>INDEX(allsections[[S]:[Order]],MATCH(unique_sections[[#This Row],[SGUID]],allsections[SGUID],0),1)</f>
        <v>FV 24 GREENHOUSE GASES AND CLIMATE CHANGE</v>
      </c>
      <c r="H26" t="str">
        <f>INDEX(allsections[[S]:[Order]],MATCH(unique_sections[[#This Row],[SGUID]],allsections[SGUID],0),2)</f>
        <v>-</v>
      </c>
      <c r="I26">
        <f>INDEX(allsections[[S]:[Order]],MATCH(unique_sections[[#This Row],[SGUID]],allsections[SGUID],0),3)</f>
        <v>24</v>
      </c>
      <c r="K26" t="s">
        <v>667</v>
      </c>
      <c r="L26" t="str">
        <f>INDEX(allsections[[S]:[Order]],MATCH(unique_sub[[#This Row],[SSGUID]],allsections[SGUID],0),1)</f>
        <v>FV 22.01 Management of biodiversity and habitats</v>
      </c>
      <c r="M26" t="str">
        <f>INDEX(allsections[[S]:[Order]],MATCH(unique_sub[[#This Row],[SSGUID]],allsections[SGUID],0),2)</f>
        <v>-</v>
      </c>
      <c r="N26">
        <f>INDEX(allsections[[S]:[Order]],MATCH(unique_sub[[#This Row],[SSGUID]],allsections[SGUID],0),3)</f>
        <v>2201</v>
      </c>
      <c r="P26" t="s">
        <v>1121</v>
      </c>
      <c r="Q26" t="s">
        <v>1129</v>
      </c>
      <c r="R26" s="5" t="str">
        <f t="shared" si="0"/>
        <v>6SSbkfthK0LYaxbv5b14GB1OZTzJWvKeCm4lQLj2de5o</v>
      </c>
      <c r="S26" s="5">
        <f>INDEX(allsections[[S]:[Order]],MATCH(P26,allsections[SGUID],0),3)</f>
        <v>33</v>
      </c>
      <c r="T26" s="5">
        <f>INDEX(allsections[[S]:[Order]],MATCH(Q26,allsections[SGUID],0),3)</f>
        <v>3304</v>
      </c>
      <c r="U26" t="str">
        <f>IF(sectionsubsection[[#This Row],[Schon da?]]=1,INDEX(sectionsubsection_download[],MATCH(sectionsubsection[[#This Row],[Title]],sectionsubsection_download[Title],0),6),INDEX(sectionsubsection10[],MATCH(sectionsubsection[[#This Row],[Title]],sectionsubsection10[Title],0),6))</f>
        <v>1P5WF4AhiUVjKU0eMjYNP3</v>
      </c>
      <c r="V26">
        <f>COUNTIF(Z:Z,sectionsubsection[[#This Row],[Title]])</f>
        <v>1</v>
      </c>
      <c r="X26" s="6"/>
      <c r="Y26" s="6"/>
      <c r="Z26" s="8" t="s">
        <v>1353</v>
      </c>
      <c r="AA26" s="8" t="e">
        <v>#N/A</v>
      </c>
      <c r="AB26" s="8" t="e">
        <v>#N/A</v>
      </c>
      <c r="AC26" s="6" t="s">
        <v>1354</v>
      </c>
    </row>
    <row r="27" spans="1:29" ht="409.6">
      <c r="A27" t="s">
        <v>2363</v>
      </c>
      <c r="B27" s="4" t="s">
        <v>2364</v>
      </c>
      <c r="C27" s="4" t="s">
        <v>2365</v>
      </c>
      <c r="D27">
        <v>4</v>
      </c>
      <c r="F27" t="s">
        <v>82</v>
      </c>
      <c r="G27" t="str">
        <f>INDEX(allsections[[S]:[Order]],MATCH(unique_sections[[#This Row],[SGUID]],allsections[SGUID],0),1)</f>
        <v>FV 25 WASTE MANAGEMENT</v>
      </c>
      <c r="H27" t="str">
        <f>INDEX(allsections[[S]:[Order]],MATCH(unique_sections[[#This Row],[SGUID]],allsections[SGUID],0),2)</f>
        <v>-</v>
      </c>
      <c r="I27">
        <f>INDEX(allsections[[S]:[Order]],MATCH(unique_sections[[#This Row],[SGUID]],allsections[SGUID],0),3)</f>
        <v>25</v>
      </c>
      <c r="K27" t="s">
        <v>505</v>
      </c>
      <c r="L27" t="str">
        <f>INDEX(allsections[[S]:[Order]],MATCH(unique_sub[[#This Row],[SSGUID]],allsections[SGUID],0),1)</f>
        <v>FV 20.02 Hazards and first aid</v>
      </c>
      <c r="M27" t="str">
        <f>INDEX(allsections[[S]:[Order]],MATCH(unique_sub[[#This Row],[SSGUID]],allsections[SGUID],0),2)</f>
        <v>-</v>
      </c>
      <c r="N27">
        <f>INDEX(allsections[[S]:[Order]],MATCH(unique_sub[[#This Row],[SSGUID]],allsections[SGUID],0),3)</f>
        <v>2002</v>
      </c>
      <c r="P27" t="s">
        <v>57</v>
      </c>
      <c r="Q27" t="s">
        <v>251</v>
      </c>
      <c r="R27" s="5" t="str">
        <f t="shared" si="0"/>
        <v>6mrYpZ2GcLZ7AP1RVVry5G7te0V5sEO4j2gdaCHhqwRe</v>
      </c>
      <c r="S27" s="5">
        <f>INDEX(allsections[[S]:[Order]],MATCH(P27,allsections[SGUID],0),3)</f>
        <v>32</v>
      </c>
      <c r="T27" s="5">
        <f>INDEX(allsections[[S]:[Order]],MATCH(Q27,allsections[SGUID],0),3)</f>
        <v>3202</v>
      </c>
      <c r="U27" t="str">
        <f>IF(sectionsubsection[[#This Row],[Schon da?]]=1,INDEX(sectionsubsection_download[],MATCH(sectionsubsection[[#This Row],[Title]],sectionsubsection_download[Title],0),6),INDEX(sectionsubsection10[],MATCH(sectionsubsection[[#This Row],[Title]],sectionsubsection10[Title],0),6))</f>
        <v>3G6XCS3kXxaiT6An6fyXYY</v>
      </c>
      <c r="V27">
        <f>COUNTIF(Z:Z,sectionsubsection[[#This Row],[Title]])</f>
        <v>1</v>
      </c>
      <c r="X27" s="7"/>
      <c r="Y27" s="7"/>
      <c r="Z27" s="8" t="s">
        <v>1357</v>
      </c>
      <c r="AA27" s="8" t="e">
        <v>#N/A</v>
      </c>
      <c r="AB27" s="8" t="e">
        <v>#N/A</v>
      </c>
      <c r="AC27" s="7" t="s">
        <v>1358</v>
      </c>
    </row>
    <row r="28" spans="1:29" ht="409.6">
      <c r="A28" t="s">
        <v>2469</v>
      </c>
      <c r="B28" s="4" t="s">
        <v>2470</v>
      </c>
      <c r="C28" s="4" t="s">
        <v>2471</v>
      </c>
      <c r="D28">
        <v>4</v>
      </c>
      <c r="F28" t="s">
        <v>344</v>
      </c>
      <c r="G28" t="str">
        <f>INDEX(allsections[[S]:[Order]],MATCH(unique_sections[[#This Row],[SGUID]],allsections[SGUID],0),1)</f>
        <v>FV 26 PLANT PROPAGATION MATERIAL</v>
      </c>
      <c r="H28" t="str">
        <f>INDEX(allsections[[S]:[Order]],MATCH(unique_sections[[#This Row],[SGUID]],allsections[SGUID],0),2)</f>
        <v>-</v>
      </c>
      <c r="I28">
        <f>INDEX(allsections[[S]:[Order]],MATCH(unique_sections[[#This Row],[SGUID]],allsections[SGUID],0),3)</f>
        <v>26</v>
      </c>
      <c r="K28" t="s">
        <v>536</v>
      </c>
      <c r="L28" t="str">
        <f>INDEX(allsections[[S]:[Order]],MATCH(unique_sub[[#This Row],[SSGUID]],allsections[SGUID],0),1)</f>
        <v>FV 20.01 Risk assessment and training</v>
      </c>
      <c r="M28" t="str">
        <f>INDEX(allsections[[S]:[Order]],MATCH(unique_sub[[#This Row],[SSGUID]],allsections[SGUID],0),2)</f>
        <v>-</v>
      </c>
      <c r="N28">
        <f>INDEX(allsections[[S]:[Order]],MATCH(unique_sub[[#This Row],[SSGUID]],allsections[SGUID],0),3)</f>
        <v>2001</v>
      </c>
      <c r="P28" t="s">
        <v>57</v>
      </c>
      <c r="Q28" t="s">
        <v>182</v>
      </c>
      <c r="R28" s="5" t="str">
        <f t="shared" si="0"/>
        <v>6mrYpZ2GcLZ7AP1RVVry5G7FzFPUI62I8icT9zFiqYBn</v>
      </c>
      <c r="S28" s="5">
        <f>INDEX(allsections[[S]:[Order]],MATCH(P28,allsections[SGUID],0),3)</f>
        <v>32</v>
      </c>
      <c r="T28" s="5">
        <f>INDEX(allsections[[S]:[Order]],MATCH(Q28,allsections[SGUID],0),3)</f>
        <v>3209</v>
      </c>
      <c r="U28" t="str">
        <f>IF(sectionsubsection[[#This Row],[Schon da?]]=1,INDEX(sectionsubsection_download[],MATCH(sectionsubsection[[#This Row],[Title]],sectionsubsection_download[Title],0),6),INDEX(sectionsubsection10[],MATCH(sectionsubsection[[#This Row],[Title]],sectionsubsection10[Title],0),6))</f>
        <v>7qLHXfgMF1BvtNhEoTrOl1</v>
      </c>
      <c r="V28">
        <f>COUNTIF(Z:Z,sectionsubsection[[#This Row],[Title]])</f>
        <v>1</v>
      </c>
      <c r="X28" s="6"/>
      <c r="Y28" s="6"/>
      <c r="Z28" s="8" t="s">
        <v>1361</v>
      </c>
      <c r="AA28" s="8" t="e">
        <v>#N/A</v>
      </c>
      <c r="AB28" s="8" t="e">
        <v>#N/A</v>
      </c>
      <c r="AC28" s="6" t="s">
        <v>1362</v>
      </c>
    </row>
    <row r="29" spans="1:29" ht="115.2">
      <c r="A29" t="s">
        <v>1560</v>
      </c>
      <c r="B29" s="4" t="s">
        <v>1561</v>
      </c>
      <c r="C29" s="4" t="s">
        <v>1254</v>
      </c>
      <c r="D29">
        <v>5</v>
      </c>
      <c r="F29" t="s">
        <v>777</v>
      </c>
      <c r="G29" t="str">
        <f>INDEX(allsections[[S]:[Order]],MATCH(unique_sections[[#This Row],[SGUID]],allsections[SGUID],0),1)</f>
        <v>FV 27 GENETICALLY MODIFIED ORGANISMS</v>
      </c>
      <c r="H29" t="str">
        <f>INDEX(allsections[[S]:[Order]],MATCH(unique_sections[[#This Row],[SGUID]],allsections[SGUID],0),2)</f>
        <v>-</v>
      </c>
      <c r="I29">
        <f>INDEX(allsections[[S]:[Order]],MATCH(unique_sections[[#This Row],[SGUID]],allsections[SGUID],0),3)</f>
        <v>27</v>
      </c>
      <c r="K29" t="s">
        <v>428</v>
      </c>
      <c r="L29" t="str">
        <f>INDEX(allsections[[S]:[Order]],MATCH(unique_sub[[#This Row],[SSGUID]],allsections[SGUID],0),1)</f>
        <v>FV 32.11 Invoices and procurement documentation</v>
      </c>
      <c r="M29" t="str">
        <f>INDEX(allsections[[S]:[Order]],MATCH(unique_sub[[#This Row],[SSGUID]],allsections[SGUID],0),2)</f>
        <v>-</v>
      </c>
      <c r="N29">
        <f>INDEX(allsections[[S]:[Order]],MATCH(unique_sub[[#This Row],[SSGUID]],allsections[SGUID],0),3)</f>
        <v>3211</v>
      </c>
      <c r="P29" t="s">
        <v>479</v>
      </c>
      <c r="Q29" t="s">
        <v>480</v>
      </c>
      <c r="R29" s="5" t="str">
        <f t="shared" si="0"/>
        <v>2apQYV4sVGueZxb722p88222v7nnkQpO82gWNsHA3e6i</v>
      </c>
      <c r="S29" s="5">
        <f>INDEX(allsections[[S]:[Order]],MATCH(P29,allsections[SGUID],0),3)</f>
        <v>20</v>
      </c>
      <c r="T29" s="5">
        <f>INDEX(allsections[[S]:[Order]],MATCH(Q29,allsections[SGUID],0),3)</f>
        <v>2003</v>
      </c>
      <c r="U29" t="str">
        <f>IF(sectionsubsection[[#This Row],[Schon da?]]=1,INDEX(sectionsubsection_download[],MATCH(sectionsubsection[[#This Row],[Title]],sectionsubsection_download[Title],0),6),INDEX(sectionsubsection10[],MATCH(sectionsubsection[[#This Row],[Title]],sectionsubsection10[Title],0),6))</f>
        <v>7cF7TZI0Gd9xPsfARGQ9l9</v>
      </c>
      <c r="V29">
        <f>COUNTIF(Z:Z,sectionsubsection[[#This Row],[Title]])</f>
        <v>1</v>
      </c>
      <c r="X29" s="7"/>
      <c r="Y29" s="7"/>
      <c r="Z29" s="8" t="s">
        <v>1365</v>
      </c>
      <c r="AA29" s="8" t="e">
        <v>#N/A</v>
      </c>
      <c r="AB29" s="8" t="e">
        <v>#N/A</v>
      </c>
      <c r="AC29" s="7" t="s">
        <v>1366</v>
      </c>
    </row>
    <row r="30" spans="1:29" ht="72">
      <c r="A30" t="s">
        <v>1770</v>
      </c>
      <c r="B30" s="4" t="s">
        <v>1771</v>
      </c>
      <c r="C30" s="4" t="s">
        <v>1254</v>
      </c>
      <c r="D30">
        <v>5</v>
      </c>
      <c r="F30" t="s">
        <v>66</v>
      </c>
      <c r="G30" t="str">
        <f>INDEX(allsections[[S]:[Order]],MATCH(unique_sections[[#This Row],[SGUID]],allsections[SGUID],0),1)</f>
        <v>FV 28 SOIL AND SUBSTRATE MANAGEMENT</v>
      </c>
      <c r="H30" t="str">
        <f>INDEX(allsections[[S]:[Order]],MATCH(unique_sections[[#This Row],[SGUID]],allsections[SGUID],0),2)</f>
        <v>-</v>
      </c>
      <c r="I30">
        <f>INDEX(allsections[[S]:[Order]],MATCH(unique_sections[[#This Row],[SGUID]],allsections[SGUID],0),3)</f>
        <v>28</v>
      </c>
      <c r="K30" t="s">
        <v>441</v>
      </c>
      <c r="L30" t="str">
        <f>INDEX(allsections[[S]:[Order]],MATCH(unique_sub[[#This Row],[SSGUID]],allsections[SGUID],0),1)</f>
        <v>FV 32.06 Disposal of surplus application mix</v>
      </c>
      <c r="M30" t="str">
        <f>INDEX(allsections[[S]:[Order]],MATCH(unique_sub[[#This Row],[SSGUID]],allsections[SGUID],0),2)</f>
        <v>-</v>
      </c>
      <c r="N30">
        <f>INDEX(allsections[[S]:[Order]],MATCH(unique_sub[[#This Row],[SSGUID]],allsections[SGUID],0),3)</f>
        <v>3206</v>
      </c>
      <c r="P30" t="s">
        <v>277</v>
      </c>
      <c r="Q30" t="s">
        <v>50</v>
      </c>
      <c r="R30" s="5" t="str">
        <f t="shared" si="0"/>
        <v>56UycwhshuG3OMlSB7ahAa5TvyR0UgB0EOmnMkFaZftX</v>
      </c>
      <c r="S30" s="5">
        <f>INDEX(allsections[[S]:[Order]],MATCH(P30,allsections[SGUID],0),3)</f>
        <v>17</v>
      </c>
      <c r="T30" s="5">
        <f>INDEX(allsections[[S]:[Order]],MATCH(Q30,allsections[SGUID],0),3)</f>
        <v>0</v>
      </c>
      <c r="U30" t="str">
        <f>IF(sectionsubsection[[#This Row],[Schon da?]]=1,INDEX(sectionsubsection_download[],MATCH(sectionsubsection[[#This Row],[Title]],sectionsubsection_download[Title],0),6),INDEX(sectionsubsection10[],MATCH(sectionsubsection[[#This Row],[Title]],sectionsubsection10[Title],0),6))</f>
        <v>2MaWcCOjrnzTUZYLyLI2po</v>
      </c>
      <c r="V30">
        <f>COUNTIF(Z:Z,sectionsubsection[[#This Row],[Title]])</f>
        <v>1</v>
      </c>
      <c r="X30" s="6"/>
      <c r="Y30" s="6"/>
      <c r="Z30" s="8" t="s">
        <v>1368</v>
      </c>
      <c r="AA30" s="8" t="e">
        <v>#N/A</v>
      </c>
      <c r="AB30" s="8" t="e">
        <v>#N/A</v>
      </c>
      <c r="AC30" s="6" t="s">
        <v>1369</v>
      </c>
    </row>
    <row r="31" spans="1:29" ht="43.2">
      <c r="A31" t="s">
        <v>1818</v>
      </c>
      <c r="B31" s="4" t="s">
        <v>1819</v>
      </c>
      <c r="C31" s="4" t="s">
        <v>1254</v>
      </c>
      <c r="D31">
        <v>5</v>
      </c>
      <c r="F31" t="s">
        <v>124</v>
      </c>
      <c r="G31" t="str">
        <f>INDEX(allsections[[S]:[Order]],MATCH(unique_sections[[#This Row],[SGUID]],allsections[SGUID],0),1)</f>
        <v>FV 29 FERTILIZERS AND BIOSTIMULANTS</v>
      </c>
      <c r="H31" t="str">
        <f>INDEX(allsections[[S]:[Order]],MATCH(unique_sections[[#This Row],[SGUID]],allsections[SGUID],0),2)</f>
        <v>-</v>
      </c>
      <c r="I31">
        <f>INDEX(allsections[[S]:[Order]],MATCH(unique_sections[[#This Row],[SGUID]],allsections[SGUID],0),3)</f>
        <v>29</v>
      </c>
      <c r="K31" t="s">
        <v>415</v>
      </c>
      <c r="L31" t="str">
        <f>INDEX(allsections[[S]:[Order]],MATCH(unique_sub[[#This Row],[SSGUID]],allsections[SGUID],0),1)</f>
        <v>FV 32.05 Obsolete plant protection products</v>
      </c>
      <c r="M31" t="str">
        <f>INDEX(allsections[[S]:[Order]],MATCH(unique_sub[[#This Row],[SSGUID]],allsections[SGUID],0),2)</f>
        <v>-</v>
      </c>
      <c r="N31">
        <f>INDEX(allsections[[S]:[Order]],MATCH(unique_sub[[#This Row],[SSGUID]],allsections[SGUID],0),3)</f>
        <v>3205</v>
      </c>
      <c r="P31" t="s">
        <v>722</v>
      </c>
      <c r="Q31" t="s">
        <v>50</v>
      </c>
      <c r="R31" s="5" t="str">
        <f t="shared" si="0"/>
        <v>5QTGwGTKitdKuEwjmkCJSy5TvyR0UgB0EOmnMkFaZftX</v>
      </c>
      <c r="S31" s="5">
        <f>INDEX(allsections[[S]:[Order]],MATCH(P31,allsections[SGUID],0),3)</f>
        <v>31</v>
      </c>
      <c r="T31" s="5">
        <f>INDEX(allsections[[S]:[Order]],MATCH(Q31,allsections[SGUID],0),3)</f>
        <v>0</v>
      </c>
      <c r="U31" t="str">
        <f>IF(sectionsubsection[[#This Row],[Schon da?]]=1,INDEX(sectionsubsection_download[],MATCH(sectionsubsection[[#This Row],[Title]],sectionsubsection_download[Title],0),6),INDEX(sectionsubsection10[],MATCH(sectionsubsection[[#This Row],[Title]],sectionsubsection10[Title],0),6))</f>
        <v>2hnZEMTaQG5nB4cObQrjJa</v>
      </c>
      <c r="V31">
        <f>COUNTIF(Z:Z,sectionsubsection[[#This Row],[Title]])</f>
        <v>1</v>
      </c>
      <c r="X31" s="7"/>
      <c r="Y31" s="7"/>
      <c r="Z31" s="8" t="s">
        <v>1372</v>
      </c>
      <c r="AA31" s="8" t="e">
        <v>#N/A</v>
      </c>
      <c r="AB31" s="8" t="e">
        <v>#N/A</v>
      </c>
      <c r="AC31" s="7" t="s">
        <v>1373</v>
      </c>
    </row>
    <row r="32" spans="1:29" ht="409.6">
      <c r="A32" t="s">
        <v>2400</v>
      </c>
      <c r="B32" s="4" t="s">
        <v>2401</v>
      </c>
      <c r="C32" s="4" t="s">
        <v>2402</v>
      </c>
      <c r="D32">
        <v>5</v>
      </c>
      <c r="F32" t="s">
        <v>1051</v>
      </c>
      <c r="G32" t="str">
        <f>INDEX(allsections[[S]:[Order]],MATCH(unique_sections[[#This Row],[SGUID]],allsections[SGUID],0),1)</f>
        <v>FV 30 WATER MANAGEMENT</v>
      </c>
      <c r="H32" t="str">
        <f>INDEX(allsections[[S]:[Order]],MATCH(unique_sections[[#This Row],[SGUID]],allsections[SGUID],0),2)</f>
        <v>-</v>
      </c>
      <c r="I32">
        <f>INDEX(allsections[[S]:[Order]],MATCH(unique_sections[[#This Row],[SGUID]],allsections[SGUID],0),3)</f>
        <v>30</v>
      </c>
      <c r="K32" t="s">
        <v>117</v>
      </c>
      <c r="L32" t="str">
        <f>INDEX(allsections[[S]:[Order]],MATCH(unique_sub[[#This Row],[SSGUID]],allsections[SGUID],0),1)</f>
        <v>FV 32.04 Empty containers</v>
      </c>
      <c r="M32" t="str">
        <f>INDEX(allsections[[S]:[Order]],MATCH(unique_sub[[#This Row],[SSGUID]],allsections[SGUID],0),2)</f>
        <v>-</v>
      </c>
      <c r="N32">
        <f>INDEX(allsections[[S]:[Order]],MATCH(unique_sub[[#This Row],[SSGUID]],allsections[SGUID],0),3)</f>
        <v>3204</v>
      </c>
      <c r="P32" t="s">
        <v>777</v>
      </c>
      <c r="Q32" t="s">
        <v>50</v>
      </c>
      <c r="R32" s="5" t="str">
        <f t="shared" si="0"/>
        <v>30jEVEr91nZpdd9cxyULwz5TvyR0UgB0EOmnMkFaZftX</v>
      </c>
      <c r="S32" s="5">
        <f>INDEX(allsections[[S]:[Order]],MATCH(P32,allsections[SGUID],0),3)</f>
        <v>27</v>
      </c>
      <c r="T32" s="5">
        <f>INDEX(allsections[[S]:[Order]],MATCH(Q32,allsections[SGUID],0),3)</f>
        <v>0</v>
      </c>
      <c r="U32" t="str">
        <f>IF(sectionsubsection[[#This Row],[Schon da?]]=1,INDEX(sectionsubsection_download[],MATCH(sectionsubsection[[#This Row],[Title]],sectionsubsection_download[Title],0),6),INDEX(sectionsubsection10[],MATCH(sectionsubsection[[#This Row],[Title]],sectionsubsection10[Title],0),6))</f>
        <v>1PuOePk9uZL3G34wE5JQsg</v>
      </c>
      <c r="V32">
        <f>COUNTIF(Z:Z,sectionsubsection[[#This Row],[Title]])</f>
        <v>1</v>
      </c>
      <c r="X32" s="6"/>
      <c r="Y32" s="6"/>
      <c r="Z32" s="8" t="s">
        <v>1376</v>
      </c>
      <c r="AA32" s="8" t="e">
        <v>#N/A</v>
      </c>
      <c r="AB32" s="8" t="e">
        <v>#N/A</v>
      </c>
      <c r="AC32" s="6" t="s">
        <v>1377</v>
      </c>
    </row>
    <row r="33" spans="1:29" ht="115.2">
      <c r="A33" t="s">
        <v>893</v>
      </c>
      <c r="B33" s="4" t="s">
        <v>2425</v>
      </c>
      <c r="C33" s="4" t="s">
        <v>1254</v>
      </c>
      <c r="D33">
        <v>5</v>
      </c>
      <c r="F33" t="s">
        <v>722</v>
      </c>
      <c r="G33" t="str">
        <f>INDEX(allsections[[S]:[Order]],MATCH(unique_sections[[#This Row],[SGUID]],allsections[SGUID],0),1)</f>
        <v>FV 31 INTEGRATED PEST MANAGEMENT</v>
      </c>
      <c r="H33" t="str">
        <f>INDEX(allsections[[S]:[Order]],MATCH(unique_sections[[#This Row],[SGUID]],allsections[SGUID],0),2)</f>
        <v>-</v>
      </c>
      <c r="I33">
        <f>INDEX(allsections[[S]:[Order]],MATCH(unique_sections[[#This Row],[SGUID]],allsections[SGUID],0),3)</f>
        <v>31</v>
      </c>
      <c r="K33" t="s">
        <v>225</v>
      </c>
      <c r="L33" t="str">
        <f>INDEX(allsections[[S]:[Order]],MATCH(unique_sub[[#This Row],[SSGUID]],allsections[SGUID],0),1)</f>
        <v>FV 32.03 Plant protection product preharvest intervals</v>
      </c>
      <c r="M33" t="str">
        <f>INDEX(allsections[[S]:[Order]],MATCH(unique_sub[[#This Row],[SSGUID]],allsections[SGUID],0),2)</f>
        <v>-</v>
      </c>
      <c r="N33">
        <f>INDEX(allsections[[S]:[Order]],MATCH(unique_sub[[#This Row],[SSGUID]],allsections[SGUID],0),3)</f>
        <v>3203</v>
      </c>
      <c r="P33" t="s">
        <v>66</v>
      </c>
      <c r="Q33" t="s">
        <v>802</v>
      </c>
      <c r="R33" s="5" t="str">
        <f t="shared" si="0"/>
        <v>19FqK7ekLK0m3iLHchTn8h14lJpH5qVsP8C976yuQrDU</v>
      </c>
      <c r="S33" s="5">
        <f>INDEX(allsections[[S]:[Order]],MATCH(P33,allsections[SGUID],0),3)</f>
        <v>28</v>
      </c>
      <c r="T33" s="5">
        <f>INDEX(allsections[[S]:[Order]],MATCH(Q33,allsections[SGUID],0),3)</f>
        <v>2803</v>
      </c>
      <c r="U33" t="str">
        <f>IF(sectionsubsection[[#This Row],[Schon da?]]=1,INDEX(sectionsubsection_download[],MATCH(sectionsubsection[[#This Row],[Title]],sectionsubsection_download[Title],0),6),INDEX(sectionsubsection10[],MATCH(sectionsubsection[[#This Row],[Title]],sectionsubsection10[Title],0),6))</f>
        <v>13bKix0KDGNudEM0QXmk1y</v>
      </c>
      <c r="V33">
        <f>COUNTIF(Z:Z,sectionsubsection[[#This Row],[Title]])</f>
        <v>1</v>
      </c>
      <c r="X33" s="7"/>
      <c r="Y33" s="7"/>
      <c r="Z33" s="8" t="s">
        <v>1380</v>
      </c>
      <c r="AA33" s="8" t="e">
        <v>#N/A</v>
      </c>
      <c r="AB33" s="8" t="e">
        <v>#N/A</v>
      </c>
      <c r="AC33" s="7" t="s">
        <v>1381</v>
      </c>
    </row>
    <row r="34" spans="1:29" ht="316.8">
      <c r="A34" t="s">
        <v>2460</v>
      </c>
      <c r="B34" s="4" t="s">
        <v>2461</v>
      </c>
      <c r="C34" s="4" t="s">
        <v>2462</v>
      </c>
      <c r="D34">
        <v>5</v>
      </c>
      <c r="F34" t="s">
        <v>57</v>
      </c>
      <c r="G34" t="str">
        <f>INDEX(allsections[[S]:[Order]],MATCH(unique_sections[[#This Row],[SGUID]],allsections[SGUID],0),1)</f>
        <v>FV 32 PLANT PROTECTION PRODUCTS</v>
      </c>
      <c r="H34" t="str">
        <f>INDEX(allsections[[S]:[Order]],MATCH(unique_sections[[#This Row],[SGUID]],allsections[SGUID],0),2)</f>
        <v>-</v>
      </c>
      <c r="I34">
        <f>INDEX(allsections[[S]:[Order]],MATCH(unique_sections[[#This Row],[SGUID]],allsections[SGUID],0),3)</f>
        <v>32</v>
      </c>
      <c r="K34" t="s">
        <v>232</v>
      </c>
      <c r="L34" t="str">
        <f>INDEX(allsections[[S]:[Order]],MATCH(unique_sub[[#This Row],[SSGUID]],allsections[SGUID],0),1)</f>
        <v>FV 32.08 Application of other substances</v>
      </c>
      <c r="M34" t="str">
        <f>INDEX(allsections[[S]:[Order]],MATCH(unique_sub[[#This Row],[SSGUID]],allsections[SGUID],0),2)</f>
        <v>-</v>
      </c>
      <c r="N34">
        <f>INDEX(allsections[[S]:[Order]],MATCH(unique_sub[[#This Row],[SSGUID]],allsections[SGUID],0),3)</f>
        <v>3208</v>
      </c>
      <c r="P34" t="s">
        <v>66</v>
      </c>
      <c r="Q34" t="s">
        <v>827</v>
      </c>
      <c r="R34" s="5" t="str">
        <f t="shared" si="0"/>
        <v>19FqK7ekLK0m3iLHchTn8h2g5JReDfSpzAHl16771ew5</v>
      </c>
      <c r="S34" s="5">
        <f>INDEX(allsections[[S]:[Order]],MATCH(P34,allsections[SGUID],0),3)</f>
        <v>28</v>
      </c>
      <c r="T34" s="5">
        <f>INDEX(allsections[[S]:[Order]],MATCH(Q34,allsections[SGUID],0),3)</f>
        <v>2802</v>
      </c>
      <c r="U34" t="str">
        <f>IF(sectionsubsection[[#This Row],[Schon da?]]=1,INDEX(sectionsubsection_download[],MATCH(sectionsubsection[[#This Row],[Title]],sectionsubsection_download[Title],0),6),INDEX(sectionsubsection10[],MATCH(sectionsubsection[[#This Row],[Title]],sectionsubsection10[Title],0),6))</f>
        <v>6NNCdhTMTpFbSgoGpb63cp</v>
      </c>
      <c r="V34">
        <f>COUNTIF(Z:Z,sectionsubsection[[#This Row],[Title]])</f>
        <v>1</v>
      </c>
      <c r="X34" s="6"/>
      <c r="Y34" s="6"/>
      <c r="Z34" s="8" t="s">
        <v>1384</v>
      </c>
      <c r="AA34" s="8" t="e">
        <v>#N/A</v>
      </c>
      <c r="AB34" s="8" t="e">
        <v>#N/A</v>
      </c>
      <c r="AC34" s="6" t="s">
        <v>1385</v>
      </c>
    </row>
    <row r="35" spans="1:29" ht="43.2">
      <c r="A35" t="s">
        <v>1556</v>
      </c>
      <c r="B35" s="4" t="s">
        <v>1557</v>
      </c>
      <c r="C35" s="4" t="s">
        <v>1254</v>
      </c>
      <c r="D35">
        <v>6</v>
      </c>
      <c r="F35" t="s">
        <v>1121</v>
      </c>
      <c r="G35" t="str">
        <f>INDEX(allsections[[S]:[Order]],MATCH(unique_sections[[#This Row],[SGUID]],allsections[SGUID],0),1)</f>
        <v>FV 33 POSTHARVEST HANDLING</v>
      </c>
      <c r="H35" t="str">
        <f>INDEX(allsections[[S]:[Order]],MATCH(unique_sections[[#This Row],[SGUID]],allsections[SGUID],0),2)</f>
        <v>-</v>
      </c>
      <c r="I35">
        <f>INDEX(allsections[[S]:[Order]],MATCH(unique_sections[[#This Row],[SGUID]],allsections[SGUID],0),3)</f>
        <v>33</v>
      </c>
      <c r="K35" t="s">
        <v>125</v>
      </c>
      <c r="L35" t="str">
        <f>INDEX(allsections[[S]:[Order]],MATCH(unique_sub[[#This Row],[SSGUID]],allsections[SGUID],0),1)</f>
        <v>FV 29.02 Storage</v>
      </c>
      <c r="M35" t="str">
        <f>INDEX(allsections[[S]:[Order]],MATCH(unique_sub[[#This Row],[SSGUID]],allsections[SGUID],0),2)</f>
        <v>-</v>
      </c>
      <c r="N35">
        <f>INDEX(allsections[[S]:[Order]],MATCH(unique_sub[[#This Row],[SSGUID]],allsections[SGUID],0),3)</f>
        <v>2902</v>
      </c>
      <c r="P35" t="s">
        <v>598</v>
      </c>
      <c r="Q35" t="s">
        <v>50</v>
      </c>
      <c r="R35" s="5" t="str">
        <f t="shared" ref="R35:R65" si="1">P35&amp;Q35</f>
        <v>2qQW5LAimcgbwLksFTh6tg5TvyR0UgB0EOmnMkFaZftX</v>
      </c>
      <c r="S35" s="5">
        <f>INDEX(allsections[[S]:[Order]],MATCH(P35,allsections[SGUID],0),3)</f>
        <v>24</v>
      </c>
      <c r="T35" s="5">
        <f>INDEX(allsections[[S]:[Order]],MATCH(Q35,allsections[SGUID],0),3)</f>
        <v>0</v>
      </c>
      <c r="U35" t="str">
        <f>IF(sectionsubsection[[#This Row],[Schon da?]]=1,INDEX(sectionsubsection_download[],MATCH(sectionsubsection[[#This Row],[Title]],sectionsubsection_download[Title],0),6),INDEX(sectionsubsection10[],MATCH(sectionsubsection[[#This Row],[Title]],sectionsubsection10[Title],0),6))</f>
        <v>7iWJXTXYCupkFTEfuzkuQg</v>
      </c>
      <c r="V35">
        <f>COUNTIF(Z:Z,sectionsubsection[[#This Row],[Title]])</f>
        <v>1</v>
      </c>
      <c r="X35" s="7"/>
      <c r="Y35" s="7"/>
      <c r="Z35" s="8" t="s">
        <v>1388</v>
      </c>
      <c r="AA35" s="8" t="e">
        <v>#N/A</v>
      </c>
      <c r="AB35" s="8" t="e">
        <v>#N/A</v>
      </c>
      <c r="AC35" s="7" t="s">
        <v>1389</v>
      </c>
    </row>
    <row r="36" spans="1:29" ht="100.8">
      <c r="A36" t="s">
        <v>1766</v>
      </c>
      <c r="B36" s="4" t="s">
        <v>1767</v>
      </c>
      <c r="C36" s="4" t="s">
        <v>1254</v>
      </c>
      <c r="D36">
        <v>6</v>
      </c>
      <c r="K36" t="s">
        <v>284</v>
      </c>
      <c r="L36" t="str">
        <f>INDEX(allsections[[S]:[Order]],MATCH(unique_sub[[#This Row],[SSGUID]],allsections[SGUID],0),1)</f>
        <v>FV 29.01 Application records</v>
      </c>
      <c r="M36" t="str">
        <f>INDEX(allsections[[S]:[Order]],MATCH(unique_sub[[#This Row],[SSGUID]],allsections[SGUID],0),2)</f>
        <v>-</v>
      </c>
      <c r="N36">
        <f>INDEX(allsections[[S]:[Order]],MATCH(unique_sub[[#This Row],[SSGUID]],allsections[SGUID],0),3)</f>
        <v>2901</v>
      </c>
      <c r="P36" t="s">
        <v>96</v>
      </c>
      <c r="Q36" t="s">
        <v>50</v>
      </c>
      <c r="R36" s="5" t="str">
        <f t="shared" si="1"/>
        <v>2lCsmz9pLx7NagHecV9mpX5TvyR0UgB0EOmnMkFaZftX</v>
      </c>
      <c r="S36" s="5">
        <f>INDEX(allsections[[S]:[Order]],MATCH(P36,allsections[SGUID],0),3)</f>
        <v>23</v>
      </c>
      <c r="T36" s="5">
        <f>INDEX(allsections[[S]:[Order]],MATCH(Q36,allsections[SGUID],0),3)</f>
        <v>0</v>
      </c>
      <c r="U36" t="str">
        <f>IF(sectionsubsection[[#This Row],[Schon da?]]=1,INDEX(sectionsubsection_download[],MATCH(sectionsubsection[[#This Row],[Title]],sectionsubsection_download[Title],0),6),INDEX(sectionsubsection10[],MATCH(sectionsubsection[[#This Row],[Title]],sectionsubsection10[Title],0),6))</f>
        <v>2LfyMFMW36CamjuZ0YnMrr</v>
      </c>
      <c r="V36">
        <f>COUNTIF(Z:Z,sectionsubsection[[#This Row],[Title]])</f>
        <v>1</v>
      </c>
      <c r="X36" s="6"/>
      <c r="Y36" s="6"/>
      <c r="Z36" s="8" t="s">
        <v>1392</v>
      </c>
      <c r="AA36" s="8" t="e">
        <v>#N/A</v>
      </c>
      <c r="AB36" s="8" t="e">
        <v>#N/A</v>
      </c>
      <c r="AC36" s="6" t="s">
        <v>1393</v>
      </c>
    </row>
    <row r="37" spans="1:29" ht="86.4">
      <c r="A37" t="s">
        <v>1814</v>
      </c>
      <c r="B37" s="4" t="s">
        <v>1815</v>
      </c>
      <c r="C37" s="4" t="s">
        <v>1254</v>
      </c>
      <c r="D37">
        <v>6</v>
      </c>
      <c r="K37" t="s">
        <v>291</v>
      </c>
      <c r="L37" t="str">
        <f>INDEX(allsections[[S]:[Order]],MATCH(unique_sub[[#This Row],[SSGUID]],allsections[SGUID],0),1)</f>
        <v>FV 29.03 Organic fertilizers</v>
      </c>
      <c r="M37" t="str">
        <f>INDEX(allsections[[S]:[Order]],MATCH(unique_sub[[#This Row],[SSGUID]],allsections[SGUID],0),2)</f>
        <v>-</v>
      </c>
      <c r="N37">
        <f>INDEX(allsections[[S]:[Order]],MATCH(unique_sub[[#This Row],[SSGUID]],allsections[SGUID],0),3)</f>
        <v>2903</v>
      </c>
      <c r="P37" t="s">
        <v>74</v>
      </c>
      <c r="Q37" t="s">
        <v>75</v>
      </c>
      <c r="R37" s="5" t="str">
        <f t="shared" si="1"/>
        <v>6vDiuqvJNOSRl5wyT01PymegxrRxt1wvmpDaKwSbu23</v>
      </c>
      <c r="S37" s="5">
        <f>INDEX(allsections[[S]:[Order]],MATCH(P37,allsections[SGUID],0),3)</f>
        <v>22</v>
      </c>
      <c r="T37" s="5">
        <f>INDEX(allsections[[S]:[Order]],MATCH(Q37,allsections[SGUID],0),3)</f>
        <v>2203</v>
      </c>
      <c r="U37" t="str">
        <f>IF(sectionsubsection[[#This Row],[Schon da?]]=1,INDEX(sectionsubsection_download[],MATCH(sectionsubsection[[#This Row],[Title]],sectionsubsection_download[Title],0),6),INDEX(sectionsubsection10[],MATCH(sectionsubsection[[#This Row],[Title]],sectionsubsection10[Title],0),6))</f>
        <v>5c3dR1YVmA5sXHhsKmupYd</v>
      </c>
      <c r="V37">
        <f>COUNTIF(Z:Z,sectionsubsection[[#This Row],[Title]])</f>
        <v>1</v>
      </c>
      <c r="X37" s="7"/>
      <c r="Y37" s="7"/>
      <c r="Z37" s="8" t="s">
        <v>1395</v>
      </c>
      <c r="AA37" s="8" t="e">
        <v>#N/A</v>
      </c>
      <c r="AB37" s="8" t="e">
        <v>#N/A</v>
      </c>
      <c r="AC37" s="7" t="s">
        <v>1396</v>
      </c>
    </row>
    <row r="38" spans="1:29" ht="409.6">
      <c r="A38" t="s">
        <v>2325</v>
      </c>
      <c r="B38" s="4" t="s">
        <v>2326</v>
      </c>
      <c r="C38" s="4" t="s">
        <v>2327</v>
      </c>
      <c r="D38">
        <v>6</v>
      </c>
      <c r="K38" t="s">
        <v>1085</v>
      </c>
      <c r="L38" t="str">
        <f>INDEX(allsections[[S]:[Order]],MATCH(unique_sub[[#This Row],[SSGUID]],allsections[SGUID],0),1)</f>
        <v>FV 30.04 Water storage</v>
      </c>
      <c r="M38" t="str">
        <f>INDEX(allsections[[S]:[Order]],MATCH(unique_sub[[#This Row],[SSGUID]],allsections[SGUID],0),2)</f>
        <v>-</v>
      </c>
      <c r="N38">
        <f>INDEX(allsections[[S]:[Order]],MATCH(unique_sub[[#This Row],[SSGUID]],allsections[SGUID],0),3)</f>
        <v>3004</v>
      </c>
      <c r="P38" t="s">
        <v>74</v>
      </c>
      <c r="Q38" t="s">
        <v>660</v>
      </c>
      <c r="R38" s="5" t="str">
        <f t="shared" si="1"/>
        <v>6vDiuqvJNOSRl5wyT01PymglN2WuTeRW3b5FgXbh8Ta</v>
      </c>
      <c r="S38" s="5">
        <f>INDEX(allsections[[S]:[Order]],MATCH(P38,allsections[SGUID],0),3)</f>
        <v>22</v>
      </c>
      <c r="T38" s="5">
        <f>INDEX(allsections[[S]:[Order]],MATCH(Q38,allsections[SGUID],0),3)</f>
        <v>2202</v>
      </c>
      <c r="U38" t="str">
        <f>IF(sectionsubsection[[#This Row],[Schon da?]]=1,INDEX(sectionsubsection_download[],MATCH(sectionsubsection[[#This Row],[Title]],sectionsubsection_download[Title],0),6),INDEX(sectionsubsection10[],MATCH(sectionsubsection[[#This Row],[Title]],sectionsubsection10[Title],0),6))</f>
        <v>6uoQDWLk4J8jAguIJy4ZW5</v>
      </c>
      <c r="V38">
        <f>COUNTIF(Z:Z,sectionsubsection[[#This Row],[Title]])</f>
        <v>1</v>
      </c>
      <c r="X38" s="6"/>
      <c r="Y38" s="6"/>
      <c r="Z38" s="8" t="s">
        <v>1398</v>
      </c>
      <c r="AA38" s="8" t="e">
        <v>#N/A</v>
      </c>
      <c r="AB38" s="8" t="e">
        <v>#N/A</v>
      </c>
      <c r="AC38" s="6" t="s">
        <v>1399</v>
      </c>
    </row>
    <row r="39" spans="1:29" ht="115.2">
      <c r="A39" t="s">
        <v>2396</v>
      </c>
      <c r="B39" s="4" t="s">
        <v>2397</v>
      </c>
      <c r="C39" s="4" t="s">
        <v>1254</v>
      </c>
      <c r="D39">
        <v>6</v>
      </c>
      <c r="K39" t="s">
        <v>1078</v>
      </c>
      <c r="L39" t="str">
        <f>INDEX(allsections[[S]:[Order]],MATCH(unique_sub[[#This Row],[SSGUID]],allsections[SGUID],0),1)</f>
        <v>FV 30.06 Irrigation predictions and record keeping</v>
      </c>
      <c r="M39" t="str">
        <f>INDEX(allsections[[S]:[Order]],MATCH(unique_sub[[#This Row],[SSGUID]],allsections[SGUID],0),2)</f>
        <v>-</v>
      </c>
      <c r="N39">
        <f>INDEX(allsections[[S]:[Order]],MATCH(unique_sub[[#This Row],[SSGUID]],allsections[SGUID],0),3)</f>
        <v>3006</v>
      </c>
      <c r="P39" t="s">
        <v>74</v>
      </c>
      <c r="Q39" t="s">
        <v>667</v>
      </c>
      <c r="R39" s="5" t="str">
        <f t="shared" si="1"/>
        <v>6vDiuqvJNOSRl5wyT01Pym7zXnm2lgE6Oh3K9yFP7Gdf</v>
      </c>
      <c r="S39" s="5">
        <f>INDEX(allsections[[S]:[Order]],MATCH(P39,allsections[SGUID],0),3)</f>
        <v>22</v>
      </c>
      <c r="T39" s="5">
        <f>INDEX(allsections[[S]:[Order]],MATCH(Q39,allsections[SGUID],0),3)</f>
        <v>2201</v>
      </c>
      <c r="U39" t="str">
        <f>IF(sectionsubsection[[#This Row],[Schon da?]]=1,INDEX(sectionsubsection_download[],MATCH(sectionsubsection[[#This Row],[Title]],sectionsubsection_download[Title],0),6),INDEX(sectionsubsection10[],MATCH(sectionsubsection[[#This Row],[Title]],sectionsubsection10[Title],0),6))</f>
        <v>1RPVuNcKGhKGNDUNMmqJad</v>
      </c>
      <c r="V39">
        <f>COUNTIF(Z:Z,sectionsubsection[[#This Row],[Title]])</f>
        <v>1</v>
      </c>
      <c r="X39" s="7"/>
      <c r="Y39" s="7"/>
      <c r="Z39" s="8" t="s">
        <v>1401</v>
      </c>
      <c r="AA39" s="8" t="e">
        <v>#N/A</v>
      </c>
      <c r="AB39" s="8" t="e">
        <v>#N/A</v>
      </c>
      <c r="AC39" s="7" t="s">
        <v>1402</v>
      </c>
    </row>
    <row r="40" spans="1:29" ht="43.2">
      <c r="A40" t="s">
        <v>647</v>
      </c>
      <c r="B40" s="4" t="s">
        <v>2453</v>
      </c>
      <c r="C40" s="4" t="s">
        <v>1254</v>
      </c>
      <c r="D40">
        <v>6</v>
      </c>
      <c r="K40" t="s">
        <v>1242</v>
      </c>
      <c r="L40" t="str">
        <f>INDEX(allsections[[S]:[Order]],MATCH(unique_sub[[#This Row],[SSGUID]],allsections[SGUID],0),1)</f>
        <v>FV 30.03 Efficient water use on the farm</v>
      </c>
      <c r="M40" t="str">
        <f>INDEX(allsections[[S]:[Order]],MATCH(unique_sub[[#This Row],[SSGUID]],allsections[SGUID],0),2)</f>
        <v>-</v>
      </c>
      <c r="N40">
        <f>INDEX(allsections[[S]:[Order]],MATCH(unique_sub[[#This Row],[SSGUID]],allsections[SGUID],0),3)</f>
        <v>3003</v>
      </c>
      <c r="P40" t="s">
        <v>479</v>
      </c>
      <c r="Q40" t="s">
        <v>505</v>
      </c>
      <c r="R40" s="5" t="str">
        <f t="shared" si="1"/>
        <v>2apQYV4sVGueZxb722p8826rCsdcQbJnfwmnsw2F9C4z</v>
      </c>
      <c r="S40" s="5">
        <f>INDEX(allsections[[S]:[Order]],MATCH(P40,allsections[SGUID],0),3)</f>
        <v>20</v>
      </c>
      <c r="T40" s="5">
        <f>INDEX(allsections[[S]:[Order]],MATCH(Q40,allsections[SGUID],0),3)</f>
        <v>2002</v>
      </c>
      <c r="U40" t="str">
        <f>IF(sectionsubsection[[#This Row],[Schon da?]]=1,INDEX(sectionsubsection_download[],MATCH(sectionsubsection[[#This Row],[Title]],sectionsubsection_download[Title],0),6),INDEX(sectionsubsection10[],MATCH(sectionsubsection[[#This Row],[Title]],sectionsubsection10[Title],0),6))</f>
        <v>21iP5X956IMsI7DJvW88jr</v>
      </c>
      <c r="V40">
        <f>COUNTIF(Z:Z,sectionsubsection[[#This Row],[Title]])</f>
        <v>1</v>
      </c>
      <c r="X40" s="6"/>
      <c r="Y40" s="6"/>
      <c r="Z40" s="8" t="s">
        <v>1404</v>
      </c>
      <c r="AA40" s="8" t="e">
        <v>#N/A</v>
      </c>
      <c r="AB40" s="8" t="e">
        <v>#N/A</v>
      </c>
      <c r="AC40" s="6" t="s">
        <v>1405</v>
      </c>
    </row>
    <row r="41" spans="1:29" ht="86.4">
      <c r="A41" t="s">
        <v>1426</v>
      </c>
      <c r="B41" s="4" t="s">
        <v>1427</v>
      </c>
      <c r="C41" t="s">
        <v>1254</v>
      </c>
      <c r="D41">
        <v>7</v>
      </c>
      <c r="P41" t="s">
        <v>479</v>
      </c>
      <c r="Q41" t="s">
        <v>536</v>
      </c>
      <c r="R41" s="5" t="str">
        <f t="shared" si="1"/>
        <v>2apQYV4sVGueZxb722p8822IPCUnYuMhRLMitDdZuBV6</v>
      </c>
      <c r="S41" s="5">
        <f>INDEX(allsections[[S]:[Order]],MATCH(P41,allsections[SGUID],0),3)</f>
        <v>20</v>
      </c>
      <c r="T41" s="5">
        <f>INDEX(allsections[[S]:[Order]],MATCH(Q41,allsections[SGUID],0),3)</f>
        <v>2001</v>
      </c>
      <c r="U41" t="str">
        <f>IF(sectionsubsection[[#This Row],[Schon da?]]=1,INDEX(sectionsubsection_download[],MATCH(sectionsubsection[[#This Row],[Title]],sectionsubsection_download[Title],0),6),INDEX(sectionsubsection10[],MATCH(sectionsubsection[[#This Row],[Title]],sectionsubsection10[Title],0),6))</f>
        <v>3IUiXuwp5nc4lJpNyIt6Gm</v>
      </c>
      <c r="V41">
        <f>COUNTIF(Z:Z,sectionsubsection[[#This Row],[Title]])</f>
        <v>1</v>
      </c>
      <c r="X41" s="7"/>
      <c r="Y41" s="7"/>
      <c r="Z41" s="8" t="s">
        <v>1408</v>
      </c>
      <c r="AA41" s="8" t="e">
        <v>#N/A</v>
      </c>
      <c r="AB41" s="8" t="e">
        <v>#N/A</v>
      </c>
      <c r="AC41" s="7" t="s">
        <v>1409</v>
      </c>
    </row>
    <row r="42" spans="1:29" ht="115.2">
      <c r="A42" t="s">
        <v>1552</v>
      </c>
      <c r="B42" s="4" t="s">
        <v>1553</v>
      </c>
      <c r="C42" s="4" t="s">
        <v>1254</v>
      </c>
      <c r="D42">
        <v>7</v>
      </c>
      <c r="P42" t="s">
        <v>57</v>
      </c>
      <c r="Q42" t="s">
        <v>428</v>
      </c>
      <c r="R42" s="5" t="str">
        <f t="shared" si="1"/>
        <v>6mrYpZ2GcLZ7AP1RVVry5G5OPZTbS8UKCdo5sAfvtHwp</v>
      </c>
      <c r="S42" s="5">
        <f>INDEX(allsections[[S]:[Order]],MATCH(P42,allsections[SGUID],0),3)</f>
        <v>32</v>
      </c>
      <c r="T42" s="5">
        <f>INDEX(allsections[[S]:[Order]],MATCH(Q42,allsections[SGUID],0),3)</f>
        <v>3211</v>
      </c>
      <c r="U42" t="str">
        <f>IF(sectionsubsection[[#This Row],[Schon da?]]=1,INDEX(sectionsubsection_download[],MATCH(sectionsubsection[[#This Row],[Title]],sectionsubsection_download[Title],0),6),INDEX(sectionsubsection10[],MATCH(sectionsubsection[[#This Row],[Title]],sectionsubsection10[Title],0),6))</f>
        <v>3ENhTBiDiLIby2zwwYZ4II</v>
      </c>
      <c r="V42">
        <f>COUNTIF(Z:Z,sectionsubsection[[#This Row],[Title]])</f>
        <v>1</v>
      </c>
      <c r="X42" s="6"/>
      <c r="Y42" s="6"/>
      <c r="Z42" s="8" t="s">
        <v>1412</v>
      </c>
      <c r="AA42" s="8" t="e">
        <v>#N/A</v>
      </c>
      <c r="AB42" s="8" t="e">
        <v>#N/A</v>
      </c>
      <c r="AC42" s="6" t="s">
        <v>1413</v>
      </c>
    </row>
    <row r="43" spans="1:29" ht="144">
      <c r="A43" t="s">
        <v>1762</v>
      </c>
      <c r="B43" s="4" t="s">
        <v>1763</v>
      </c>
      <c r="C43" s="4" t="s">
        <v>1254</v>
      </c>
      <c r="D43">
        <v>7</v>
      </c>
      <c r="P43" t="s">
        <v>57</v>
      </c>
      <c r="Q43" t="s">
        <v>441</v>
      </c>
      <c r="R43" s="5" t="str">
        <f t="shared" si="1"/>
        <v>6mrYpZ2GcLZ7AP1RVVry5GwRT3XcKfUaVoLQYa4XeJC</v>
      </c>
      <c r="S43" s="5">
        <f>INDEX(allsections[[S]:[Order]],MATCH(P43,allsections[SGUID],0),3)</f>
        <v>32</v>
      </c>
      <c r="T43" s="5">
        <f>INDEX(allsections[[S]:[Order]],MATCH(Q43,allsections[SGUID],0),3)</f>
        <v>3206</v>
      </c>
      <c r="U43" t="str">
        <f>IF(sectionsubsection[[#This Row],[Schon da?]]=1,INDEX(sectionsubsection_download[],MATCH(sectionsubsection[[#This Row],[Title]],sectionsubsection_download[Title],0),6),INDEX(sectionsubsection10[],MATCH(sectionsubsection[[#This Row],[Title]],sectionsubsection10[Title],0),6))</f>
        <v>h8R5jJkb29tHZV3B118Di</v>
      </c>
      <c r="V43">
        <f>COUNTIF(Z:Z,sectionsubsection[[#This Row],[Title]])</f>
        <v>1</v>
      </c>
      <c r="X43" s="7"/>
      <c r="Y43" s="7"/>
      <c r="Z43" s="8" t="s">
        <v>1416</v>
      </c>
      <c r="AA43" s="8" t="e">
        <v>#N/A</v>
      </c>
      <c r="AB43" s="8" t="e">
        <v>#N/A</v>
      </c>
      <c r="AC43" s="7" t="s">
        <v>1417</v>
      </c>
    </row>
    <row r="44" spans="1:29" ht="57.6">
      <c r="A44" t="s">
        <v>1810</v>
      </c>
      <c r="B44" s="4" t="s">
        <v>1811</v>
      </c>
      <c r="C44" s="4" t="s">
        <v>1254</v>
      </c>
      <c r="D44">
        <v>7</v>
      </c>
      <c r="P44" t="s">
        <v>57</v>
      </c>
      <c r="Q44" t="s">
        <v>415</v>
      </c>
      <c r="R44" s="5" t="str">
        <f t="shared" si="1"/>
        <v>6mrYpZ2GcLZ7AP1RVVry5G3ZsSeRvZNIo9inIvGSDPi7</v>
      </c>
      <c r="S44" s="5">
        <f>INDEX(allsections[[S]:[Order]],MATCH(P44,allsections[SGUID],0),3)</f>
        <v>32</v>
      </c>
      <c r="T44" s="5">
        <f>INDEX(allsections[[S]:[Order]],MATCH(Q44,allsections[SGUID],0),3)</f>
        <v>3205</v>
      </c>
      <c r="U44" t="str">
        <f>IF(sectionsubsection[[#This Row],[Schon da?]]=1,INDEX(sectionsubsection_download[],MATCH(sectionsubsection[[#This Row],[Title]],sectionsubsection_download[Title],0),6),INDEX(sectionsubsection10[],MATCH(sectionsubsection[[#This Row],[Title]],sectionsubsection10[Title],0),6))</f>
        <v>6LT3SsPHecSghrKBDqqFdh</v>
      </c>
      <c r="V44">
        <f>COUNTIF(Z:Z,sectionsubsection[[#This Row],[Title]])</f>
        <v>1</v>
      </c>
      <c r="X44" s="6"/>
      <c r="Y44" s="6"/>
      <c r="Z44" s="8" t="s">
        <v>1420</v>
      </c>
      <c r="AA44" s="8" t="e">
        <v>#N/A</v>
      </c>
      <c r="AB44" s="8" t="e">
        <v>#N/A</v>
      </c>
      <c r="AC44" s="6" t="s">
        <v>1421</v>
      </c>
    </row>
    <row r="45" spans="1:29" ht="409.6">
      <c r="A45" t="s">
        <v>2347</v>
      </c>
      <c r="B45" s="4" t="s">
        <v>2348</v>
      </c>
      <c r="C45" s="4" t="s">
        <v>2349</v>
      </c>
      <c r="D45">
        <v>7</v>
      </c>
      <c r="P45" t="s">
        <v>57</v>
      </c>
      <c r="Q45" t="s">
        <v>117</v>
      </c>
      <c r="R45" s="5" t="str">
        <f t="shared" si="1"/>
        <v>6mrYpZ2GcLZ7AP1RVVry5G2sC7LUqXHhrGUVy4ZkqKu8</v>
      </c>
      <c r="S45" s="5">
        <f>INDEX(allsections[[S]:[Order]],MATCH(P45,allsections[SGUID],0),3)</f>
        <v>32</v>
      </c>
      <c r="T45" s="5">
        <f>INDEX(allsections[[S]:[Order]],MATCH(Q45,allsections[SGUID],0),3)</f>
        <v>3204</v>
      </c>
      <c r="U45" t="str">
        <f>IF(sectionsubsection[[#This Row],[Schon da?]]=1,INDEX(sectionsubsection_download[],MATCH(sectionsubsection[[#This Row],[Title]],sectionsubsection_download[Title],0),6),INDEX(sectionsubsection10[],MATCH(sectionsubsection[[#This Row],[Title]],sectionsubsection10[Title],0),6))</f>
        <v>2GyriZTFrdoiLg6YAzlPPH</v>
      </c>
      <c r="V45">
        <f>COUNTIF(Z:Z,sectionsubsection[[#This Row],[Title]])</f>
        <v>1</v>
      </c>
      <c r="X45" s="7"/>
      <c r="Y45" s="7"/>
      <c r="Z45" s="8" t="s">
        <v>1424</v>
      </c>
      <c r="AA45" s="8" t="e">
        <v>#N/A</v>
      </c>
      <c r="AB45" s="8" t="e">
        <v>#N/A</v>
      </c>
      <c r="AC45" s="7" t="s">
        <v>1425</v>
      </c>
    </row>
    <row r="46" spans="1:29" ht="115.2">
      <c r="A46" t="s">
        <v>49</v>
      </c>
      <c r="B46" s="4" t="s">
        <v>2449</v>
      </c>
      <c r="C46" s="4" t="s">
        <v>1254</v>
      </c>
      <c r="D46">
        <v>7</v>
      </c>
      <c r="P46" t="s">
        <v>57</v>
      </c>
      <c r="Q46" t="s">
        <v>225</v>
      </c>
      <c r="R46" s="5" t="str">
        <f t="shared" si="1"/>
        <v>6mrYpZ2GcLZ7AP1RVVry5G6Rr7lWkdEx4UFV3lspdV2c</v>
      </c>
      <c r="S46" s="5">
        <f>INDEX(allsections[[S]:[Order]],MATCH(P46,allsections[SGUID],0),3)</f>
        <v>32</v>
      </c>
      <c r="T46" s="5">
        <f>INDEX(allsections[[S]:[Order]],MATCH(Q46,allsections[SGUID],0),3)</f>
        <v>3203</v>
      </c>
      <c r="U46" t="str">
        <f>IF(sectionsubsection[[#This Row],[Schon da?]]=1,INDEX(sectionsubsection_download[],MATCH(sectionsubsection[[#This Row],[Title]],sectionsubsection_download[Title],0),6),INDEX(sectionsubsection10[],MATCH(sectionsubsection[[#This Row],[Title]],sectionsubsection10[Title],0),6))</f>
        <v>1A6ymTFpce17AFVUfpWjBA</v>
      </c>
      <c r="V46">
        <f>COUNTIF(Z:Z,sectionsubsection[[#This Row],[Title]])</f>
        <v>1</v>
      </c>
      <c r="X46" s="6"/>
      <c r="Y46" s="6"/>
      <c r="Z46" s="8" t="s">
        <v>1428</v>
      </c>
      <c r="AA46" s="8" t="e">
        <v>#N/A</v>
      </c>
      <c r="AB46" s="8" t="e">
        <v>#N/A</v>
      </c>
      <c r="AC46" s="6" t="s">
        <v>1429</v>
      </c>
    </row>
    <row r="47" spans="1:29" ht="43.2">
      <c r="A47" t="s">
        <v>1418</v>
      </c>
      <c r="B47" s="4" t="s">
        <v>1419</v>
      </c>
      <c r="C47" t="s">
        <v>1254</v>
      </c>
      <c r="D47">
        <v>8</v>
      </c>
      <c r="P47" t="s">
        <v>57</v>
      </c>
      <c r="Q47" t="s">
        <v>232</v>
      </c>
      <c r="R47" s="5" t="str">
        <f t="shared" si="1"/>
        <v>6mrYpZ2GcLZ7AP1RVVry5G6ZlIRqNokp14rd0OrJYpUs</v>
      </c>
      <c r="S47" s="5">
        <f>INDEX(allsections[[S]:[Order]],MATCH(P47,allsections[SGUID],0),3)</f>
        <v>32</v>
      </c>
      <c r="T47" s="5">
        <f>INDEX(allsections[[S]:[Order]],MATCH(Q47,allsections[SGUID],0),3)</f>
        <v>3208</v>
      </c>
      <c r="U47" t="str">
        <f>IF(sectionsubsection[[#This Row],[Schon da?]]=1,INDEX(sectionsubsection_download[],MATCH(sectionsubsection[[#This Row],[Title]],sectionsubsection_download[Title],0),6),INDEX(sectionsubsection10[],MATCH(sectionsubsection[[#This Row],[Title]],sectionsubsection10[Title],0),6))</f>
        <v>1Jsd4Po9zEonkNa6KicOXv</v>
      </c>
      <c r="V47">
        <f>COUNTIF(Z:Z,sectionsubsection[[#This Row],[Title]])</f>
        <v>1</v>
      </c>
      <c r="X47" s="7"/>
      <c r="Y47" s="7"/>
      <c r="Z47" s="8" t="s">
        <v>1432</v>
      </c>
      <c r="AA47" s="8" t="e">
        <v>#N/A</v>
      </c>
      <c r="AB47" s="8" t="e">
        <v>#N/A</v>
      </c>
      <c r="AC47" s="7" t="s">
        <v>1433</v>
      </c>
    </row>
    <row r="48" spans="1:29" ht="43.2">
      <c r="A48" t="s">
        <v>1548</v>
      </c>
      <c r="B48" s="4" t="s">
        <v>1549</v>
      </c>
      <c r="C48" s="4" t="s">
        <v>1254</v>
      </c>
      <c r="D48">
        <v>8</v>
      </c>
      <c r="P48" t="s">
        <v>124</v>
      </c>
      <c r="Q48" t="s">
        <v>125</v>
      </c>
      <c r="R48" s="5" t="str">
        <f t="shared" si="1"/>
        <v>5nPf6FvRIaYhUohxiK6Z4C7tkt1sKqqlLnUrh71qam9K</v>
      </c>
      <c r="S48" s="5">
        <f>INDEX(allsections[[S]:[Order]],MATCH(P48,allsections[SGUID],0),3)</f>
        <v>29</v>
      </c>
      <c r="T48" s="5">
        <f>INDEX(allsections[[S]:[Order]],MATCH(Q48,allsections[SGUID],0),3)</f>
        <v>2902</v>
      </c>
      <c r="U48" t="str">
        <f>IF(sectionsubsection[[#This Row],[Schon da?]]=1,INDEX(sectionsubsection_download[],MATCH(sectionsubsection[[#This Row],[Title]],sectionsubsection_download[Title],0),6),INDEX(sectionsubsection10[],MATCH(sectionsubsection[[#This Row],[Title]],sectionsubsection10[Title],0),6))</f>
        <v>7bibspXJGGbnFX0bW7wkAp</v>
      </c>
      <c r="V48">
        <f>COUNTIF(Z:Z,sectionsubsection[[#This Row],[Title]])</f>
        <v>1</v>
      </c>
      <c r="X48" s="6"/>
      <c r="Y48" s="6"/>
      <c r="Z48" s="8" t="s">
        <v>1437</v>
      </c>
      <c r="AA48" s="8" t="e">
        <v>#N/A</v>
      </c>
      <c r="AB48" s="8" t="e">
        <v>#N/A</v>
      </c>
      <c r="AC48" s="6" t="s">
        <v>1438</v>
      </c>
    </row>
    <row r="49" spans="1:29" ht="28.8">
      <c r="A49" t="s">
        <v>1758</v>
      </c>
      <c r="B49" s="4" t="s">
        <v>1759</v>
      </c>
      <c r="C49" s="4" t="s">
        <v>1254</v>
      </c>
      <c r="D49">
        <v>8</v>
      </c>
      <c r="P49" t="s">
        <v>124</v>
      </c>
      <c r="Q49" t="s">
        <v>284</v>
      </c>
      <c r="R49" s="5" t="str">
        <f t="shared" si="1"/>
        <v>5nPf6FvRIaYhUohxiK6Z4C5wu9vqrUGRlCKkbHt3ECf0</v>
      </c>
      <c r="S49" s="5">
        <f>INDEX(allsections[[S]:[Order]],MATCH(P49,allsections[SGUID],0),3)</f>
        <v>29</v>
      </c>
      <c r="T49" s="5">
        <f>INDEX(allsections[[S]:[Order]],MATCH(Q49,allsections[SGUID],0),3)</f>
        <v>2901</v>
      </c>
      <c r="U49" t="str">
        <f>IF(sectionsubsection[[#This Row],[Schon da?]]=1,INDEX(sectionsubsection_download[],MATCH(sectionsubsection[[#This Row],[Title]],sectionsubsection_download[Title],0),6),INDEX(sectionsubsection10[],MATCH(sectionsubsection[[#This Row],[Title]],sectionsubsection10[Title],0),6))</f>
        <v>76gj5wqMrhjC9IwB6fPD1O</v>
      </c>
      <c r="V49">
        <f>COUNTIF(Z:Z,sectionsubsection[[#This Row],[Title]])</f>
        <v>1</v>
      </c>
      <c r="X49" s="7"/>
      <c r="Y49" s="7"/>
      <c r="Z49" s="8" t="s">
        <v>1441</v>
      </c>
      <c r="AA49" s="8" t="e">
        <v>#N/A</v>
      </c>
      <c r="AB49" s="8" t="e">
        <v>#N/A</v>
      </c>
      <c r="AC49" s="7" t="s">
        <v>1442</v>
      </c>
    </row>
    <row r="50" spans="1:29" ht="57.6">
      <c r="A50" t="s">
        <v>1806</v>
      </c>
      <c r="B50" s="4" t="s">
        <v>1807</v>
      </c>
      <c r="C50" s="4" t="s">
        <v>1254</v>
      </c>
      <c r="D50">
        <v>8</v>
      </c>
      <c r="P50" t="s">
        <v>124</v>
      </c>
      <c r="Q50" t="s">
        <v>291</v>
      </c>
      <c r="R50" s="5" t="str">
        <f t="shared" si="1"/>
        <v>5nPf6FvRIaYhUohxiK6Z4C4e9U8QqFWhkb5syMftPkjz</v>
      </c>
      <c r="S50" s="5">
        <f>INDEX(allsections[[S]:[Order]],MATCH(P50,allsections[SGUID],0),3)</f>
        <v>29</v>
      </c>
      <c r="T50" s="5">
        <f>INDEX(allsections[[S]:[Order]],MATCH(Q50,allsections[SGUID],0),3)</f>
        <v>2903</v>
      </c>
      <c r="U50" t="str">
        <f>IF(sectionsubsection[[#This Row],[Schon da?]]=1,INDEX(sectionsubsection_download[],MATCH(sectionsubsection[[#This Row],[Title]],sectionsubsection_download[Title],0),6),INDEX(sectionsubsection10[],MATCH(sectionsubsection[[#This Row],[Title]],sectionsubsection10[Title],0),6))</f>
        <v>3lmOYo1HEXN9WTJSOmoeqn</v>
      </c>
      <c r="V50">
        <f>COUNTIF(Z:Z,sectionsubsection[[#This Row],[Title]])</f>
        <v>1</v>
      </c>
      <c r="X50" s="6"/>
      <c r="Y50" s="6"/>
      <c r="Z50" s="8" t="s">
        <v>1445</v>
      </c>
      <c r="AA50" s="8" t="e">
        <v>#N/A</v>
      </c>
      <c r="AB50" s="8" t="e">
        <v>#N/A</v>
      </c>
      <c r="AC50" s="6" t="s">
        <v>1446</v>
      </c>
    </row>
    <row r="51" spans="1:29" ht="129.6">
      <c r="A51" t="s">
        <v>2439</v>
      </c>
      <c r="B51" s="4" t="s">
        <v>2440</v>
      </c>
      <c r="C51" s="4" t="s">
        <v>2441</v>
      </c>
      <c r="D51">
        <v>8</v>
      </c>
      <c r="P51" t="s">
        <v>344</v>
      </c>
      <c r="Q51" t="s">
        <v>50</v>
      </c>
      <c r="R51" s="5" t="str">
        <f t="shared" si="1"/>
        <v>3Xuqd2nxrHRHWBMMAl2PDV5TvyR0UgB0EOmnMkFaZftX</v>
      </c>
      <c r="S51" s="5">
        <f>INDEX(allsections[[S]:[Order]],MATCH(P51,allsections[SGUID],0),3)</f>
        <v>26</v>
      </c>
      <c r="T51" s="5">
        <f>INDEX(allsections[[S]:[Order]],MATCH(Q51,allsections[SGUID],0),3)</f>
        <v>0</v>
      </c>
      <c r="U51" t="str">
        <f>IF(sectionsubsection[[#This Row],[Schon da?]]=1,INDEX(sectionsubsection_download[],MATCH(sectionsubsection[[#This Row],[Title]],sectionsubsection_download[Title],0),6),INDEX(sectionsubsection10[],MATCH(sectionsubsection[[#This Row],[Title]],sectionsubsection10[Title],0),6))</f>
        <v>4Hbavnq82IxeTzp86PTwLH</v>
      </c>
      <c r="V51">
        <f>COUNTIF(Z:Z,sectionsubsection[[#This Row],[Title]])</f>
        <v>1</v>
      </c>
      <c r="X51" s="7"/>
      <c r="Y51" s="7"/>
      <c r="Z51" s="8" t="s">
        <v>1449</v>
      </c>
      <c r="AA51" s="8" t="e">
        <v>#N/A</v>
      </c>
      <c r="AB51" s="8" t="e">
        <v>#N/A</v>
      </c>
      <c r="AC51" s="7" t="s">
        <v>1450</v>
      </c>
    </row>
    <row r="52" spans="1:29" ht="43.2">
      <c r="A52" t="s">
        <v>859</v>
      </c>
      <c r="B52" s="4" t="s">
        <v>2445</v>
      </c>
      <c r="C52" s="4" t="s">
        <v>1254</v>
      </c>
      <c r="D52">
        <v>8</v>
      </c>
      <c r="P52" t="s">
        <v>1051</v>
      </c>
      <c r="Q52" t="s">
        <v>1085</v>
      </c>
      <c r="R52" s="5" t="str">
        <f t="shared" si="1"/>
        <v>696jSQYmLVDJoD3UnofwTY7GSUGbBCg0zqqdO3nIYknt</v>
      </c>
      <c r="S52" s="5">
        <f>INDEX(allsections[[S]:[Order]],MATCH(P52,allsections[SGUID],0),3)</f>
        <v>30</v>
      </c>
      <c r="T52" s="5">
        <f>INDEX(allsections[[S]:[Order]],MATCH(Q52,allsections[SGUID],0),3)</f>
        <v>3004</v>
      </c>
      <c r="U52" t="str">
        <f>IF(sectionsubsection[[#This Row],[Schon da?]]=1,INDEX(sectionsubsection_download[],MATCH(sectionsubsection[[#This Row],[Title]],sectionsubsection_download[Title],0),6),INDEX(sectionsubsection10[],MATCH(sectionsubsection[[#This Row],[Title]],sectionsubsection10[Title],0),6))</f>
        <v>5k6Z1qS7vCZ6NXbWiaUJu9</v>
      </c>
      <c r="V52">
        <f>COUNTIF(Z:Z,sectionsubsection[[#This Row],[Title]])</f>
        <v>1</v>
      </c>
      <c r="X52" s="6"/>
      <c r="Y52" s="6"/>
      <c r="Z52" s="8" t="s">
        <v>1453</v>
      </c>
      <c r="AA52" s="8" t="e">
        <v>#N/A</v>
      </c>
      <c r="AB52" s="8" t="e">
        <v>#N/A</v>
      </c>
      <c r="AC52" s="6" t="s">
        <v>1454</v>
      </c>
    </row>
    <row r="53" spans="1:29" ht="72">
      <c r="A53" t="s">
        <v>1544</v>
      </c>
      <c r="B53" s="4" t="s">
        <v>1545</v>
      </c>
      <c r="C53" s="4" t="s">
        <v>1254</v>
      </c>
      <c r="D53">
        <v>9</v>
      </c>
      <c r="P53" t="s">
        <v>1051</v>
      </c>
      <c r="Q53" t="s">
        <v>1078</v>
      </c>
      <c r="R53" s="5" t="str">
        <f t="shared" si="1"/>
        <v>696jSQYmLVDJoD3UnofwTY6aZY7458MgGAXucrp2rDfj</v>
      </c>
      <c r="S53" s="5">
        <f>INDEX(allsections[[S]:[Order]],MATCH(P53,allsections[SGUID],0),3)</f>
        <v>30</v>
      </c>
      <c r="T53" s="5">
        <f>INDEX(allsections[[S]:[Order]],MATCH(Q53,allsections[SGUID],0),3)</f>
        <v>3006</v>
      </c>
      <c r="U53" t="str">
        <f>IF(sectionsubsection[[#This Row],[Schon da?]]=1,INDEX(sectionsubsection_download[],MATCH(sectionsubsection[[#This Row],[Title]],sectionsubsection_download[Title],0),6),INDEX(sectionsubsection10[],MATCH(sectionsubsection[[#This Row],[Title]],sectionsubsection10[Title],0),6))</f>
        <v>tDOe2o0zWYqYm0KNgqj9x</v>
      </c>
      <c r="V53">
        <f>COUNTIF(Z:Z,sectionsubsection[[#This Row],[Title]])</f>
        <v>1</v>
      </c>
      <c r="X53" s="7"/>
      <c r="Y53" s="7"/>
      <c r="Z53" s="8" t="s">
        <v>1458</v>
      </c>
      <c r="AA53" s="8" t="e">
        <v>#N/A</v>
      </c>
      <c r="AB53" s="8" t="e">
        <v>#N/A</v>
      </c>
      <c r="AC53" s="7" t="s">
        <v>1459</v>
      </c>
    </row>
    <row r="54" spans="1:29">
      <c r="A54" t="s">
        <v>1754</v>
      </c>
      <c r="B54" s="4" t="s">
        <v>1755</v>
      </c>
      <c r="C54" s="4" t="s">
        <v>1254</v>
      </c>
      <c r="D54">
        <v>9</v>
      </c>
      <c r="P54" t="s">
        <v>1051</v>
      </c>
      <c r="Q54" t="s">
        <v>1242</v>
      </c>
      <c r="R54" s="5" t="str">
        <f t="shared" si="1"/>
        <v>696jSQYmLVDJoD3UnofwTYuzn8UMxTkF1w7M3FTD0sW</v>
      </c>
      <c r="S54" s="5">
        <f>INDEX(allsections[[S]:[Order]],MATCH(P54,allsections[SGUID],0),3)</f>
        <v>30</v>
      </c>
      <c r="T54" s="5">
        <f>INDEX(allsections[[S]:[Order]],MATCH(Q54,allsections[SGUID],0),3)</f>
        <v>3003</v>
      </c>
      <c r="U54" t="str">
        <f>IF(sectionsubsection[[#This Row],[Schon da?]]=1,INDEX(sectionsubsection_download[],MATCH(sectionsubsection[[#This Row],[Title]],sectionsubsection_download[Title],0),6),INDEX(sectionsubsection10[],MATCH(sectionsubsection[[#This Row],[Title]],sectionsubsection10[Title],0),6))</f>
        <v>21mCH63CMsUTKkluKw6dN9</v>
      </c>
      <c r="V54">
        <f>COUNTIF(Z:Z,sectionsubsection[[#This Row],[Title]])</f>
        <v>1</v>
      </c>
      <c r="X54" s="6"/>
      <c r="Y54" s="6"/>
      <c r="Z54" s="8" t="s">
        <v>1462</v>
      </c>
      <c r="AA54" s="8" t="e">
        <v>#N/A</v>
      </c>
      <c r="AB54" s="8" t="e">
        <v>#N/A</v>
      </c>
      <c r="AC54" s="6" t="s">
        <v>1463</v>
      </c>
    </row>
    <row r="55" spans="1:29" ht="129.6">
      <c r="A55" t="s">
        <v>1802</v>
      </c>
      <c r="B55" s="4" t="s">
        <v>1803</v>
      </c>
      <c r="C55" s="4" t="s">
        <v>1254</v>
      </c>
      <c r="D55">
        <v>9</v>
      </c>
      <c r="P55" t="s">
        <v>900</v>
      </c>
      <c r="Q55" t="s">
        <v>50</v>
      </c>
      <c r="R55" s="5" t="str">
        <f t="shared" si="1"/>
        <v>2o0PHrjwVpc8TxdOBpkPzy5TvyR0UgB0EOmnMkFaZftX</v>
      </c>
      <c r="S55" s="5">
        <f>INDEX(allsections[[S]:[Order]],MATCH(P55,allsections[SGUID],0),3)</f>
        <v>16</v>
      </c>
      <c r="T55" s="5">
        <f>INDEX(allsections[[S]:[Order]],MATCH(Q55,allsections[SGUID],0),3)</f>
        <v>0</v>
      </c>
      <c r="U55" t="str">
        <f>IF(sectionsubsection[[#This Row],[Schon da?]]=1,INDEX(sectionsubsection_download[],MATCH(sectionsubsection[[#This Row],[Title]],sectionsubsection_download[Title],0),6),INDEX(sectionsubsection10[],MATCH(sectionsubsection[[#This Row],[Title]],sectionsubsection10[Title],0),6))</f>
        <v>5RQ8IqiLnmA7DEtNqhNVls</v>
      </c>
      <c r="V55">
        <f>COUNTIF(Z:Z,sectionsubsection[[#This Row],[Title]])</f>
        <v>1</v>
      </c>
      <c r="X55" s="7"/>
      <c r="Y55" s="7"/>
      <c r="Z55" s="8" t="s">
        <v>1466</v>
      </c>
      <c r="AA55" s="8" t="e">
        <v>#N/A</v>
      </c>
      <c r="AB55" s="8" t="e">
        <v>#N/A</v>
      </c>
      <c r="AC55" s="7" t="s">
        <v>1467</v>
      </c>
    </row>
    <row r="56" spans="1:29" ht="72">
      <c r="A56" t="s">
        <v>886</v>
      </c>
      <c r="B56" s="4" t="s">
        <v>2442</v>
      </c>
      <c r="C56" s="4" t="s">
        <v>1254</v>
      </c>
      <c r="D56">
        <v>9</v>
      </c>
      <c r="P56" t="s">
        <v>872</v>
      </c>
      <c r="Q56" t="s">
        <v>50</v>
      </c>
      <c r="R56" s="5" t="str">
        <f t="shared" si="1"/>
        <v>48EClxc2uJIvBOW8IlSEPt5TvyR0UgB0EOmnMkFaZftX</v>
      </c>
      <c r="S56" s="5">
        <f>INDEX(allsections[[S]:[Order]],MATCH(P56,allsections[SGUID],0),3)</f>
        <v>15</v>
      </c>
      <c r="T56" s="5">
        <f>INDEX(allsections[[S]:[Order]],MATCH(Q56,allsections[SGUID],0),3)</f>
        <v>0</v>
      </c>
      <c r="U56" t="str">
        <f>IF(sectionsubsection[[#This Row],[Schon da?]]=1,INDEX(sectionsubsection_download[],MATCH(sectionsubsection[[#This Row],[Title]],sectionsubsection_download[Title],0),6),INDEX(sectionsubsection10[],MATCH(sectionsubsection[[#This Row],[Title]],sectionsubsection10[Title],0),6))</f>
        <v>3L2zyFJ2zu5HQQgkTRwa7p</v>
      </c>
      <c r="V56">
        <f>COUNTIF(Z:Z,sectionsubsection[[#This Row],[Title]])</f>
        <v>1</v>
      </c>
      <c r="X56" s="6"/>
      <c r="Y56" s="6"/>
      <c r="Z56" s="8" t="s">
        <v>1470</v>
      </c>
      <c r="AA56" s="8" t="e">
        <v>#N/A</v>
      </c>
      <c r="AB56" s="8" t="e">
        <v>#N/A</v>
      </c>
      <c r="AC56" s="6" t="s">
        <v>1471</v>
      </c>
    </row>
    <row r="57" spans="1:29" ht="100.8">
      <c r="A57" t="s">
        <v>2443</v>
      </c>
      <c r="B57" s="4" t="s">
        <v>2444</v>
      </c>
      <c r="C57" s="4" t="s">
        <v>1254</v>
      </c>
      <c r="D57">
        <v>9</v>
      </c>
      <c r="P57" t="s">
        <v>913</v>
      </c>
      <c r="Q57" t="s">
        <v>50</v>
      </c>
      <c r="R57" s="5" t="str">
        <f t="shared" si="1"/>
        <v>7bt3lOtOqh5dlKm5Rqrjx45TvyR0UgB0EOmnMkFaZftX</v>
      </c>
      <c r="S57" s="5">
        <f>INDEX(allsections[[S]:[Order]],MATCH(P57,allsections[SGUID],0),3)</f>
        <v>14</v>
      </c>
      <c r="T57" s="5">
        <f>INDEX(allsections[[S]:[Order]],MATCH(Q57,allsections[SGUID],0),3)</f>
        <v>0</v>
      </c>
      <c r="U57" t="str">
        <f>IF(sectionsubsection[[#This Row],[Schon da?]]=1,INDEX(sectionsubsection_download[],MATCH(sectionsubsection[[#This Row],[Title]],sectionsubsection_download[Title],0),6),INDEX(sectionsubsection10[],MATCH(sectionsubsection[[#This Row],[Title]],sectionsubsection10[Title],0),6))</f>
        <v>SAeb09u4BIJU5hywl5ZTk</v>
      </c>
      <c r="V57">
        <f>COUNTIF(Z:Z,sectionsubsection[[#This Row],[Title]])</f>
        <v>1</v>
      </c>
      <c r="X57" s="7"/>
      <c r="Y57" s="7"/>
      <c r="Z57" s="8" t="s">
        <v>1474</v>
      </c>
      <c r="AA57" s="8" t="e">
        <v>#N/A</v>
      </c>
      <c r="AB57" s="8" t="e">
        <v>#N/A</v>
      </c>
      <c r="AC57" s="7" t="s">
        <v>1475</v>
      </c>
    </row>
    <row r="58" spans="1:29" ht="374.4">
      <c r="A58" t="s">
        <v>2472</v>
      </c>
      <c r="B58" s="4" t="s">
        <v>2473</v>
      </c>
      <c r="C58" s="4" t="s">
        <v>2474</v>
      </c>
      <c r="D58">
        <v>9</v>
      </c>
      <c r="P58" t="s">
        <v>103</v>
      </c>
      <c r="Q58" t="s">
        <v>50</v>
      </c>
      <c r="R58" s="5" t="str">
        <f t="shared" si="1"/>
        <v>6l21qjBupUIUO8XLCiUEef5TvyR0UgB0EOmnMkFaZftX</v>
      </c>
      <c r="S58" s="5">
        <f>INDEX(allsections[[S]:[Order]],MATCH(P58,allsections[SGUID],0),3)</f>
        <v>2</v>
      </c>
      <c r="T58" s="5">
        <f>INDEX(allsections[[S]:[Order]],MATCH(Q58,allsections[SGUID],0),3)</f>
        <v>0</v>
      </c>
      <c r="U58" t="str">
        <f>IF(sectionsubsection[[#This Row],[Schon da?]]=1,INDEX(sectionsubsection_download[],MATCH(sectionsubsection[[#This Row],[Title]],sectionsubsection_download[Title],0),6),INDEX(sectionsubsection10[],MATCH(sectionsubsection[[#This Row],[Title]],sectionsubsection10[Title],0),6))</f>
        <v>5z698mI9SK13uqc3qKoGYH</v>
      </c>
      <c r="V58">
        <f>COUNTIF(Z:Z,sectionsubsection[[#This Row],[Title]])</f>
        <v>1</v>
      </c>
      <c r="X58" s="6"/>
      <c r="Y58" s="6"/>
      <c r="Z58" s="8" t="s">
        <v>1478</v>
      </c>
      <c r="AA58" s="8" t="e">
        <v>#N/A</v>
      </c>
      <c r="AB58" s="8" t="e">
        <v>#N/A</v>
      </c>
      <c r="AC58" s="6" t="s">
        <v>1479</v>
      </c>
    </row>
    <row r="59" spans="1:29" ht="57.6">
      <c r="A59" t="s">
        <v>1275</v>
      </c>
      <c r="B59" s="4" t="s">
        <v>1276</v>
      </c>
      <c r="C59" t="s">
        <v>1277</v>
      </c>
      <c r="D59">
        <v>10</v>
      </c>
      <c r="P59" t="s">
        <v>952</v>
      </c>
      <c r="Q59" t="s">
        <v>50</v>
      </c>
      <c r="R59" s="5" t="str">
        <f t="shared" si="1"/>
        <v>36VGW0OgI5dbYuNy8pN1X45TvyR0UgB0EOmnMkFaZftX</v>
      </c>
      <c r="S59" s="5">
        <f>INDEX(allsections[[S]:[Order]],MATCH(P59,allsections[SGUID],0),3)</f>
        <v>10</v>
      </c>
      <c r="T59" s="5">
        <f>INDEX(allsections[[S]:[Order]],MATCH(Q59,allsections[SGUID],0),3)</f>
        <v>0</v>
      </c>
      <c r="U59" t="str">
        <f>IF(sectionsubsection[[#This Row],[Schon da?]]=1,INDEX(sectionsubsection_download[],MATCH(sectionsubsection[[#This Row],[Title]],sectionsubsection_download[Title],0),6),INDEX(sectionsubsection10[],MATCH(sectionsubsection[[#This Row],[Title]],sectionsubsection10[Title],0),6))</f>
        <v>4dqTp7fkABPCSIwP6BJ67E</v>
      </c>
      <c r="V59">
        <f>COUNTIF(Z:Z,sectionsubsection[[#This Row],[Title]])</f>
        <v>1</v>
      </c>
      <c r="X59" s="7"/>
      <c r="Y59" s="7"/>
      <c r="Z59" s="8" t="s">
        <v>1482</v>
      </c>
      <c r="AA59" s="8" t="e">
        <v>#N/A</v>
      </c>
      <c r="AB59" s="8" t="e">
        <v>#N/A</v>
      </c>
      <c r="AC59" s="7" t="s">
        <v>1483</v>
      </c>
    </row>
    <row r="60" spans="1:29" ht="43.2">
      <c r="A60" t="s">
        <v>1540</v>
      </c>
      <c r="B60" s="4" t="s">
        <v>1541</v>
      </c>
      <c r="C60" s="4" t="s">
        <v>1254</v>
      </c>
      <c r="D60">
        <v>10</v>
      </c>
      <c r="P60" t="s">
        <v>886</v>
      </c>
      <c r="Q60" t="s">
        <v>50</v>
      </c>
      <c r="R60" s="5" t="str">
        <f t="shared" si="1"/>
        <v>5ZEbtYAwaiK1X4qvVH0ye85TvyR0UgB0EOmnMkFaZftX</v>
      </c>
      <c r="S60" s="5">
        <f>INDEX(allsections[[S]:[Order]],MATCH(P60,allsections[SGUID],0),3)</f>
        <v>9</v>
      </c>
      <c r="T60" s="5">
        <f>INDEX(allsections[[S]:[Order]],MATCH(Q60,allsections[SGUID],0),3)</f>
        <v>0</v>
      </c>
      <c r="U60" t="str">
        <f>IF(sectionsubsection[[#This Row],[Schon da?]]=1,INDEX(sectionsubsection_download[],MATCH(sectionsubsection[[#This Row],[Title]],sectionsubsection_download[Title],0),6),INDEX(sectionsubsection10[],MATCH(sectionsubsection[[#This Row],[Title]],sectionsubsection10[Title],0),6))</f>
        <v>1nW8TTNH1fusUklcAyzJ3O</v>
      </c>
      <c r="V60">
        <f>COUNTIF(Z:Z,sectionsubsection[[#This Row],[Title]])</f>
        <v>1</v>
      </c>
      <c r="X60" s="6"/>
      <c r="Y60" s="6"/>
      <c r="Z60" s="8" t="s">
        <v>1486</v>
      </c>
      <c r="AA60" s="8" t="e">
        <v>#N/A</v>
      </c>
      <c r="AB60" s="8" t="e">
        <v>#N/A</v>
      </c>
      <c r="AC60" s="6" t="s">
        <v>1487</v>
      </c>
    </row>
    <row r="61" spans="1:29" ht="100.8">
      <c r="A61" t="s">
        <v>1750</v>
      </c>
      <c r="B61" s="4" t="s">
        <v>1751</v>
      </c>
      <c r="C61" s="4" t="s">
        <v>1254</v>
      </c>
      <c r="D61">
        <v>10</v>
      </c>
      <c r="P61" t="s">
        <v>859</v>
      </c>
      <c r="Q61" t="s">
        <v>50</v>
      </c>
      <c r="R61" s="5" t="str">
        <f t="shared" si="1"/>
        <v>7HDQtIsDtzns0bD1ntR0eP5TvyR0UgB0EOmnMkFaZftX</v>
      </c>
      <c r="S61" s="5">
        <f>INDEX(allsections[[S]:[Order]],MATCH(P61,allsections[SGUID],0),3)</f>
        <v>8</v>
      </c>
      <c r="T61" s="5">
        <f>INDEX(allsections[[S]:[Order]],MATCH(Q61,allsections[SGUID],0),3)</f>
        <v>0</v>
      </c>
      <c r="U61" t="str">
        <f>IF(sectionsubsection[[#This Row],[Schon da?]]=1,INDEX(sectionsubsection_download[],MATCH(sectionsubsection[[#This Row],[Title]],sectionsubsection_download[Title],0),6),INDEX(sectionsubsection10[],MATCH(sectionsubsection[[#This Row],[Title]],sectionsubsection10[Title],0),6))</f>
        <v>1iBxbUx6cezVlgCvMmOwI9</v>
      </c>
      <c r="V61">
        <f>COUNTIF(Z:Z,sectionsubsection[[#This Row],[Title]])</f>
        <v>1</v>
      </c>
      <c r="X61" s="7"/>
      <c r="Y61" s="7"/>
      <c r="Z61" s="8" t="s">
        <v>1490</v>
      </c>
      <c r="AA61" s="8" t="e">
        <v>#N/A</v>
      </c>
      <c r="AB61" s="8" t="e">
        <v>#N/A</v>
      </c>
      <c r="AC61" s="7" t="s">
        <v>1491</v>
      </c>
    </row>
    <row r="62" spans="1:29" ht="28.8">
      <c r="A62" t="s">
        <v>1798</v>
      </c>
      <c r="B62" s="4" t="s">
        <v>1799</v>
      </c>
      <c r="C62" s="4" t="s">
        <v>1254</v>
      </c>
      <c r="D62">
        <v>10</v>
      </c>
      <c r="P62" t="s">
        <v>49</v>
      </c>
      <c r="Q62" t="s">
        <v>50</v>
      </c>
      <c r="R62" s="5" t="str">
        <f t="shared" si="1"/>
        <v>4gUkP5eS8EnUG0fKZ0tMiZ5TvyR0UgB0EOmnMkFaZftX</v>
      </c>
      <c r="S62" s="5">
        <f>INDEX(allsections[[S]:[Order]],MATCH(P62,allsections[SGUID],0),3)</f>
        <v>7</v>
      </c>
      <c r="T62" s="5">
        <f>INDEX(allsections[[S]:[Order]],MATCH(Q62,allsections[SGUID],0),3)</f>
        <v>0</v>
      </c>
      <c r="U62" t="str">
        <f>IF(sectionsubsection[[#This Row],[Schon da?]]=1,INDEX(sectionsubsection_download[],MATCH(sectionsubsection[[#This Row],[Title]],sectionsubsection_download[Title],0),6),INDEX(sectionsubsection10[],MATCH(sectionsubsection[[#This Row],[Title]],sectionsubsection10[Title],0),6))</f>
        <v>4amaTwSSW3aZdfZj8YONNc</v>
      </c>
      <c r="V62">
        <f>COUNTIF(Z:Z,sectionsubsection[[#This Row],[Title]])</f>
        <v>1</v>
      </c>
      <c r="X62" s="6"/>
      <c r="Y62" s="6"/>
      <c r="Z62" s="8" t="s">
        <v>1494</v>
      </c>
      <c r="AA62" s="8" t="e">
        <v>#N/A</v>
      </c>
      <c r="AB62" s="8" t="e">
        <v>#N/A</v>
      </c>
      <c r="AC62" s="6" t="s">
        <v>1495</v>
      </c>
    </row>
    <row r="63" spans="1:29" ht="288">
      <c r="A63" t="s">
        <v>2422</v>
      </c>
      <c r="B63" s="4" t="s">
        <v>2423</v>
      </c>
      <c r="C63" s="4" t="s">
        <v>2424</v>
      </c>
      <c r="D63">
        <v>10</v>
      </c>
      <c r="P63" t="s">
        <v>647</v>
      </c>
      <c r="Q63" t="s">
        <v>50</v>
      </c>
      <c r="R63" s="5" t="str">
        <f t="shared" si="1"/>
        <v>4ZGW9ZWBwWewpL1DYzfgyb5TvyR0UgB0EOmnMkFaZftX</v>
      </c>
      <c r="S63" s="5">
        <f>INDEX(allsections[[S]:[Order]],MATCH(P63,allsections[SGUID],0),3)</f>
        <v>6</v>
      </c>
      <c r="T63" s="5">
        <f>INDEX(allsections[[S]:[Order]],MATCH(Q63,allsections[SGUID],0),3)</f>
        <v>0</v>
      </c>
      <c r="U63" t="str">
        <f>IF(sectionsubsection[[#This Row],[Schon da?]]=1,INDEX(sectionsubsection_download[],MATCH(sectionsubsection[[#This Row],[Title]],sectionsubsection_download[Title],0),6),INDEX(sectionsubsection10[],MATCH(sectionsubsection[[#This Row],[Title]],sectionsubsection10[Title],0),6))</f>
        <v>4CJaPlJ48CsnwJPpOBaOcW</v>
      </c>
      <c r="V63">
        <f>COUNTIF(Z:Z,sectionsubsection[[#This Row],[Title]])</f>
        <v>1</v>
      </c>
      <c r="X63" s="7"/>
      <c r="Y63" s="7"/>
      <c r="Z63" s="8" t="s">
        <v>1498</v>
      </c>
      <c r="AA63" s="8" t="e">
        <v>#N/A</v>
      </c>
      <c r="AB63" s="8" t="e">
        <v>#N/A</v>
      </c>
      <c r="AC63" s="7" t="s">
        <v>1499</v>
      </c>
    </row>
    <row r="64" spans="1:29" ht="43.2">
      <c r="A64" t="s">
        <v>952</v>
      </c>
      <c r="B64" s="4" t="s">
        <v>2438</v>
      </c>
      <c r="C64" s="4" t="s">
        <v>1254</v>
      </c>
      <c r="D64">
        <v>10</v>
      </c>
      <c r="P64" t="s">
        <v>110</v>
      </c>
      <c r="Q64" t="s">
        <v>50</v>
      </c>
      <c r="R64" s="5" t="str">
        <f t="shared" si="1"/>
        <v>5OZ3Oy0MVM5jXao9ZvAlrA5TvyR0UgB0EOmnMkFaZftX</v>
      </c>
      <c r="S64" s="5">
        <f>INDEX(allsections[[S]:[Order]],MATCH(P64,allsections[SGUID],0),3)</f>
        <v>18</v>
      </c>
      <c r="T64" s="5">
        <f>INDEX(allsections[[S]:[Order]],MATCH(Q64,allsections[SGUID],0),3)</f>
        <v>0</v>
      </c>
      <c r="U64" t="str">
        <f>IF(sectionsubsection[[#This Row],[Schon da?]]=1,INDEX(sectionsubsection_download[],MATCH(sectionsubsection[[#This Row],[Title]],sectionsubsection_download[Title],0),6),INDEX(sectionsubsection10[],MATCH(sectionsubsection[[#This Row],[Title]],sectionsubsection10[Title],0),6))</f>
        <v>vmjGfCIFJSM7cQD7NFV80</v>
      </c>
      <c r="V64">
        <f>COUNTIF(Z:Z,sectionsubsection[[#This Row],[Title]])</f>
        <v>1</v>
      </c>
      <c r="X64" s="6"/>
      <c r="Y64" s="6"/>
      <c r="Z64" s="8" t="s">
        <v>1502</v>
      </c>
      <c r="AA64" s="8" t="e">
        <v>#N/A</v>
      </c>
      <c r="AB64" s="8" t="e">
        <v>#N/A</v>
      </c>
      <c r="AC64" s="6" t="s">
        <v>1503</v>
      </c>
    </row>
    <row r="65" spans="1:29" ht="86.4">
      <c r="A65" t="s">
        <v>1536</v>
      </c>
      <c r="B65" s="4" t="s">
        <v>1537</v>
      </c>
      <c r="C65" s="4" t="s">
        <v>1254</v>
      </c>
      <c r="D65">
        <v>11</v>
      </c>
      <c r="P65" t="s">
        <v>472</v>
      </c>
      <c r="Q65" t="s">
        <v>50</v>
      </c>
      <c r="R65" s="5" t="str">
        <f t="shared" si="1"/>
        <v>1kzI7hCCMY4wQOFQmIPOPD5TvyR0UgB0EOmnMkFaZftX</v>
      </c>
      <c r="S65" s="5">
        <f>INDEX(allsections[[S]:[Order]],MATCH(P65,allsections[SGUID],0),3)</f>
        <v>4</v>
      </c>
      <c r="T65" s="5">
        <f>INDEX(allsections[[S]:[Order]],MATCH(Q65,allsections[SGUID],0),3)</f>
        <v>0</v>
      </c>
      <c r="U65" t="str">
        <f>IF(sectionsubsection[[#This Row],[Schon da?]]=1,INDEX(sectionsubsection_download[],MATCH(sectionsubsection[[#This Row],[Title]],sectionsubsection_download[Title],0),6),INDEX(sectionsubsection10[],MATCH(sectionsubsection[[#This Row],[Title]],sectionsubsection10[Title],0),6))</f>
        <v>101TCDdkyoiKx59uYCCXGd</v>
      </c>
      <c r="V65">
        <f>COUNTIF(Z:Z,sectionsubsection[[#This Row],[Title]])</f>
        <v>1</v>
      </c>
      <c r="X65" s="7"/>
      <c r="Y65" s="7"/>
      <c r="Z65" s="8" t="s">
        <v>1506</v>
      </c>
      <c r="AA65" s="8" t="e">
        <v>#N/A</v>
      </c>
      <c r="AB65" s="8" t="e">
        <v>#N/A</v>
      </c>
      <c r="AC65" s="7" t="s">
        <v>1507</v>
      </c>
    </row>
    <row r="66" spans="1:29" ht="86.4">
      <c r="A66" t="s">
        <v>1746</v>
      </c>
      <c r="B66" s="4" t="s">
        <v>1747</v>
      </c>
      <c r="C66" s="4" t="s">
        <v>1254</v>
      </c>
      <c r="D66">
        <v>11</v>
      </c>
      <c r="X66" s="6"/>
      <c r="Y66" s="6"/>
      <c r="Z66" s="8" t="s">
        <v>1510</v>
      </c>
      <c r="AA66" s="8" t="e">
        <v>#N/A</v>
      </c>
      <c r="AB66" s="8" t="e">
        <v>#N/A</v>
      </c>
      <c r="AC66" s="6" t="s">
        <v>1511</v>
      </c>
    </row>
    <row r="67" spans="1:29" ht="100.8">
      <c r="A67" t="s">
        <v>1794</v>
      </c>
      <c r="B67" s="4" t="s">
        <v>1795</v>
      </c>
      <c r="C67" s="4" t="s">
        <v>1254</v>
      </c>
      <c r="D67">
        <v>11</v>
      </c>
      <c r="X67" s="7"/>
      <c r="Y67" s="7"/>
      <c r="Z67" s="8" t="s">
        <v>1514</v>
      </c>
      <c r="AA67" s="8" t="e">
        <v>#N/A</v>
      </c>
      <c r="AB67" s="8" t="e">
        <v>#N/A</v>
      </c>
      <c r="AC67" s="7" t="s">
        <v>1515</v>
      </c>
    </row>
    <row r="68" spans="1:29" ht="388.8">
      <c r="A68" t="s">
        <v>2342</v>
      </c>
      <c r="B68" s="4" t="s">
        <v>2343</v>
      </c>
      <c r="C68" s="4" t="s">
        <v>2344</v>
      </c>
      <c r="D68">
        <v>11</v>
      </c>
      <c r="X68" s="6"/>
      <c r="Y68" s="6"/>
      <c r="Z68" s="8" t="s">
        <v>1518</v>
      </c>
      <c r="AA68" s="8" t="e">
        <v>#N/A</v>
      </c>
      <c r="AB68" s="8" t="e">
        <v>#N/A</v>
      </c>
      <c r="AC68" s="6" t="s">
        <v>1519</v>
      </c>
    </row>
    <row r="69" spans="1:29" ht="86.4">
      <c r="A69" t="s">
        <v>879</v>
      </c>
      <c r="B69" s="4" t="s">
        <v>2435</v>
      </c>
      <c r="C69" s="4" t="s">
        <v>1254</v>
      </c>
      <c r="D69">
        <v>11</v>
      </c>
      <c r="X69" s="7"/>
      <c r="Y69" s="7"/>
      <c r="Z69" s="8" t="s">
        <v>1522</v>
      </c>
      <c r="AA69" s="8" t="e">
        <v>#N/A</v>
      </c>
      <c r="AB69" s="8" t="e">
        <v>#N/A</v>
      </c>
      <c r="AC69" s="7" t="s">
        <v>1523</v>
      </c>
    </row>
    <row r="70" spans="1:29" ht="409.6">
      <c r="A70" t="s">
        <v>2457</v>
      </c>
      <c r="B70" s="4" t="s">
        <v>2458</v>
      </c>
      <c r="C70" s="4" t="s">
        <v>2459</v>
      </c>
      <c r="D70">
        <v>11</v>
      </c>
      <c r="X70" s="6"/>
      <c r="Y70" s="6"/>
      <c r="Z70" s="8" t="s">
        <v>1526</v>
      </c>
      <c r="AA70" s="8" t="e">
        <v>#N/A</v>
      </c>
      <c r="AB70" s="8" t="e">
        <v>#N/A</v>
      </c>
      <c r="AC70" s="6" t="s">
        <v>1527</v>
      </c>
    </row>
    <row r="71" spans="1:29" ht="57.6">
      <c r="A71" t="s">
        <v>1532</v>
      </c>
      <c r="B71" s="4" t="s">
        <v>1533</v>
      </c>
      <c r="C71" s="4" t="s">
        <v>1254</v>
      </c>
      <c r="D71">
        <v>12</v>
      </c>
      <c r="X71" s="7"/>
      <c r="Y71" s="7"/>
      <c r="Z71" s="8" t="s">
        <v>1530</v>
      </c>
      <c r="AA71" s="8" t="e">
        <v>#N/A</v>
      </c>
      <c r="AB71" s="8" t="e">
        <v>#N/A</v>
      </c>
      <c r="AC71" s="7" t="s">
        <v>1531</v>
      </c>
    </row>
    <row r="72" spans="1:29" ht="57.6">
      <c r="A72" t="s">
        <v>1742</v>
      </c>
      <c r="B72" s="4" t="s">
        <v>1743</v>
      </c>
      <c r="C72" s="4" t="s">
        <v>1254</v>
      </c>
      <c r="D72">
        <v>12</v>
      </c>
      <c r="X72" s="6"/>
      <c r="Y72" s="6"/>
      <c r="Z72" s="8" t="s">
        <v>1534</v>
      </c>
      <c r="AA72" s="8" t="e">
        <v>#N/A</v>
      </c>
      <c r="AB72" s="8" t="e">
        <v>#N/A</v>
      </c>
      <c r="AC72" s="6" t="s">
        <v>1535</v>
      </c>
    </row>
    <row r="73" spans="1:29" ht="72">
      <c r="A73" t="s">
        <v>1790</v>
      </c>
      <c r="B73" s="4" t="s">
        <v>1791</v>
      </c>
      <c r="C73" s="4" t="s">
        <v>1254</v>
      </c>
      <c r="D73">
        <v>12</v>
      </c>
      <c r="X73" s="7"/>
      <c r="Y73" s="7"/>
      <c r="Z73" s="8" t="s">
        <v>1538</v>
      </c>
      <c r="AA73" s="8" t="e">
        <v>#N/A</v>
      </c>
      <c r="AB73" s="8" t="e">
        <v>#N/A</v>
      </c>
      <c r="AC73" s="7" t="s">
        <v>1539</v>
      </c>
    </row>
    <row r="74" spans="1:29" ht="316.8">
      <c r="A74" t="s">
        <v>2296</v>
      </c>
      <c r="B74" s="4" t="s">
        <v>2297</v>
      </c>
      <c r="C74" s="4" t="s">
        <v>2298</v>
      </c>
      <c r="D74">
        <v>12</v>
      </c>
      <c r="X74" s="6"/>
      <c r="Y74" s="6"/>
      <c r="Z74" s="8" t="s">
        <v>1542</v>
      </c>
      <c r="AA74" s="8" t="e">
        <v>#N/A</v>
      </c>
      <c r="AB74" s="8" t="e">
        <v>#N/A</v>
      </c>
      <c r="AC74" s="6" t="s">
        <v>1543</v>
      </c>
    </row>
    <row r="75" spans="1:29" ht="57.6">
      <c r="A75" t="s">
        <v>920</v>
      </c>
      <c r="B75" s="4" t="s">
        <v>2430</v>
      </c>
      <c r="C75" s="4" t="s">
        <v>1254</v>
      </c>
      <c r="D75">
        <v>12</v>
      </c>
      <c r="X75" s="7"/>
      <c r="Y75" s="7"/>
      <c r="Z75" s="8" t="s">
        <v>1546</v>
      </c>
      <c r="AA75" s="8" t="e">
        <v>#N/A</v>
      </c>
      <c r="AB75" s="8" t="e">
        <v>#N/A</v>
      </c>
      <c r="AC75" s="7" t="s">
        <v>1547</v>
      </c>
    </row>
    <row r="76" spans="1:29" ht="409.6">
      <c r="A76" t="s">
        <v>2463</v>
      </c>
      <c r="B76" s="4" t="s">
        <v>2464</v>
      </c>
      <c r="C76" s="4" t="s">
        <v>2465</v>
      </c>
      <c r="D76">
        <v>12</v>
      </c>
      <c r="X76" s="6"/>
      <c r="Y76" s="6"/>
      <c r="Z76" s="8" t="s">
        <v>1550</v>
      </c>
      <c r="AA76" s="8" t="e">
        <v>#N/A</v>
      </c>
      <c r="AB76" s="8" t="e">
        <v>#N/A</v>
      </c>
      <c r="AC76" s="6" t="s">
        <v>1551</v>
      </c>
    </row>
    <row r="77" spans="1:29" ht="57.6">
      <c r="A77" t="s">
        <v>1528</v>
      </c>
      <c r="B77" s="4" t="s">
        <v>1529</v>
      </c>
      <c r="C77" s="4" t="s">
        <v>1254</v>
      </c>
      <c r="D77">
        <v>13</v>
      </c>
      <c r="X77" s="7"/>
      <c r="Y77" s="7"/>
      <c r="Z77" s="8" t="s">
        <v>1554</v>
      </c>
      <c r="AA77" s="8" t="e">
        <v>#N/A</v>
      </c>
      <c r="AB77" s="8" t="e">
        <v>#N/A</v>
      </c>
      <c r="AC77" s="7" t="s">
        <v>1555</v>
      </c>
    </row>
    <row r="78" spans="1:29" ht="28.8">
      <c r="A78" t="s">
        <v>1738</v>
      </c>
      <c r="B78" s="4" t="s">
        <v>1739</v>
      </c>
      <c r="C78" s="4" t="s">
        <v>1254</v>
      </c>
      <c r="D78">
        <v>13</v>
      </c>
      <c r="X78" s="6"/>
      <c r="Y78" s="6"/>
      <c r="Z78" s="8" t="s">
        <v>1558</v>
      </c>
      <c r="AA78" s="8" t="e">
        <v>#N/A</v>
      </c>
      <c r="AB78" s="8" t="e">
        <v>#N/A</v>
      </c>
      <c r="AC78" s="6" t="s">
        <v>1559</v>
      </c>
    </row>
    <row r="79" spans="1:29" ht="57.6">
      <c r="A79" t="s">
        <v>561</v>
      </c>
      <c r="B79" s="4" t="s">
        <v>2384</v>
      </c>
      <c r="C79" s="4" t="s">
        <v>1254</v>
      </c>
      <c r="D79">
        <v>13</v>
      </c>
      <c r="X79" s="7"/>
      <c r="Y79" s="7"/>
      <c r="Z79" s="8" t="s">
        <v>1562</v>
      </c>
      <c r="AA79" s="8" t="e">
        <v>#N/A</v>
      </c>
      <c r="AB79" s="8" t="e">
        <v>#N/A</v>
      </c>
      <c r="AC79" s="7" t="s">
        <v>1563</v>
      </c>
    </row>
    <row r="80" spans="1:29" ht="57.6">
      <c r="A80" t="s">
        <v>2408</v>
      </c>
      <c r="B80" s="4" t="s">
        <v>2409</v>
      </c>
      <c r="C80" s="4" t="s">
        <v>1254</v>
      </c>
      <c r="D80">
        <v>13</v>
      </c>
      <c r="X80" s="6"/>
      <c r="Y80" s="6"/>
      <c r="Z80" s="8" t="s">
        <v>1566</v>
      </c>
      <c r="AA80" s="8" t="e">
        <v>#N/A</v>
      </c>
      <c r="AB80" s="8" t="e">
        <v>#N/A</v>
      </c>
      <c r="AC80" s="6" t="s">
        <v>1567</v>
      </c>
    </row>
    <row r="81" spans="1:29" ht="409.6">
      <c r="A81" t="s">
        <v>2450</v>
      </c>
      <c r="B81" s="4" t="s">
        <v>2451</v>
      </c>
      <c r="C81" s="4" t="s">
        <v>2452</v>
      </c>
      <c r="D81">
        <v>13</v>
      </c>
      <c r="X81" s="7"/>
      <c r="Y81" s="7"/>
      <c r="Z81" s="8" t="s">
        <v>1570</v>
      </c>
      <c r="AA81" s="8" t="e">
        <v>#N/A</v>
      </c>
      <c r="AB81" s="8" t="e">
        <v>#N/A</v>
      </c>
      <c r="AC81" s="7" t="s">
        <v>1571</v>
      </c>
    </row>
    <row r="82" spans="1:29" ht="86.4">
      <c r="A82" t="s">
        <v>1524</v>
      </c>
      <c r="B82" s="4" t="s">
        <v>1525</v>
      </c>
      <c r="C82" s="4" t="s">
        <v>1254</v>
      </c>
      <c r="D82">
        <v>14</v>
      </c>
      <c r="X82" s="6"/>
      <c r="Y82" s="6"/>
      <c r="Z82" s="8" t="s">
        <v>1574</v>
      </c>
      <c r="AA82" s="8" t="e">
        <v>#N/A</v>
      </c>
      <c r="AB82" s="8" t="e">
        <v>#N/A</v>
      </c>
      <c r="AC82" s="6" t="s">
        <v>1575</v>
      </c>
    </row>
    <row r="83" spans="1:29" ht="57.6">
      <c r="A83" t="s">
        <v>1734</v>
      </c>
      <c r="B83" s="4" t="s">
        <v>1735</v>
      </c>
      <c r="C83" s="4" t="s">
        <v>1254</v>
      </c>
      <c r="D83">
        <v>14</v>
      </c>
      <c r="X83" s="7"/>
      <c r="Y83" s="7"/>
      <c r="Z83" s="8" t="s">
        <v>1578</v>
      </c>
      <c r="AA83" s="8" t="e">
        <v>#N/A</v>
      </c>
      <c r="AB83" s="8" t="e">
        <v>#N/A</v>
      </c>
      <c r="AC83" s="7" t="s">
        <v>1579</v>
      </c>
    </row>
    <row r="84" spans="1:29" ht="86.4">
      <c r="A84" t="s">
        <v>913</v>
      </c>
      <c r="B84" s="4" t="s">
        <v>2426</v>
      </c>
      <c r="C84" s="4" t="s">
        <v>1254</v>
      </c>
      <c r="D84">
        <v>14</v>
      </c>
      <c r="X84" s="6"/>
      <c r="Y84" s="6"/>
      <c r="Z84" s="8" t="s">
        <v>1582</v>
      </c>
      <c r="AA84" s="8" t="e">
        <v>#N/A</v>
      </c>
      <c r="AB84" s="8" t="e">
        <v>#N/A</v>
      </c>
      <c r="AC84" s="6" t="s">
        <v>1583</v>
      </c>
    </row>
    <row r="85" spans="1:29" ht="409.6">
      <c r="A85" t="s">
        <v>2446</v>
      </c>
      <c r="B85" s="4" t="s">
        <v>2447</v>
      </c>
      <c r="C85" s="4" t="s">
        <v>2448</v>
      </c>
      <c r="D85">
        <v>14</v>
      </c>
      <c r="X85" s="7"/>
      <c r="Y85" s="7"/>
      <c r="Z85" s="8" t="s">
        <v>1586</v>
      </c>
      <c r="AA85" s="8" t="e">
        <v>#N/A</v>
      </c>
      <c r="AB85" s="8" t="e">
        <v>#N/A</v>
      </c>
      <c r="AC85" s="7" t="s">
        <v>1587</v>
      </c>
    </row>
    <row r="86" spans="1:29" ht="43.2">
      <c r="A86" t="s">
        <v>1520</v>
      </c>
      <c r="B86" s="4" t="s">
        <v>1521</v>
      </c>
      <c r="C86" s="4" t="s">
        <v>1254</v>
      </c>
      <c r="D86">
        <v>15</v>
      </c>
      <c r="X86" s="6"/>
      <c r="Y86" s="6"/>
      <c r="Z86" s="8" t="s">
        <v>1590</v>
      </c>
      <c r="AA86" s="8" t="e">
        <v>#N/A</v>
      </c>
      <c r="AB86" s="8" t="e">
        <v>#N/A</v>
      </c>
      <c r="AC86" s="6" t="s">
        <v>1591</v>
      </c>
    </row>
    <row r="87" spans="1:29">
      <c r="A87" t="s">
        <v>1730</v>
      </c>
      <c r="B87" s="4" t="s">
        <v>1731</v>
      </c>
      <c r="C87" s="4" t="s">
        <v>1254</v>
      </c>
      <c r="D87">
        <v>15</v>
      </c>
      <c r="X87" s="7"/>
      <c r="Y87" s="7"/>
      <c r="Z87" s="8" t="s">
        <v>1594</v>
      </c>
      <c r="AA87" s="8" t="e">
        <v>#N/A</v>
      </c>
      <c r="AB87" s="8" t="e">
        <v>#N/A</v>
      </c>
      <c r="AC87" s="7" t="s">
        <v>1595</v>
      </c>
    </row>
    <row r="88" spans="1:29" ht="43.2">
      <c r="A88" t="s">
        <v>872</v>
      </c>
      <c r="B88" s="4" t="s">
        <v>2421</v>
      </c>
      <c r="C88" s="4" t="s">
        <v>1254</v>
      </c>
      <c r="D88">
        <v>15</v>
      </c>
      <c r="X88" s="6"/>
      <c r="Y88" s="6"/>
      <c r="Z88" s="8" t="s">
        <v>1598</v>
      </c>
      <c r="AA88" s="8" t="e">
        <v>#N/A</v>
      </c>
      <c r="AB88" s="8" t="e">
        <v>#N/A</v>
      </c>
      <c r="AC88" s="6" t="s">
        <v>1599</v>
      </c>
    </row>
    <row r="89" spans="1:29" ht="374.4">
      <c r="A89" t="s">
        <v>2427</v>
      </c>
      <c r="B89" s="4" t="s">
        <v>2428</v>
      </c>
      <c r="C89" s="4" t="s">
        <v>2429</v>
      </c>
      <c r="D89">
        <v>15</v>
      </c>
      <c r="X89" s="7"/>
      <c r="Y89" s="7"/>
      <c r="Z89" s="8" t="s">
        <v>1602</v>
      </c>
      <c r="AA89" s="8" t="e">
        <v>#N/A</v>
      </c>
      <c r="AB89" s="8" t="e">
        <v>#N/A</v>
      </c>
      <c r="AC89" s="7" t="s">
        <v>1603</v>
      </c>
    </row>
    <row r="90" spans="1:29" ht="43.2">
      <c r="A90" t="s">
        <v>1516</v>
      </c>
      <c r="B90" s="4" t="s">
        <v>1517</v>
      </c>
      <c r="C90" s="4" t="s">
        <v>1254</v>
      </c>
      <c r="D90">
        <v>16</v>
      </c>
      <c r="X90" s="6"/>
      <c r="Y90" s="6"/>
      <c r="Z90" s="8" t="s">
        <v>1606</v>
      </c>
      <c r="AA90" s="8" t="e">
        <v>#N/A</v>
      </c>
      <c r="AB90" s="8" t="e">
        <v>#N/A</v>
      </c>
      <c r="AC90" s="6" t="s">
        <v>1607</v>
      </c>
    </row>
    <row r="91" spans="1:29" ht="43.2">
      <c r="A91" t="s">
        <v>900</v>
      </c>
      <c r="B91" s="4" t="s">
        <v>2417</v>
      </c>
      <c r="C91" s="4" t="s">
        <v>1254</v>
      </c>
      <c r="D91">
        <v>16</v>
      </c>
      <c r="X91" s="7"/>
      <c r="Y91" s="7"/>
      <c r="Z91" s="8" t="s">
        <v>1610</v>
      </c>
      <c r="AA91" s="8" t="e">
        <v>#N/A</v>
      </c>
      <c r="AB91" s="8" t="e">
        <v>#N/A</v>
      </c>
      <c r="AC91" s="7" t="s">
        <v>1611</v>
      </c>
    </row>
    <row r="92" spans="1:29" ht="409.6">
      <c r="A92" t="s">
        <v>2418</v>
      </c>
      <c r="B92" s="4" t="s">
        <v>2419</v>
      </c>
      <c r="C92" s="4" t="s">
        <v>2420</v>
      </c>
      <c r="D92">
        <v>16</v>
      </c>
      <c r="X92" s="6"/>
      <c r="Y92" s="6"/>
      <c r="Z92" s="8" t="s">
        <v>1614</v>
      </c>
      <c r="AA92" s="8" t="e">
        <v>#N/A</v>
      </c>
      <c r="AB92" s="8" t="e">
        <v>#N/A</v>
      </c>
      <c r="AC92" s="6" t="s">
        <v>1615</v>
      </c>
    </row>
    <row r="93" spans="1:29" ht="43.2">
      <c r="A93" t="s">
        <v>1512</v>
      </c>
      <c r="B93" s="4" t="s">
        <v>1513</v>
      </c>
      <c r="C93" s="4" t="s">
        <v>1254</v>
      </c>
      <c r="D93">
        <v>17</v>
      </c>
      <c r="X93" s="7"/>
      <c r="Y93" s="7"/>
      <c r="Z93" s="8" t="s">
        <v>1618</v>
      </c>
      <c r="AA93" s="8" t="e">
        <v>#N/A</v>
      </c>
      <c r="AB93" s="8" t="e">
        <v>#N/A</v>
      </c>
      <c r="AC93" s="7" t="s">
        <v>1619</v>
      </c>
    </row>
    <row r="94" spans="1:29" ht="43.2">
      <c r="A94" t="s">
        <v>277</v>
      </c>
      <c r="B94" s="4" t="s">
        <v>2293</v>
      </c>
      <c r="C94" s="4" t="s">
        <v>1254</v>
      </c>
      <c r="D94">
        <v>17</v>
      </c>
      <c r="X94" s="6"/>
      <c r="Y94" s="6"/>
      <c r="Z94" s="8" t="s">
        <v>1622</v>
      </c>
      <c r="AA94" s="8" t="e">
        <v>#N/A</v>
      </c>
      <c r="AB94" s="8" t="e">
        <v>#N/A</v>
      </c>
      <c r="AC94" s="6" t="s">
        <v>1623</v>
      </c>
    </row>
    <row r="95" spans="1:29" ht="172.8">
      <c r="A95" t="s">
        <v>2436</v>
      </c>
      <c r="B95" s="4" t="s">
        <v>2437</v>
      </c>
      <c r="C95" s="4" t="s">
        <v>1254</v>
      </c>
      <c r="D95">
        <v>17</v>
      </c>
      <c r="X95" s="7"/>
      <c r="Y95" s="7"/>
      <c r="Z95" s="8" t="s">
        <v>1626</v>
      </c>
      <c r="AA95" s="8" t="e">
        <v>#N/A</v>
      </c>
      <c r="AB95" s="8" t="e">
        <v>#N/A</v>
      </c>
      <c r="AC95" s="7" t="s">
        <v>1627</v>
      </c>
    </row>
    <row r="96" spans="1:29" ht="57.6">
      <c r="A96" t="s">
        <v>1508</v>
      </c>
      <c r="B96" s="4" t="s">
        <v>1509</v>
      </c>
      <c r="C96" s="4" t="s">
        <v>1254</v>
      </c>
      <c r="D96">
        <v>18</v>
      </c>
      <c r="X96" s="6"/>
      <c r="Y96" s="6"/>
      <c r="Z96" s="8" t="s">
        <v>1630</v>
      </c>
      <c r="AA96" s="8" t="e">
        <v>#N/A</v>
      </c>
      <c r="AB96" s="8" t="e">
        <v>#N/A</v>
      </c>
      <c r="AC96" s="6" t="s">
        <v>1631</v>
      </c>
    </row>
    <row r="97" spans="1:29" ht="273.60000000000002">
      <c r="A97" t="s">
        <v>2333</v>
      </c>
      <c r="B97" s="4" t="s">
        <v>2334</v>
      </c>
      <c r="C97" s="4" t="s">
        <v>1254</v>
      </c>
      <c r="D97">
        <v>18</v>
      </c>
      <c r="X97" s="7"/>
      <c r="Y97" s="7"/>
      <c r="Z97" s="8" t="s">
        <v>1634</v>
      </c>
      <c r="AA97" s="8" t="e">
        <v>#N/A</v>
      </c>
      <c r="AB97" s="8" t="e">
        <v>#N/A</v>
      </c>
      <c r="AC97" s="7" t="s">
        <v>1635</v>
      </c>
    </row>
    <row r="98" spans="1:29" ht="57.6">
      <c r="A98" t="s">
        <v>110</v>
      </c>
      <c r="B98" s="4" t="s">
        <v>2454</v>
      </c>
      <c r="C98" s="4" t="s">
        <v>1254</v>
      </c>
      <c r="D98">
        <v>18</v>
      </c>
      <c r="X98" s="6"/>
      <c r="Y98" s="6"/>
      <c r="Z98" s="8" t="s">
        <v>1638</v>
      </c>
      <c r="AA98" s="8" t="e">
        <v>#N/A</v>
      </c>
      <c r="AB98" s="8" t="e">
        <v>#N/A</v>
      </c>
      <c r="AC98" s="6" t="s">
        <v>1639</v>
      </c>
    </row>
    <row r="99" spans="1:29" ht="28.8">
      <c r="A99" t="s">
        <v>1504</v>
      </c>
      <c r="B99" s="4" t="s">
        <v>1505</v>
      </c>
      <c r="C99" s="4" t="s">
        <v>1254</v>
      </c>
      <c r="D99">
        <v>19</v>
      </c>
      <c r="X99" s="7"/>
      <c r="Y99" s="7"/>
      <c r="Z99" s="8" t="s">
        <v>1642</v>
      </c>
      <c r="AA99" s="8" t="e">
        <v>#N/A</v>
      </c>
      <c r="AB99" s="8" t="e">
        <v>#N/A</v>
      </c>
      <c r="AC99" s="7" t="s">
        <v>1643</v>
      </c>
    </row>
    <row r="100" spans="1:29" ht="129.6">
      <c r="A100" t="s">
        <v>2358</v>
      </c>
      <c r="B100" s="4" t="s">
        <v>2359</v>
      </c>
      <c r="C100" s="4" t="s">
        <v>2360</v>
      </c>
      <c r="D100">
        <v>19</v>
      </c>
      <c r="X100" s="6"/>
      <c r="Y100" s="6"/>
      <c r="Z100" s="8" t="s">
        <v>1646</v>
      </c>
      <c r="AA100" s="8" t="e">
        <v>#N/A</v>
      </c>
      <c r="AB100" s="8" t="e">
        <v>#N/A</v>
      </c>
      <c r="AC100" s="6" t="s">
        <v>1647</v>
      </c>
    </row>
    <row r="101" spans="1:29" ht="28.8">
      <c r="A101" t="s">
        <v>977</v>
      </c>
      <c r="B101" s="4" t="s">
        <v>2412</v>
      </c>
      <c r="C101" s="4" t="s">
        <v>1254</v>
      </c>
      <c r="D101">
        <v>19</v>
      </c>
      <c r="X101" s="7"/>
      <c r="Y101" s="7"/>
      <c r="Z101" s="8" t="s">
        <v>1650</v>
      </c>
      <c r="AA101" s="8" t="e">
        <v>#N/A</v>
      </c>
      <c r="AB101" s="8" t="e">
        <v>#N/A</v>
      </c>
      <c r="AC101" s="7" t="s">
        <v>1651</v>
      </c>
    </row>
    <row r="102" spans="1:29" ht="86.4">
      <c r="A102" t="s">
        <v>1500</v>
      </c>
      <c r="B102" s="4" t="s">
        <v>1501</v>
      </c>
      <c r="C102" s="4" t="s">
        <v>1254</v>
      </c>
      <c r="D102">
        <v>20</v>
      </c>
      <c r="X102" s="6"/>
      <c r="Y102" s="6"/>
      <c r="Z102" s="8" t="s">
        <v>1654</v>
      </c>
      <c r="AA102" s="8" t="e">
        <v>#N/A</v>
      </c>
      <c r="AB102" s="8" t="e">
        <v>#N/A</v>
      </c>
      <c r="AC102" s="6" t="s">
        <v>1655</v>
      </c>
    </row>
    <row r="103" spans="1:29" ht="86.4">
      <c r="A103" t="s">
        <v>479</v>
      </c>
      <c r="B103" s="4" t="s">
        <v>2355</v>
      </c>
      <c r="C103" s="4" t="s">
        <v>1254</v>
      </c>
      <c r="D103">
        <v>20</v>
      </c>
      <c r="X103" s="7"/>
      <c r="Y103" s="7"/>
      <c r="Z103" s="8" t="s">
        <v>1658</v>
      </c>
      <c r="AA103" s="8" t="e">
        <v>#N/A</v>
      </c>
      <c r="AB103" s="8" t="e">
        <v>#N/A</v>
      </c>
      <c r="AC103" s="7" t="s">
        <v>1659</v>
      </c>
    </row>
    <row r="104" spans="1:29" ht="302.39999999999998">
      <c r="A104" t="s">
        <v>2391</v>
      </c>
      <c r="B104" s="4" t="s">
        <v>2392</v>
      </c>
      <c r="C104" s="4" t="s">
        <v>2393</v>
      </c>
      <c r="D104">
        <v>20</v>
      </c>
      <c r="X104" s="6"/>
      <c r="Y104" s="6"/>
      <c r="Z104" s="8" t="s">
        <v>1662</v>
      </c>
      <c r="AA104" s="8" t="e">
        <v>#N/A</v>
      </c>
      <c r="AB104" s="8" t="e">
        <v>#N/A</v>
      </c>
      <c r="AC104" s="6" t="s">
        <v>1663</v>
      </c>
    </row>
    <row r="105" spans="1:29" ht="115.2">
      <c r="A105" t="s">
        <v>1443</v>
      </c>
      <c r="B105" s="4" t="s">
        <v>1444</v>
      </c>
      <c r="C105" s="4" t="s">
        <v>1254</v>
      </c>
      <c r="D105">
        <v>21</v>
      </c>
      <c r="X105" s="7"/>
      <c r="Y105" s="7"/>
      <c r="Z105" s="8" t="s">
        <v>1666</v>
      </c>
      <c r="AA105" s="8" t="e">
        <v>#N/A</v>
      </c>
      <c r="AB105" s="8" t="e">
        <v>#N/A</v>
      </c>
      <c r="AC105" s="7" t="s">
        <v>1667</v>
      </c>
    </row>
    <row r="106" spans="1:29" ht="57.6">
      <c r="A106" t="s">
        <v>1496</v>
      </c>
      <c r="B106" s="4" t="s">
        <v>1497</v>
      </c>
      <c r="C106" s="4" t="s">
        <v>1254</v>
      </c>
      <c r="D106">
        <v>21</v>
      </c>
      <c r="X106" s="6"/>
      <c r="Y106" s="6"/>
      <c r="Z106" s="8" t="s">
        <v>1670</v>
      </c>
      <c r="AA106" s="8" t="e">
        <v>#N/A</v>
      </c>
      <c r="AB106" s="8" t="e">
        <v>#N/A</v>
      </c>
      <c r="AC106" s="6" t="s">
        <v>1671</v>
      </c>
    </row>
    <row r="107" spans="1:29" ht="57.6">
      <c r="A107" t="s">
        <v>270</v>
      </c>
      <c r="B107" s="4" t="s">
        <v>2416</v>
      </c>
      <c r="C107" s="4" t="s">
        <v>1254</v>
      </c>
      <c r="D107">
        <v>21</v>
      </c>
      <c r="X107" s="7"/>
      <c r="Y107" s="7"/>
      <c r="Z107" s="8" t="s">
        <v>1674</v>
      </c>
      <c r="AA107" s="8" t="e">
        <v>#N/A</v>
      </c>
      <c r="AB107" s="8" t="e">
        <v>#N/A</v>
      </c>
      <c r="AC107" s="7" t="s">
        <v>1675</v>
      </c>
    </row>
    <row r="108" spans="1:29" ht="57.6">
      <c r="A108" t="s">
        <v>1492</v>
      </c>
      <c r="B108" s="4" t="s">
        <v>1493</v>
      </c>
      <c r="C108" s="4" t="s">
        <v>1254</v>
      </c>
      <c r="D108">
        <v>22</v>
      </c>
      <c r="X108" s="6"/>
      <c r="Y108" s="6"/>
      <c r="Z108" s="8" t="s">
        <v>1678</v>
      </c>
      <c r="AA108" s="8" t="e">
        <v>#N/A</v>
      </c>
      <c r="AB108" s="8" t="e">
        <v>#N/A</v>
      </c>
      <c r="AC108" s="6" t="s">
        <v>1679</v>
      </c>
    </row>
    <row r="109" spans="1:29" ht="57.6">
      <c r="A109" t="s">
        <v>74</v>
      </c>
      <c r="B109" s="4" t="s">
        <v>2352</v>
      </c>
      <c r="C109" s="4" t="s">
        <v>1254</v>
      </c>
      <c r="D109">
        <v>22</v>
      </c>
      <c r="X109" s="7"/>
      <c r="Y109" s="7"/>
      <c r="Z109" s="8" t="s">
        <v>1682</v>
      </c>
      <c r="AA109" s="8" t="e">
        <v>#N/A</v>
      </c>
      <c r="AB109" s="8" t="e">
        <v>#N/A</v>
      </c>
      <c r="AC109" s="7" t="s">
        <v>1683</v>
      </c>
    </row>
    <row r="110" spans="1:29" ht="409.6">
      <c r="A110" t="s">
        <v>2376</v>
      </c>
      <c r="B110" s="4" t="s">
        <v>2377</v>
      </c>
      <c r="C110" s="4" t="s">
        <v>2378</v>
      </c>
      <c r="D110">
        <v>22</v>
      </c>
      <c r="X110" s="6"/>
      <c r="Y110" s="6"/>
      <c r="Z110" s="8" t="s">
        <v>1686</v>
      </c>
      <c r="AA110" s="8" t="e">
        <v>#N/A</v>
      </c>
      <c r="AB110" s="8" t="e">
        <v>#N/A</v>
      </c>
      <c r="AC110" s="6" t="s">
        <v>1687</v>
      </c>
    </row>
    <row r="111" spans="1:29" ht="57.6">
      <c r="A111" t="s">
        <v>1488</v>
      </c>
      <c r="B111" s="4" t="s">
        <v>1489</v>
      </c>
      <c r="C111" s="4" t="s">
        <v>1254</v>
      </c>
      <c r="D111">
        <v>23</v>
      </c>
      <c r="X111" s="7"/>
      <c r="Y111" s="7"/>
      <c r="Z111" s="8" t="s">
        <v>1690</v>
      </c>
      <c r="AA111" s="8" t="e">
        <v>#N/A</v>
      </c>
      <c r="AB111" s="8" t="e">
        <v>#N/A</v>
      </c>
      <c r="AC111" s="7" t="s">
        <v>1691</v>
      </c>
    </row>
    <row r="112" spans="1:29" ht="57.6">
      <c r="A112" t="s">
        <v>96</v>
      </c>
      <c r="B112" s="4" t="s">
        <v>2339</v>
      </c>
      <c r="C112" s="4" t="s">
        <v>1254</v>
      </c>
      <c r="D112">
        <v>23</v>
      </c>
      <c r="X112" s="6"/>
      <c r="Y112" s="6"/>
      <c r="Z112" s="8" t="s">
        <v>1694</v>
      </c>
      <c r="AA112" s="8" t="e">
        <v>#N/A</v>
      </c>
      <c r="AB112" s="8" t="e">
        <v>#N/A</v>
      </c>
      <c r="AC112" s="6" t="s">
        <v>1695</v>
      </c>
    </row>
    <row r="113" spans="1:29" ht="43.2">
      <c r="A113" t="s">
        <v>2387</v>
      </c>
      <c r="B113" s="4" t="s">
        <v>2388</v>
      </c>
      <c r="C113" s="4" t="s">
        <v>1254</v>
      </c>
      <c r="D113">
        <v>23</v>
      </c>
      <c r="X113" s="7"/>
      <c r="Y113" s="7"/>
      <c r="Z113" s="8" t="s">
        <v>1698</v>
      </c>
      <c r="AA113" s="8" t="e">
        <v>#N/A</v>
      </c>
      <c r="AB113" s="8" t="e">
        <v>#N/A</v>
      </c>
      <c r="AC113" s="7" t="s">
        <v>1699</v>
      </c>
    </row>
    <row r="114" spans="1:29" ht="100.8">
      <c r="A114" t="s">
        <v>1484</v>
      </c>
      <c r="B114" s="4" t="s">
        <v>1485</v>
      </c>
      <c r="C114" s="4" t="s">
        <v>1254</v>
      </c>
      <c r="D114">
        <v>24</v>
      </c>
      <c r="X114" s="6"/>
      <c r="Y114" s="6"/>
      <c r="Z114" s="8" t="s">
        <v>1702</v>
      </c>
      <c r="AA114" s="8" t="e">
        <v>#N/A</v>
      </c>
      <c r="AB114" s="8" t="e">
        <v>#N/A</v>
      </c>
      <c r="AC114" s="6" t="s">
        <v>1703</v>
      </c>
    </row>
    <row r="115" spans="1:29" ht="100.8">
      <c r="A115" t="s">
        <v>2313</v>
      </c>
      <c r="B115" s="4" t="s">
        <v>2314</v>
      </c>
      <c r="C115" s="4" t="s">
        <v>1254</v>
      </c>
      <c r="D115">
        <v>24</v>
      </c>
      <c r="X115" s="7"/>
      <c r="Y115" s="7"/>
      <c r="Z115" s="8" t="s">
        <v>1706</v>
      </c>
      <c r="AA115" s="8" t="e">
        <v>#N/A</v>
      </c>
      <c r="AB115" s="8" t="e">
        <v>#N/A</v>
      </c>
      <c r="AC115" s="7" t="s">
        <v>1707</v>
      </c>
    </row>
    <row r="116" spans="1:29" ht="100.8">
      <c r="A116" t="s">
        <v>598</v>
      </c>
      <c r="B116" s="4" t="s">
        <v>2534</v>
      </c>
      <c r="C116" s="4" t="s">
        <v>1254</v>
      </c>
      <c r="D116">
        <v>24</v>
      </c>
      <c r="X116" s="6"/>
      <c r="Y116" s="6"/>
      <c r="Z116" s="8" t="s">
        <v>1710</v>
      </c>
      <c r="AA116" s="8" t="e">
        <v>#N/A</v>
      </c>
      <c r="AB116" s="8" t="e">
        <v>#N/A</v>
      </c>
      <c r="AC116" s="6" t="s">
        <v>1711</v>
      </c>
    </row>
    <row r="117" spans="1:29" ht="57.6">
      <c r="A117" t="s">
        <v>1390</v>
      </c>
      <c r="B117" s="4" t="s">
        <v>1391</v>
      </c>
      <c r="C117" s="4" t="s">
        <v>1254</v>
      </c>
      <c r="D117">
        <v>25</v>
      </c>
      <c r="X117" s="7"/>
      <c r="Y117" s="7"/>
      <c r="Z117" s="8" t="s">
        <v>1714</v>
      </c>
      <c r="AA117" s="8" t="e">
        <v>#N/A</v>
      </c>
      <c r="AB117" s="8" t="e">
        <v>#N/A</v>
      </c>
      <c r="AC117" s="7" t="s">
        <v>1715</v>
      </c>
    </row>
    <row r="118" spans="1:29" ht="57.6">
      <c r="A118" t="s">
        <v>82</v>
      </c>
      <c r="B118" s="4" t="s">
        <v>1403</v>
      </c>
      <c r="C118" t="s">
        <v>1254</v>
      </c>
      <c r="D118">
        <v>25</v>
      </c>
      <c r="X118" s="6"/>
      <c r="Y118" s="6"/>
      <c r="Z118" s="8" t="s">
        <v>1718</v>
      </c>
      <c r="AA118" s="8" t="e">
        <v>#N/A</v>
      </c>
      <c r="AB118" s="8" t="e">
        <v>#N/A</v>
      </c>
      <c r="AC118" s="6" t="s">
        <v>1719</v>
      </c>
    </row>
    <row r="119" spans="1:29" ht="100.8">
      <c r="A119" t="s">
        <v>2309</v>
      </c>
      <c r="B119" s="4" t="s">
        <v>2310</v>
      </c>
      <c r="C119" s="4" t="s">
        <v>1254</v>
      </c>
      <c r="D119">
        <v>25</v>
      </c>
      <c r="X119" s="7"/>
      <c r="Y119" s="7"/>
      <c r="Z119" s="8" t="s">
        <v>1723</v>
      </c>
      <c r="AA119" s="8" t="e">
        <v>#N/A</v>
      </c>
      <c r="AB119" s="8" t="e">
        <v>#N/A</v>
      </c>
      <c r="AC119" s="7" t="s">
        <v>1724</v>
      </c>
    </row>
    <row r="120" spans="1:29" ht="86.4">
      <c r="A120" t="s">
        <v>1480</v>
      </c>
      <c r="B120" s="4" t="s">
        <v>1481</v>
      </c>
      <c r="C120" s="4" t="s">
        <v>1254</v>
      </c>
      <c r="D120">
        <v>26</v>
      </c>
      <c r="X120" s="6"/>
      <c r="Y120" s="6"/>
      <c r="Z120" s="8" t="s">
        <v>1728</v>
      </c>
      <c r="AA120" s="8" t="e">
        <v>#N/A</v>
      </c>
      <c r="AB120" s="8" t="e">
        <v>#N/A</v>
      </c>
      <c r="AC120" s="6" t="s">
        <v>1729</v>
      </c>
    </row>
    <row r="121" spans="1:29" ht="72">
      <c r="A121" t="s">
        <v>2305</v>
      </c>
      <c r="B121" s="4" t="s">
        <v>2306</v>
      </c>
      <c r="C121" s="4" t="s">
        <v>1254</v>
      </c>
      <c r="D121">
        <v>26</v>
      </c>
      <c r="X121" s="7"/>
      <c r="Y121" s="7"/>
      <c r="Z121" s="8" t="s">
        <v>1732</v>
      </c>
      <c r="AA121" s="8" t="e">
        <v>#N/A</v>
      </c>
      <c r="AB121" s="8" t="e">
        <v>#N/A</v>
      </c>
      <c r="AC121" s="7" t="s">
        <v>1733</v>
      </c>
    </row>
    <row r="122" spans="1:29" ht="86.4">
      <c r="A122" t="s">
        <v>344</v>
      </c>
      <c r="B122" s="4" t="s">
        <v>2368</v>
      </c>
      <c r="C122" s="4" t="s">
        <v>1254</v>
      </c>
      <c r="D122">
        <v>26</v>
      </c>
      <c r="X122" s="6"/>
      <c r="Y122" s="6"/>
      <c r="Z122" s="8" t="s">
        <v>1736</v>
      </c>
      <c r="AA122" s="8" t="e">
        <v>#N/A</v>
      </c>
      <c r="AB122" s="8" t="e">
        <v>#N/A</v>
      </c>
      <c r="AC122" s="6" t="s">
        <v>1737</v>
      </c>
    </row>
    <row r="123" spans="1:29" ht="100.8">
      <c r="A123" t="s">
        <v>1476</v>
      </c>
      <c r="B123" s="4" t="s">
        <v>1477</v>
      </c>
      <c r="C123" s="4" t="s">
        <v>1254</v>
      </c>
      <c r="D123">
        <v>27</v>
      </c>
      <c r="X123" s="7"/>
      <c r="Y123" s="7"/>
      <c r="Z123" s="8" t="s">
        <v>1740</v>
      </c>
      <c r="AA123" s="8" t="e">
        <v>#N/A</v>
      </c>
      <c r="AB123" s="8" t="e">
        <v>#N/A</v>
      </c>
      <c r="AC123" s="7" t="s">
        <v>1741</v>
      </c>
    </row>
    <row r="124" spans="1:29" ht="43.2">
      <c r="A124" t="s">
        <v>2301</v>
      </c>
      <c r="B124" s="4" t="s">
        <v>2302</v>
      </c>
      <c r="C124" s="4" t="s">
        <v>1254</v>
      </c>
      <c r="D124">
        <v>27</v>
      </c>
      <c r="X124" s="6"/>
      <c r="Y124" s="6"/>
      <c r="Z124" s="8" t="s">
        <v>1744</v>
      </c>
      <c r="AA124" s="8" t="e">
        <v>#N/A</v>
      </c>
      <c r="AB124" s="8" t="e">
        <v>#N/A</v>
      </c>
      <c r="AC124" s="6" t="s">
        <v>1745</v>
      </c>
    </row>
    <row r="125" spans="1:29" ht="100.8">
      <c r="A125" t="s">
        <v>777</v>
      </c>
      <c r="B125" s="4" t="s">
        <v>2330</v>
      </c>
      <c r="C125" s="4" t="s">
        <v>1254</v>
      </c>
      <c r="D125">
        <v>27</v>
      </c>
      <c r="X125" s="7"/>
      <c r="Y125" s="7"/>
      <c r="Z125" s="8" t="s">
        <v>1748</v>
      </c>
      <c r="AA125" s="8" t="e">
        <v>#N/A</v>
      </c>
      <c r="AB125" s="8" t="e">
        <v>#N/A</v>
      </c>
      <c r="AC125" s="7" t="s">
        <v>1749</v>
      </c>
    </row>
    <row r="126" spans="1:29" ht="86.4">
      <c r="A126" t="s">
        <v>1382</v>
      </c>
      <c r="B126" s="4" t="s">
        <v>1383</v>
      </c>
      <c r="C126" s="4" t="s">
        <v>1254</v>
      </c>
      <c r="D126">
        <v>28</v>
      </c>
      <c r="X126" s="6"/>
      <c r="Y126" s="6"/>
      <c r="Z126" s="8" t="s">
        <v>1752</v>
      </c>
      <c r="AA126" s="8" t="e">
        <v>#N/A</v>
      </c>
      <c r="AB126" s="8" t="e">
        <v>#N/A</v>
      </c>
      <c r="AC126" s="6" t="s">
        <v>1753</v>
      </c>
    </row>
    <row r="127" spans="1:29" ht="86.4">
      <c r="A127" t="s">
        <v>66</v>
      </c>
      <c r="B127" s="4" t="s">
        <v>1400</v>
      </c>
      <c r="C127" t="s">
        <v>1254</v>
      </c>
      <c r="D127">
        <v>28</v>
      </c>
      <c r="X127" s="7"/>
      <c r="Y127" s="7"/>
      <c r="Z127" s="8" t="s">
        <v>1756</v>
      </c>
      <c r="AA127" s="8" t="e">
        <v>#N/A</v>
      </c>
      <c r="AB127" s="8" t="e">
        <v>#N/A</v>
      </c>
      <c r="AC127" s="7" t="s">
        <v>1757</v>
      </c>
    </row>
    <row r="128" spans="1:29" ht="57.6">
      <c r="A128" t="s">
        <v>1472</v>
      </c>
      <c r="B128" s="4" t="s">
        <v>1473</v>
      </c>
      <c r="C128" s="4" t="s">
        <v>1254</v>
      </c>
      <c r="D128">
        <v>28</v>
      </c>
      <c r="X128" s="6"/>
      <c r="Y128" s="6"/>
      <c r="Z128" s="8" t="s">
        <v>1760</v>
      </c>
      <c r="AA128" s="8" t="e">
        <v>#N/A</v>
      </c>
      <c r="AB128" s="8" t="e">
        <v>#N/A</v>
      </c>
      <c r="AC128" s="6" t="s">
        <v>1761</v>
      </c>
    </row>
    <row r="129" spans="1:29" ht="409.6">
      <c r="A129" t="s">
        <v>1866</v>
      </c>
      <c r="B129" s="4" t="s">
        <v>1867</v>
      </c>
      <c r="C129" s="4" t="s">
        <v>1868</v>
      </c>
      <c r="D129">
        <v>28</v>
      </c>
      <c r="X129" s="7"/>
      <c r="Y129" s="7"/>
      <c r="Z129" s="8" t="s">
        <v>1764</v>
      </c>
      <c r="AA129" s="8" t="e">
        <v>#N/A</v>
      </c>
      <c r="AB129" s="8" t="e">
        <v>#N/A</v>
      </c>
      <c r="AC129" s="7" t="s">
        <v>1765</v>
      </c>
    </row>
    <row r="130" spans="1:29" ht="72">
      <c r="A130" t="s">
        <v>1386</v>
      </c>
      <c r="B130" s="4" t="s">
        <v>1387</v>
      </c>
      <c r="C130" s="4" t="s">
        <v>1254</v>
      </c>
      <c r="D130">
        <v>29</v>
      </c>
      <c r="X130" s="6"/>
      <c r="Y130" s="6"/>
      <c r="Z130" s="8" t="s">
        <v>1768</v>
      </c>
      <c r="AA130" s="8" t="e">
        <v>#N/A</v>
      </c>
      <c r="AB130" s="8" t="e">
        <v>#N/A</v>
      </c>
      <c r="AC130" s="6" t="s">
        <v>1769</v>
      </c>
    </row>
    <row r="131" spans="1:29" ht="72">
      <c r="A131" t="s">
        <v>124</v>
      </c>
      <c r="B131" s="4" t="s">
        <v>1397</v>
      </c>
      <c r="C131" t="s">
        <v>1254</v>
      </c>
      <c r="D131">
        <v>29</v>
      </c>
      <c r="X131" s="7"/>
      <c r="Y131" s="7"/>
      <c r="Z131" s="8" t="s">
        <v>1772</v>
      </c>
      <c r="AA131" s="8" t="e">
        <v>#N/A</v>
      </c>
      <c r="AB131" s="8" t="e">
        <v>#N/A</v>
      </c>
      <c r="AC131" s="7" t="s">
        <v>1773</v>
      </c>
    </row>
    <row r="132" spans="1:29" ht="57.6">
      <c r="A132" t="s">
        <v>1468</v>
      </c>
      <c r="B132" s="4" t="s">
        <v>1469</v>
      </c>
      <c r="C132" s="4" t="s">
        <v>1254</v>
      </c>
      <c r="D132">
        <v>30</v>
      </c>
      <c r="X132" s="6"/>
      <c r="Y132" s="6"/>
      <c r="Z132" s="8" t="s">
        <v>1776</v>
      </c>
      <c r="AA132" s="8" t="e">
        <v>#N/A</v>
      </c>
      <c r="AB132" s="8" t="e">
        <v>#N/A</v>
      </c>
      <c r="AC132" s="6" t="s">
        <v>1777</v>
      </c>
    </row>
    <row r="133" spans="1:29" ht="57.6">
      <c r="A133" t="s">
        <v>1051</v>
      </c>
      <c r="B133" s="4" t="s">
        <v>2405</v>
      </c>
      <c r="C133" s="4" t="s">
        <v>1254</v>
      </c>
      <c r="D133">
        <v>30</v>
      </c>
      <c r="X133" s="7"/>
      <c r="Y133" s="7"/>
      <c r="Z133" s="8" t="s">
        <v>1780</v>
      </c>
      <c r="AA133" s="8" t="e">
        <v>#N/A</v>
      </c>
      <c r="AB133" s="8" t="e">
        <v>#N/A</v>
      </c>
      <c r="AC133" s="7" t="s">
        <v>1781</v>
      </c>
    </row>
    <row r="134" spans="1:29" ht="72">
      <c r="A134" t="s">
        <v>1464</v>
      </c>
      <c r="B134" s="4" t="s">
        <v>1465</v>
      </c>
      <c r="C134" s="4" t="s">
        <v>1254</v>
      </c>
      <c r="D134">
        <v>31</v>
      </c>
      <c r="X134" s="6"/>
      <c r="Y134" s="6"/>
      <c r="Z134" s="8" t="s">
        <v>1784</v>
      </c>
      <c r="AA134" s="8" t="e">
        <v>#N/A</v>
      </c>
      <c r="AB134" s="8" t="e">
        <v>#N/A</v>
      </c>
      <c r="AC134" s="6" t="s">
        <v>1785</v>
      </c>
    </row>
    <row r="135" spans="1:29" ht="72">
      <c r="A135" t="s">
        <v>722</v>
      </c>
      <c r="B135" s="4" t="s">
        <v>2322</v>
      </c>
      <c r="C135" s="4" t="s">
        <v>1254</v>
      </c>
      <c r="D135">
        <v>31</v>
      </c>
      <c r="X135" s="7"/>
      <c r="Y135" s="7"/>
      <c r="Z135" s="8" t="s">
        <v>1788</v>
      </c>
      <c r="AA135" s="8" t="e">
        <v>#N/A</v>
      </c>
      <c r="AB135" s="8" t="e">
        <v>#N/A</v>
      </c>
      <c r="AC135" s="7" t="s">
        <v>1789</v>
      </c>
    </row>
    <row r="136" spans="1:29" ht="86.4">
      <c r="A136" t="s">
        <v>57</v>
      </c>
      <c r="B136" s="4" t="s">
        <v>1394</v>
      </c>
      <c r="C136" t="s">
        <v>1254</v>
      </c>
      <c r="D136">
        <v>32</v>
      </c>
      <c r="X136" s="6"/>
      <c r="Y136" s="6"/>
      <c r="Z136" s="8" t="s">
        <v>1792</v>
      </c>
      <c r="AA136" s="8" t="e">
        <v>#N/A</v>
      </c>
      <c r="AB136" s="8" t="e">
        <v>#N/A</v>
      </c>
      <c r="AC136" s="6" t="s">
        <v>1793</v>
      </c>
    </row>
    <row r="137" spans="1:29" ht="86.4">
      <c r="A137" t="s">
        <v>1447</v>
      </c>
      <c r="B137" s="4" t="s">
        <v>1448</v>
      </c>
      <c r="C137" s="4" t="s">
        <v>1254</v>
      </c>
      <c r="D137">
        <v>32</v>
      </c>
      <c r="X137" s="7"/>
      <c r="Y137" s="7"/>
      <c r="Z137" s="8" t="s">
        <v>1796</v>
      </c>
      <c r="AA137" s="8" t="e">
        <v>#N/A</v>
      </c>
      <c r="AB137" s="8" t="e">
        <v>#N/A</v>
      </c>
      <c r="AC137" s="7" t="s">
        <v>1797</v>
      </c>
    </row>
    <row r="138" spans="1:29" ht="72">
      <c r="A138" t="s">
        <v>1460</v>
      </c>
      <c r="B138" s="4" t="s">
        <v>1461</v>
      </c>
      <c r="C138" s="4" t="s">
        <v>1254</v>
      </c>
      <c r="D138">
        <v>33</v>
      </c>
      <c r="X138" s="6"/>
      <c r="Y138" s="6"/>
      <c r="Z138" s="8" t="s">
        <v>1800</v>
      </c>
      <c r="AA138" s="8" t="e">
        <v>#N/A</v>
      </c>
      <c r="AB138" s="8" t="e">
        <v>#N/A</v>
      </c>
      <c r="AC138" s="6" t="s">
        <v>1801</v>
      </c>
    </row>
    <row r="139" spans="1:29" ht="72">
      <c r="A139" t="s">
        <v>1121</v>
      </c>
      <c r="B139" s="4" t="s">
        <v>2381</v>
      </c>
      <c r="C139" s="4" t="s">
        <v>1254</v>
      </c>
      <c r="D139">
        <v>33</v>
      </c>
      <c r="X139" s="7"/>
      <c r="Y139" s="7"/>
      <c r="Z139" s="8" t="s">
        <v>1804</v>
      </c>
      <c r="AA139" s="8" t="e">
        <v>#N/A</v>
      </c>
      <c r="AB139" s="8" t="e">
        <v>#N/A</v>
      </c>
      <c r="AC139" s="7" t="s">
        <v>1805</v>
      </c>
    </row>
    <row r="140" spans="1:29" ht="409.6">
      <c r="A140" t="s">
        <v>1434</v>
      </c>
      <c r="B140" s="4" t="s">
        <v>1435</v>
      </c>
      <c r="C140" s="4" t="s">
        <v>1436</v>
      </c>
      <c r="D140">
        <v>101</v>
      </c>
      <c r="X140" s="6"/>
      <c r="Y140" s="6"/>
      <c r="Z140" s="8" t="s">
        <v>1808</v>
      </c>
      <c r="AA140" s="8" t="e">
        <v>#N/A</v>
      </c>
      <c r="AB140" s="8" t="e">
        <v>#N/A</v>
      </c>
      <c r="AC140" s="6" t="s">
        <v>1809</v>
      </c>
    </row>
    <row r="141" spans="1:29" ht="43.2">
      <c r="A141" t="s">
        <v>1875</v>
      </c>
      <c r="B141" s="4" t="s">
        <v>1876</v>
      </c>
      <c r="C141" s="4" t="s">
        <v>1254</v>
      </c>
      <c r="D141">
        <v>101</v>
      </c>
      <c r="X141" s="7"/>
      <c r="Y141" s="7"/>
      <c r="Z141" s="8" t="s">
        <v>1812</v>
      </c>
      <c r="AA141" s="8" t="e">
        <v>#N/A</v>
      </c>
      <c r="AB141" s="8" t="e">
        <v>#N/A</v>
      </c>
      <c r="AC141" s="7" t="s">
        <v>1813</v>
      </c>
    </row>
    <row r="142" spans="1:29" ht="57.6">
      <c r="A142" t="s">
        <v>1985</v>
      </c>
      <c r="B142" s="4" t="s">
        <v>1986</v>
      </c>
      <c r="C142" s="4" t="s">
        <v>1254</v>
      </c>
      <c r="D142">
        <v>102</v>
      </c>
      <c r="X142" s="6"/>
      <c r="Y142" s="6"/>
      <c r="Z142" s="8" t="s">
        <v>1816</v>
      </c>
      <c r="AA142" s="8" t="e">
        <v>#N/A</v>
      </c>
      <c r="AB142" s="8" t="e">
        <v>#N/A</v>
      </c>
      <c r="AC142" s="6" t="s">
        <v>1817</v>
      </c>
    </row>
    <row r="143" spans="1:29" ht="57.6">
      <c r="A143" t="s">
        <v>2279</v>
      </c>
      <c r="B143" s="4" t="s">
        <v>2280</v>
      </c>
      <c r="C143" s="4" t="s">
        <v>1254</v>
      </c>
      <c r="D143">
        <v>102</v>
      </c>
      <c r="X143" s="7"/>
      <c r="Y143" s="7"/>
      <c r="Z143" s="8" t="s">
        <v>1820</v>
      </c>
      <c r="AA143" s="8" t="e">
        <v>#N/A</v>
      </c>
      <c r="AB143" s="8" t="e">
        <v>#N/A</v>
      </c>
      <c r="AC143" s="7" t="s">
        <v>1821</v>
      </c>
    </row>
    <row r="144" spans="1:29" ht="72">
      <c r="A144" t="s">
        <v>1981</v>
      </c>
      <c r="B144" s="4" t="s">
        <v>1982</v>
      </c>
      <c r="C144" s="4" t="s">
        <v>1254</v>
      </c>
      <c r="D144">
        <v>103</v>
      </c>
      <c r="X144" s="6"/>
      <c r="Y144" s="6"/>
      <c r="Z144" s="8" t="s">
        <v>1824</v>
      </c>
      <c r="AA144" s="8" t="e">
        <v>#N/A</v>
      </c>
      <c r="AB144" s="8" t="e">
        <v>#N/A</v>
      </c>
      <c r="AC144" s="6" t="s">
        <v>1825</v>
      </c>
    </row>
    <row r="145" spans="1:29" ht="57.6">
      <c r="A145" t="s">
        <v>2245</v>
      </c>
      <c r="B145" s="4" t="s">
        <v>2246</v>
      </c>
      <c r="C145" s="4" t="s">
        <v>1254</v>
      </c>
      <c r="D145">
        <v>103</v>
      </c>
      <c r="X145" s="7"/>
      <c r="Y145" s="7"/>
      <c r="Z145" s="8" t="s">
        <v>1828</v>
      </c>
      <c r="AA145" s="8" t="e">
        <v>#N/A</v>
      </c>
      <c r="AB145" s="8" t="e">
        <v>#N/A</v>
      </c>
      <c r="AC145" s="7" t="s">
        <v>1829</v>
      </c>
    </row>
    <row r="146" spans="1:29" ht="86.4">
      <c r="A146" t="s">
        <v>2283</v>
      </c>
      <c r="B146" s="4" t="s">
        <v>2284</v>
      </c>
      <c r="C146" s="4" t="s">
        <v>1254</v>
      </c>
      <c r="D146">
        <v>104</v>
      </c>
      <c r="X146" s="6"/>
      <c r="Y146" s="6"/>
      <c r="Z146" s="8" t="s">
        <v>1832</v>
      </c>
      <c r="AA146" s="8" t="e">
        <v>#N/A</v>
      </c>
      <c r="AB146" s="8" t="e">
        <v>#N/A</v>
      </c>
      <c r="AC146" s="6" t="s">
        <v>1833</v>
      </c>
    </row>
    <row r="147" spans="1:29" ht="57.6">
      <c r="A147" t="s">
        <v>2237</v>
      </c>
      <c r="B147" s="4" t="s">
        <v>2238</v>
      </c>
      <c r="C147" s="4" t="s">
        <v>1254</v>
      </c>
      <c r="D147">
        <v>105</v>
      </c>
      <c r="X147" s="7"/>
      <c r="Y147" s="7"/>
      <c r="Z147" s="8" t="s">
        <v>1836</v>
      </c>
      <c r="AA147" s="8" t="e">
        <v>#N/A</v>
      </c>
      <c r="AB147" s="8" t="e">
        <v>#N/A</v>
      </c>
      <c r="AC147" s="7" t="s">
        <v>1837</v>
      </c>
    </row>
    <row r="148" spans="1:29" ht="43.2">
      <c r="A148" t="s">
        <v>2253</v>
      </c>
      <c r="B148" s="4" t="s">
        <v>2254</v>
      </c>
      <c r="C148" s="4" t="s">
        <v>1254</v>
      </c>
      <c r="D148">
        <v>106</v>
      </c>
      <c r="X148" s="6"/>
      <c r="Y148" s="6"/>
      <c r="Z148" s="8" t="s">
        <v>1840</v>
      </c>
      <c r="AA148" s="8" t="e">
        <v>#N/A</v>
      </c>
      <c r="AB148" s="8" t="e">
        <v>#N/A</v>
      </c>
      <c r="AC148" s="6" t="s">
        <v>1841</v>
      </c>
    </row>
    <row r="149" spans="1:29" ht="72">
      <c r="A149" t="s">
        <v>2249</v>
      </c>
      <c r="B149" s="4" t="s">
        <v>2250</v>
      </c>
      <c r="C149" s="4" t="s">
        <v>1254</v>
      </c>
      <c r="D149">
        <v>107</v>
      </c>
      <c r="X149" s="7"/>
      <c r="Y149" s="7"/>
      <c r="Z149" s="8" t="s">
        <v>1845</v>
      </c>
      <c r="AA149" s="8" t="e">
        <v>#N/A</v>
      </c>
      <c r="AB149" s="8" t="e">
        <v>#N/A</v>
      </c>
      <c r="AC149" s="7" t="s">
        <v>1846</v>
      </c>
    </row>
    <row r="150" spans="1:29" ht="72">
      <c r="A150" t="s">
        <v>2257</v>
      </c>
      <c r="B150" s="4" t="s">
        <v>2258</v>
      </c>
      <c r="C150" s="4" t="s">
        <v>1254</v>
      </c>
      <c r="D150">
        <v>108</v>
      </c>
      <c r="X150" s="6"/>
      <c r="Y150" s="6"/>
      <c r="Z150" s="8" t="s">
        <v>1850</v>
      </c>
      <c r="AA150" s="8" t="e">
        <v>#N/A</v>
      </c>
      <c r="AB150" s="8" t="e">
        <v>#N/A</v>
      </c>
      <c r="AC150" s="6" t="s">
        <v>1851</v>
      </c>
    </row>
    <row r="151" spans="1:29" ht="409.6">
      <c r="A151" t="s">
        <v>2270</v>
      </c>
      <c r="B151" s="4" t="s">
        <v>2271</v>
      </c>
      <c r="C151" s="4" t="s">
        <v>2272</v>
      </c>
      <c r="D151">
        <v>201</v>
      </c>
      <c r="X151" s="7"/>
      <c r="Y151" s="7"/>
      <c r="Z151" s="8" t="s">
        <v>1855</v>
      </c>
      <c r="AA151" s="8" t="e">
        <v>#N/A</v>
      </c>
      <c r="AB151" s="8" t="e">
        <v>#N/A</v>
      </c>
      <c r="AC151" s="7" t="s">
        <v>1856</v>
      </c>
    </row>
    <row r="152" spans="1:29" ht="409.6">
      <c r="A152" t="s">
        <v>2265</v>
      </c>
      <c r="B152" s="4" t="s">
        <v>2266</v>
      </c>
      <c r="C152" s="4" t="s">
        <v>2267</v>
      </c>
      <c r="D152">
        <v>202</v>
      </c>
      <c r="X152" s="6"/>
      <c r="Y152" s="6"/>
      <c r="Z152" s="8" t="s">
        <v>1860</v>
      </c>
      <c r="AA152" s="8" t="e">
        <v>#N/A</v>
      </c>
      <c r="AB152" s="8" t="e">
        <v>#N/A</v>
      </c>
      <c r="AC152" s="6" t="s">
        <v>1861</v>
      </c>
    </row>
    <row r="153" spans="1:29" ht="43.2">
      <c r="A153" t="s">
        <v>2261</v>
      </c>
      <c r="B153" s="4" t="s">
        <v>2262</v>
      </c>
      <c r="C153" s="4" t="s">
        <v>1254</v>
      </c>
      <c r="D153">
        <v>203</v>
      </c>
      <c r="X153" s="7"/>
      <c r="Y153" s="7"/>
      <c r="Z153" s="8" t="s">
        <v>1864</v>
      </c>
      <c r="AA153" s="8" t="e">
        <v>#N/A</v>
      </c>
      <c r="AB153" s="8" t="e">
        <v>#N/A</v>
      </c>
      <c r="AC153" s="7" t="s">
        <v>1865</v>
      </c>
    </row>
    <row r="154" spans="1:29" ht="57.6">
      <c r="A154" t="s">
        <v>2275</v>
      </c>
      <c r="B154" s="4" t="s">
        <v>2276</v>
      </c>
      <c r="C154" s="4" t="s">
        <v>1254</v>
      </c>
      <c r="D154">
        <v>204</v>
      </c>
      <c r="X154" s="6"/>
      <c r="Y154" s="6"/>
      <c r="Z154" s="8" t="s">
        <v>1869</v>
      </c>
      <c r="AA154" s="8" t="e">
        <v>#N/A</v>
      </c>
      <c r="AB154" s="8" t="e">
        <v>#N/A</v>
      </c>
      <c r="AC154" s="6" t="s">
        <v>1870</v>
      </c>
    </row>
    <row r="155" spans="1:29" ht="28.8">
      <c r="A155" t="s">
        <v>1879</v>
      </c>
      <c r="B155" s="4" t="s">
        <v>1880</v>
      </c>
      <c r="C155" s="4" t="s">
        <v>1254</v>
      </c>
      <c r="D155">
        <v>205</v>
      </c>
      <c r="X155" s="7"/>
      <c r="Y155" s="7"/>
      <c r="Z155" s="8" t="s">
        <v>1873</v>
      </c>
      <c r="AA155" s="8" t="e">
        <v>#N/A</v>
      </c>
      <c r="AB155" s="8" t="e">
        <v>#N/A</v>
      </c>
      <c r="AC155" s="7" t="s">
        <v>1874</v>
      </c>
    </row>
    <row r="156" spans="1:29" ht="57.6">
      <c r="A156" t="s">
        <v>2168</v>
      </c>
      <c r="B156" s="4" t="s">
        <v>2169</v>
      </c>
      <c r="C156" s="4" t="s">
        <v>1254</v>
      </c>
      <c r="D156">
        <v>301</v>
      </c>
      <c r="X156" s="6"/>
      <c r="Y156" s="6"/>
      <c r="Z156" s="8" t="s">
        <v>1877</v>
      </c>
      <c r="AA156" s="8" t="e">
        <v>#N/A</v>
      </c>
      <c r="AB156" s="8" t="e">
        <v>#N/A</v>
      </c>
      <c r="AC156" s="6" t="s">
        <v>1878</v>
      </c>
    </row>
    <row r="157" spans="1:29" ht="72">
      <c r="A157" t="s">
        <v>2164</v>
      </c>
      <c r="B157" s="4" t="s">
        <v>2165</v>
      </c>
      <c r="C157" s="4" t="s">
        <v>1254</v>
      </c>
      <c r="D157">
        <v>302</v>
      </c>
      <c r="X157" s="7"/>
      <c r="Y157" s="7"/>
      <c r="Z157" s="8" t="s">
        <v>1881</v>
      </c>
      <c r="AA157" s="8" t="e">
        <v>#N/A</v>
      </c>
      <c r="AB157" s="8" t="e">
        <v>#N/A</v>
      </c>
      <c r="AC157" s="7" t="s">
        <v>1882</v>
      </c>
    </row>
    <row r="158" spans="1:29" ht="72">
      <c r="A158" t="s">
        <v>1989</v>
      </c>
      <c r="B158" s="4" t="s">
        <v>1990</v>
      </c>
      <c r="C158" s="4" t="s">
        <v>1254</v>
      </c>
      <c r="D158">
        <v>303</v>
      </c>
      <c r="X158" s="6"/>
      <c r="Y158" s="6"/>
      <c r="Z158" s="8" t="s">
        <v>1885</v>
      </c>
      <c r="AA158" s="8" t="e">
        <v>#N/A</v>
      </c>
      <c r="AB158" s="8" t="e">
        <v>#N/A</v>
      </c>
      <c r="AC158" s="6" t="s">
        <v>1886</v>
      </c>
    </row>
    <row r="159" spans="1:29" ht="43.2">
      <c r="A159" t="s">
        <v>2160</v>
      </c>
      <c r="B159" s="4" t="s">
        <v>2161</v>
      </c>
      <c r="C159" s="4" t="s">
        <v>1254</v>
      </c>
      <c r="D159">
        <v>304</v>
      </c>
      <c r="X159" s="7"/>
      <c r="Y159" s="7"/>
      <c r="Z159" s="8" t="s">
        <v>1889</v>
      </c>
      <c r="AA159" s="8" t="e">
        <v>#N/A</v>
      </c>
      <c r="AB159" s="8" t="e">
        <v>#N/A</v>
      </c>
      <c r="AC159" s="7" t="s">
        <v>1890</v>
      </c>
    </row>
    <row r="160" spans="1:29" ht="72">
      <c r="A160" t="s">
        <v>1270</v>
      </c>
      <c r="B160" s="4" t="s">
        <v>1271</v>
      </c>
      <c r="C160" t="s">
        <v>1272</v>
      </c>
      <c r="D160">
        <v>401</v>
      </c>
      <c r="X160" s="6"/>
      <c r="Y160" s="6"/>
      <c r="Z160" s="8" t="s">
        <v>1893</v>
      </c>
      <c r="AA160" s="8" t="e">
        <v>#N/A</v>
      </c>
      <c r="AB160" s="8" t="e">
        <v>#N/A</v>
      </c>
      <c r="AC160" s="6" t="s">
        <v>1894</v>
      </c>
    </row>
    <row r="161" spans="1:29" ht="86.4">
      <c r="A161" t="s">
        <v>2233</v>
      </c>
      <c r="B161" s="4" t="s">
        <v>2234</v>
      </c>
      <c r="C161" s="4" t="s">
        <v>1254</v>
      </c>
      <c r="D161">
        <v>401</v>
      </c>
      <c r="X161" s="7"/>
      <c r="Y161" s="7"/>
      <c r="Z161" s="8" t="s">
        <v>1897</v>
      </c>
      <c r="AA161" s="8" t="e">
        <v>#N/A</v>
      </c>
      <c r="AB161" s="8" t="e">
        <v>#N/A</v>
      </c>
      <c r="AC161" s="7" t="s">
        <v>1898</v>
      </c>
    </row>
    <row r="162" spans="1:29" ht="57.6">
      <c r="A162" t="s">
        <v>2001</v>
      </c>
      <c r="B162" s="4" t="s">
        <v>2002</v>
      </c>
      <c r="C162" s="4" t="s">
        <v>1254</v>
      </c>
      <c r="D162">
        <v>402</v>
      </c>
      <c r="X162" s="6"/>
      <c r="Y162" s="6"/>
      <c r="Z162" s="8" t="s">
        <v>1902</v>
      </c>
      <c r="AA162" s="8" t="e">
        <v>#N/A</v>
      </c>
      <c r="AB162" s="8" t="e">
        <v>#N/A</v>
      </c>
      <c r="AC162" s="6" t="s">
        <v>1903</v>
      </c>
    </row>
    <row r="163" spans="1:29" ht="86.4">
      <c r="A163" t="s">
        <v>2287</v>
      </c>
      <c r="B163" s="4" t="s">
        <v>2288</v>
      </c>
      <c r="C163" s="4" t="s">
        <v>1254</v>
      </c>
      <c r="D163">
        <v>402</v>
      </c>
      <c r="X163" s="7"/>
      <c r="Y163" s="7"/>
      <c r="Z163" s="8" t="s">
        <v>1906</v>
      </c>
      <c r="AA163" s="8" t="e">
        <v>#N/A</v>
      </c>
      <c r="AB163" s="8" t="e">
        <v>#N/A</v>
      </c>
      <c r="AC163" s="7" t="s">
        <v>1907</v>
      </c>
    </row>
    <row r="164" spans="1:29" ht="43.2">
      <c r="A164" t="s">
        <v>2008</v>
      </c>
      <c r="B164" s="4" t="s">
        <v>2009</v>
      </c>
      <c r="C164" s="4" t="s">
        <v>1254</v>
      </c>
      <c r="D164">
        <v>403</v>
      </c>
      <c r="X164" s="6"/>
      <c r="Y164" s="6"/>
      <c r="Z164" s="8" t="s">
        <v>1910</v>
      </c>
      <c r="AA164" s="8" t="e">
        <v>#N/A</v>
      </c>
      <c r="AB164" s="8" t="e">
        <v>#N/A</v>
      </c>
      <c r="AC164" s="6" t="s">
        <v>1911</v>
      </c>
    </row>
    <row r="165" spans="1:29" ht="72">
      <c r="A165" t="s">
        <v>2069</v>
      </c>
      <c r="B165" s="4" t="s">
        <v>2070</v>
      </c>
      <c r="C165" s="4" t="s">
        <v>1254</v>
      </c>
      <c r="D165">
        <v>403</v>
      </c>
      <c r="X165" s="7"/>
      <c r="Y165" s="7"/>
      <c r="Z165" s="8" t="s">
        <v>1914</v>
      </c>
      <c r="AA165" s="8" t="e">
        <v>#N/A</v>
      </c>
      <c r="AB165" s="8" t="e">
        <v>#N/A</v>
      </c>
      <c r="AC165" s="7" t="s">
        <v>1915</v>
      </c>
    </row>
    <row r="166" spans="1:29" ht="43.2">
      <c r="A166" t="s">
        <v>2015</v>
      </c>
      <c r="B166" s="4" t="s">
        <v>2016</v>
      </c>
      <c r="C166" s="4" t="s">
        <v>1254</v>
      </c>
      <c r="D166">
        <v>404</v>
      </c>
      <c r="X166" s="6"/>
      <c r="Y166" s="6"/>
      <c r="Z166" s="8" t="s">
        <v>1918</v>
      </c>
      <c r="AA166" s="8" t="e">
        <v>#N/A</v>
      </c>
      <c r="AB166" s="8" t="e">
        <v>#N/A</v>
      </c>
      <c r="AC166" s="6" t="s">
        <v>1919</v>
      </c>
    </row>
    <row r="167" spans="1:29" ht="86.4">
      <c r="A167" t="s">
        <v>2058</v>
      </c>
      <c r="B167" s="4" t="s">
        <v>2059</v>
      </c>
      <c r="C167" s="4" t="s">
        <v>1254</v>
      </c>
      <c r="D167">
        <v>404</v>
      </c>
      <c r="X167" s="7"/>
      <c r="Y167" s="7"/>
      <c r="Z167" s="8" t="s">
        <v>1922</v>
      </c>
      <c r="AA167" s="8" t="e">
        <v>#N/A</v>
      </c>
      <c r="AB167" s="8" t="e">
        <v>#N/A</v>
      </c>
      <c r="AC167" s="7" t="s">
        <v>1923</v>
      </c>
    </row>
    <row r="168" spans="1:29" ht="43.2">
      <c r="A168" t="s">
        <v>2040</v>
      </c>
      <c r="B168" s="4" t="s">
        <v>2041</v>
      </c>
      <c r="C168" s="4" t="s">
        <v>1254</v>
      </c>
      <c r="D168">
        <v>405</v>
      </c>
      <c r="X168" s="6"/>
      <c r="Y168" s="6"/>
      <c r="Z168" s="8" t="s">
        <v>1926</v>
      </c>
      <c r="AA168" s="8" t="e">
        <v>#N/A</v>
      </c>
      <c r="AB168" s="8" t="e">
        <v>#N/A</v>
      </c>
      <c r="AC168" s="6" t="s">
        <v>1927</v>
      </c>
    </row>
    <row r="169" spans="1:29" ht="43.2">
      <c r="A169" t="s">
        <v>2156</v>
      </c>
      <c r="B169" s="4" t="s">
        <v>2157</v>
      </c>
      <c r="C169" s="4" t="s">
        <v>1254</v>
      </c>
      <c r="D169">
        <v>405</v>
      </c>
      <c r="X169" s="7"/>
      <c r="Y169" s="7"/>
      <c r="Z169" s="8" t="s">
        <v>1930</v>
      </c>
      <c r="AA169" s="8" t="e">
        <v>#N/A</v>
      </c>
      <c r="AB169" s="8" t="e">
        <v>#N/A</v>
      </c>
      <c r="AC169" s="7" t="s">
        <v>1931</v>
      </c>
    </row>
    <row r="170" spans="1:29" ht="43.2">
      <c r="A170" t="s">
        <v>1430</v>
      </c>
      <c r="B170" s="4" t="s">
        <v>1431</v>
      </c>
      <c r="C170" t="s">
        <v>1254</v>
      </c>
      <c r="D170">
        <v>406</v>
      </c>
      <c r="X170" s="6"/>
      <c r="Y170" s="6"/>
      <c r="Z170" s="8" t="s">
        <v>1934</v>
      </c>
      <c r="AA170" s="8" t="e">
        <v>#N/A</v>
      </c>
      <c r="AB170" s="8" t="e">
        <v>#N/A</v>
      </c>
      <c r="AC170" s="6" t="s">
        <v>1935</v>
      </c>
    </row>
    <row r="171" spans="1:29" ht="86.4">
      <c r="A171" t="s">
        <v>2142</v>
      </c>
      <c r="B171" s="4" t="s">
        <v>2143</v>
      </c>
      <c r="C171" s="4" t="s">
        <v>1254</v>
      </c>
      <c r="D171">
        <v>407</v>
      </c>
      <c r="X171" s="7"/>
      <c r="Y171" s="7"/>
      <c r="Z171" s="8" t="s">
        <v>1938</v>
      </c>
      <c r="AA171" s="8" t="e">
        <v>#N/A</v>
      </c>
      <c r="AB171" s="8" t="e">
        <v>#N/A</v>
      </c>
      <c r="AC171" s="7" t="s">
        <v>1939</v>
      </c>
    </row>
    <row r="172" spans="1:29" ht="57.6">
      <c r="A172" t="s">
        <v>2223</v>
      </c>
      <c r="B172" s="4" t="s">
        <v>2224</v>
      </c>
      <c r="C172" s="4" t="s">
        <v>1254</v>
      </c>
      <c r="D172">
        <v>501</v>
      </c>
      <c r="X172" s="6"/>
      <c r="Y172" s="6"/>
      <c r="Z172" s="8" t="s">
        <v>1942</v>
      </c>
      <c r="AA172" s="8" t="e">
        <v>#N/A</v>
      </c>
      <c r="AB172" s="8" t="e">
        <v>#N/A</v>
      </c>
      <c r="AC172" s="6" t="s">
        <v>1943</v>
      </c>
    </row>
    <row r="173" spans="1:29" ht="72">
      <c r="A173" t="s">
        <v>2219</v>
      </c>
      <c r="B173" s="4" t="s">
        <v>2220</v>
      </c>
      <c r="C173" s="4" t="s">
        <v>1254</v>
      </c>
      <c r="D173">
        <v>502</v>
      </c>
      <c r="X173" s="7"/>
      <c r="Y173" s="7"/>
      <c r="Z173" s="8" t="s">
        <v>1946</v>
      </c>
      <c r="AA173" s="8" t="e">
        <v>#N/A</v>
      </c>
      <c r="AB173" s="8" t="e">
        <v>#N/A</v>
      </c>
      <c r="AC173" s="7" t="s">
        <v>1947</v>
      </c>
    </row>
    <row r="174" spans="1:29" ht="43.2">
      <c r="A174" t="s">
        <v>1451</v>
      </c>
      <c r="B174" s="4" t="s">
        <v>1452</v>
      </c>
      <c r="C174" s="4" t="s">
        <v>1254</v>
      </c>
      <c r="D174">
        <v>503</v>
      </c>
      <c r="X174" s="6"/>
      <c r="Y174" s="6"/>
      <c r="Z174" s="8" t="s">
        <v>1951</v>
      </c>
      <c r="AA174" s="8" t="e">
        <v>#N/A</v>
      </c>
      <c r="AB174" s="8" t="e">
        <v>#N/A</v>
      </c>
      <c r="AC174" s="6" t="s">
        <v>1952</v>
      </c>
    </row>
    <row r="175" spans="1:29" ht="43.2">
      <c r="A175" t="s">
        <v>2201</v>
      </c>
      <c r="B175" s="4" t="s">
        <v>2202</v>
      </c>
      <c r="C175" s="4" t="s">
        <v>1254</v>
      </c>
      <c r="D175">
        <v>504</v>
      </c>
      <c r="X175" s="7"/>
      <c r="Y175" s="7"/>
      <c r="Z175" s="8" t="s">
        <v>1955</v>
      </c>
      <c r="AA175" s="8" t="e">
        <v>#N/A</v>
      </c>
      <c r="AB175" s="8" t="e">
        <v>#N/A</v>
      </c>
      <c r="AC175" s="7" t="s">
        <v>1956</v>
      </c>
    </row>
    <row r="176" spans="1:29" ht="86.4">
      <c r="A176" t="s">
        <v>1871</v>
      </c>
      <c r="B176" s="4" t="s">
        <v>1872</v>
      </c>
      <c r="C176" s="4" t="s">
        <v>1254</v>
      </c>
      <c r="D176">
        <v>601</v>
      </c>
      <c r="X176" s="6"/>
      <c r="Y176" s="6"/>
      <c r="Z176" s="8" t="s">
        <v>1959</v>
      </c>
      <c r="AA176" s="8" t="e">
        <v>#N/A</v>
      </c>
      <c r="AB176" s="8" t="e">
        <v>#N/A</v>
      </c>
      <c r="AC176" s="6" t="s">
        <v>1960</v>
      </c>
    </row>
    <row r="177" spans="1:29" ht="86.4">
      <c r="A177" t="s">
        <v>1977</v>
      </c>
      <c r="B177" s="4" t="s">
        <v>1978</v>
      </c>
      <c r="C177" s="4" t="s">
        <v>1254</v>
      </c>
      <c r="D177">
        <v>602</v>
      </c>
      <c r="X177" s="7"/>
      <c r="Y177" s="7"/>
      <c r="Z177" s="8" t="s">
        <v>1963</v>
      </c>
      <c r="AA177" s="8" t="e">
        <v>#N/A</v>
      </c>
      <c r="AB177" s="8" t="e">
        <v>#N/A</v>
      </c>
      <c r="AC177" s="7" t="s">
        <v>1964</v>
      </c>
    </row>
    <row r="178" spans="1:29" ht="100.8">
      <c r="A178" t="s">
        <v>1973</v>
      </c>
      <c r="B178" s="4" t="s">
        <v>1974</v>
      </c>
      <c r="C178" s="4" t="s">
        <v>1254</v>
      </c>
      <c r="D178">
        <v>603</v>
      </c>
      <c r="X178" s="6"/>
      <c r="Y178" s="6"/>
      <c r="Z178" s="8" t="s">
        <v>1967</v>
      </c>
      <c r="AA178" s="8" t="e">
        <v>#N/A</v>
      </c>
      <c r="AB178" s="8" t="e">
        <v>#N/A</v>
      </c>
      <c r="AC178" s="6" t="s">
        <v>1968</v>
      </c>
    </row>
    <row r="179" spans="1:29" ht="72">
      <c r="A179" t="s">
        <v>2211</v>
      </c>
      <c r="B179" s="4" t="s">
        <v>2212</v>
      </c>
      <c r="C179" s="4" t="s">
        <v>2213</v>
      </c>
      <c r="D179">
        <v>604</v>
      </c>
      <c r="X179" s="7"/>
      <c r="Y179" s="7"/>
      <c r="Z179" s="8" t="s">
        <v>1971</v>
      </c>
      <c r="AA179" s="8" t="e">
        <v>#N/A</v>
      </c>
      <c r="AB179" s="8" t="e">
        <v>#N/A</v>
      </c>
      <c r="AC179" s="7" t="s">
        <v>1972</v>
      </c>
    </row>
    <row r="180" spans="1:29" ht="86.4">
      <c r="A180" t="s">
        <v>1422</v>
      </c>
      <c r="B180" s="4" t="s">
        <v>1423</v>
      </c>
      <c r="C180" t="s">
        <v>1254</v>
      </c>
      <c r="D180">
        <v>701</v>
      </c>
      <c r="X180" s="6"/>
      <c r="Y180" s="6"/>
      <c r="Z180" s="8" t="s">
        <v>1975</v>
      </c>
      <c r="AA180" s="8" t="e">
        <v>#N/A</v>
      </c>
      <c r="AB180" s="8" t="e">
        <v>#N/A</v>
      </c>
      <c r="AC180" s="6" t="s">
        <v>1976</v>
      </c>
    </row>
    <row r="181" spans="1:29" ht="115.2">
      <c r="A181" t="s">
        <v>1969</v>
      </c>
      <c r="B181" s="4" t="s">
        <v>1970</v>
      </c>
      <c r="C181" s="4" t="s">
        <v>1254</v>
      </c>
      <c r="D181">
        <v>701</v>
      </c>
      <c r="X181" s="7"/>
      <c r="Y181" s="7"/>
      <c r="Z181" s="8" t="s">
        <v>1979</v>
      </c>
      <c r="AA181" s="8" t="e">
        <v>#N/A</v>
      </c>
      <c r="AB181" s="8" t="e">
        <v>#N/A</v>
      </c>
      <c r="AC181" s="7" t="s">
        <v>1980</v>
      </c>
    </row>
    <row r="182" spans="1:29" ht="57.6">
      <c r="A182" t="s">
        <v>1965</v>
      </c>
      <c r="B182" s="4" t="s">
        <v>1966</v>
      </c>
      <c r="C182" s="4" t="s">
        <v>1254</v>
      </c>
      <c r="D182">
        <v>702</v>
      </c>
      <c r="X182" s="6"/>
      <c r="Y182" s="6"/>
      <c r="Z182" s="8" t="s">
        <v>1983</v>
      </c>
      <c r="AA182" s="8" t="e">
        <v>#N/A</v>
      </c>
      <c r="AB182" s="8" t="e">
        <v>#N/A</v>
      </c>
      <c r="AC182" s="6" t="s">
        <v>1984</v>
      </c>
    </row>
    <row r="183" spans="1:29" ht="43.2">
      <c r="A183" t="s">
        <v>2128</v>
      </c>
      <c r="B183" s="4" t="s">
        <v>2129</v>
      </c>
      <c r="C183" s="4" t="s">
        <v>1254</v>
      </c>
      <c r="D183">
        <v>702</v>
      </c>
      <c r="X183" s="7"/>
      <c r="Y183" s="7"/>
      <c r="Z183" s="8" t="s">
        <v>1987</v>
      </c>
      <c r="AA183" s="8" t="e">
        <v>#N/A</v>
      </c>
      <c r="AB183" s="8" t="e">
        <v>#N/A</v>
      </c>
      <c r="AC183" s="7" t="s">
        <v>1988</v>
      </c>
    </row>
    <row r="184" spans="1:29" ht="28.8">
      <c r="A184" t="s">
        <v>1961</v>
      </c>
      <c r="B184" s="4" t="s">
        <v>1962</v>
      </c>
      <c r="C184" s="4" t="s">
        <v>1254</v>
      </c>
      <c r="D184">
        <v>703</v>
      </c>
      <c r="X184" s="6"/>
      <c r="Y184" s="6"/>
      <c r="Z184" s="8" t="s">
        <v>1991</v>
      </c>
      <c r="AA184" s="8" t="e">
        <v>#N/A</v>
      </c>
      <c r="AB184" s="8" t="e">
        <v>#N/A</v>
      </c>
      <c r="AC184" s="6" t="s">
        <v>1992</v>
      </c>
    </row>
    <row r="185" spans="1:29" ht="72">
      <c r="A185" t="s">
        <v>2086</v>
      </c>
      <c r="B185" s="4" t="s">
        <v>2087</v>
      </c>
      <c r="C185" s="4" t="s">
        <v>1254</v>
      </c>
      <c r="D185">
        <v>703</v>
      </c>
      <c r="X185" s="7"/>
      <c r="Y185" s="7"/>
      <c r="Z185" s="8" t="s">
        <v>1996</v>
      </c>
      <c r="AA185" s="8" t="e">
        <v>#N/A</v>
      </c>
      <c r="AB185" s="8" t="e">
        <v>#N/A</v>
      </c>
      <c r="AC185" s="7" t="s">
        <v>1997</v>
      </c>
    </row>
    <row r="186" spans="1:29" ht="72">
      <c r="A186" t="s">
        <v>1957</v>
      </c>
      <c r="B186" s="4" t="s">
        <v>1958</v>
      </c>
      <c r="C186" s="4" t="s">
        <v>1254</v>
      </c>
      <c r="D186">
        <v>704</v>
      </c>
      <c r="X186" s="6"/>
      <c r="Y186" s="6"/>
      <c r="Z186" s="8" t="s">
        <v>1999</v>
      </c>
      <c r="AA186" s="8" t="e">
        <v>#N/A</v>
      </c>
      <c r="AB186" s="8" t="e">
        <v>#N/A</v>
      </c>
      <c r="AC186" s="6" t="s">
        <v>2000</v>
      </c>
    </row>
    <row r="187" spans="1:29" ht="144">
      <c r="A187" t="s">
        <v>2111</v>
      </c>
      <c r="B187" s="4" t="s">
        <v>2112</v>
      </c>
      <c r="C187" s="4" t="s">
        <v>1254</v>
      </c>
      <c r="D187">
        <v>704</v>
      </c>
      <c r="X187" s="7"/>
      <c r="Y187" s="7"/>
      <c r="Z187" s="8" t="s">
        <v>2003</v>
      </c>
      <c r="AA187" s="8" t="e">
        <v>#N/A</v>
      </c>
      <c r="AB187" s="8" t="e">
        <v>#N/A</v>
      </c>
      <c r="AC187" s="7" t="s">
        <v>2004</v>
      </c>
    </row>
    <row r="188" spans="1:29" ht="86.4">
      <c r="A188" t="s">
        <v>2030</v>
      </c>
      <c r="B188" s="4" t="s">
        <v>2031</v>
      </c>
      <c r="C188" s="4" t="s">
        <v>1254</v>
      </c>
      <c r="D188">
        <v>705</v>
      </c>
      <c r="X188" s="6"/>
      <c r="Y188" s="6"/>
      <c r="Z188" s="8" t="s">
        <v>2006</v>
      </c>
      <c r="AA188" s="8" t="e">
        <v>#N/A</v>
      </c>
      <c r="AB188" s="8" t="e">
        <v>#N/A</v>
      </c>
      <c r="AC188" s="6" t="s">
        <v>2007</v>
      </c>
    </row>
    <row r="189" spans="1:29" ht="72">
      <c r="A189" t="s">
        <v>2048</v>
      </c>
      <c r="B189" s="4" t="s">
        <v>2049</v>
      </c>
      <c r="C189" s="4" t="s">
        <v>1254</v>
      </c>
      <c r="D189">
        <v>705</v>
      </c>
      <c r="X189" s="7"/>
      <c r="Y189" s="7"/>
      <c r="Z189" s="8" t="s">
        <v>2010</v>
      </c>
      <c r="AA189" s="8" t="e">
        <v>#N/A</v>
      </c>
      <c r="AB189" s="8" t="e">
        <v>#N/A</v>
      </c>
      <c r="AC189" s="7" t="s">
        <v>2011</v>
      </c>
    </row>
    <row r="190" spans="1:29" ht="259.2">
      <c r="A190" t="s">
        <v>2022</v>
      </c>
      <c r="B190" s="4" t="s">
        <v>2023</v>
      </c>
      <c r="C190" s="4" t="s">
        <v>2024</v>
      </c>
      <c r="D190">
        <v>706</v>
      </c>
      <c r="X190" s="6"/>
      <c r="Y190" s="6"/>
      <c r="Z190" s="8" t="s">
        <v>2013</v>
      </c>
      <c r="AA190" s="8" t="e">
        <v>#N/A</v>
      </c>
      <c r="AB190" s="8" t="e">
        <v>#N/A</v>
      </c>
      <c r="AC190" s="6" t="s">
        <v>2014</v>
      </c>
    </row>
    <row r="191" spans="1:29" ht="100.8">
      <c r="A191" t="s">
        <v>2104</v>
      </c>
      <c r="B191" s="4" t="s">
        <v>2105</v>
      </c>
      <c r="C191" s="4" t="s">
        <v>1254</v>
      </c>
      <c r="D191">
        <v>706</v>
      </c>
      <c r="X191" s="7"/>
      <c r="Y191" s="7"/>
      <c r="Z191" s="8" t="s">
        <v>2017</v>
      </c>
      <c r="AA191" s="8" t="e">
        <v>#N/A</v>
      </c>
      <c r="AB191" s="8" t="e">
        <v>#N/A</v>
      </c>
      <c r="AC191" s="7" t="s">
        <v>2018</v>
      </c>
    </row>
    <row r="192" spans="1:29" ht="86.4">
      <c r="A192" t="s">
        <v>2093</v>
      </c>
      <c r="B192" s="4" t="s">
        <v>2094</v>
      </c>
      <c r="C192" s="4" t="s">
        <v>1254</v>
      </c>
      <c r="D192">
        <v>707</v>
      </c>
      <c r="X192" s="6"/>
      <c r="Y192" s="6"/>
      <c r="Z192" s="8" t="s">
        <v>2020</v>
      </c>
      <c r="AA192" s="8" t="e">
        <v>#N/A</v>
      </c>
      <c r="AB192" s="8" t="e">
        <v>#N/A</v>
      </c>
      <c r="AC192" s="6" t="s">
        <v>2021</v>
      </c>
    </row>
    <row r="193" spans="1:29" ht="72">
      <c r="A193" t="s">
        <v>2121</v>
      </c>
      <c r="B193" s="4" t="s">
        <v>2122</v>
      </c>
      <c r="C193" s="4" t="s">
        <v>1254</v>
      </c>
      <c r="D193">
        <v>708</v>
      </c>
      <c r="X193" s="7"/>
      <c r="Y193" s="7"/>
      <c r="Z193" s="8" t="s">
        <v>2025</v>
      </c>
      <c r="AA193" s="8" t="e">
        <v>#N/A</v>
      </c>
      <c r="AB193" s="8" t="e">
        <v>#N/A</v>
      </c>
      <c r="AC193" s="7" t="s">
        <v>2026</v>
      </c>
    </row>
    <row r="194" spans="1:29" ht="43.2">
      <c r="A194" t="s">
        <v>2076</v>
      </c>
      <c r="B194" s="4" t="s">
        <v>2077</v>
      </c>
      <c r="C194" s="4" t="s">
        <v>1254</v>
      </c>
      <c r="D194">
        <v>709</v>
      </c>
      <c r="X194" s="6"/>
      <c r="Y194" s="6"/>
      <c r="Z194" s="8" t="s">
        <v>2028</v>
      </c>
      <c r="AA194" s="8" t="e">
        <v>#N/A</v>
      </c>
      <c r="AB194" s="8" t="e">
        <v>#N/A</v>
      </c>
      <c r="AC194" s="6" t="s">
        <v>2029</v>
      </c>
    </row>
    <row r="195" spans="1:29" ht="57.6">
      <c r="A195" t="s">
        <v>2241</v>
      </c>
      <c r="B195" s="4" t="s">
        <v>2242</v>
      </c>
      <c r="C195" s="4" t="s">
        <v>1254</v>
      </c>
      <c r="D195">
        <v>801</v>
      </c>
      <c r="X195" s="7"/>
      <c r="Y195" s="7"/>
      <c r="Z195" s="8" t="s">
        <v>2032</v>
      </c>
      <c r="AA195" s="8" t="e">
        <v>#N/A</v>
      </c>
      <c r="AB195" s="8" t="e">
        <v>#N/A</v>
      </c>
      <c r="AC195" s="7" t="s">
        <v>2033</v>
      </c>
    </row>
    <row r="196" spans="1:29" ht="72">
      <c r="A196" t="s">
        <v>1414</v>
      </c>
      <c r="B196" s="4" t="s">
        <v>1415</v>
      </c>
      <c r="C196" t="s">
        <v>1254</v>
      </c>
      <c r="D196">
        <v>802</v>
      </c>
      <c r="X196" s="6"/>
      <c r="Y196" s="6"/>
      <c r="Z196" s="8" t="s">
        <v>2035</v>
      </c>
      <c r="AA196" s="8" t="e">
        <v>#N/A</v>
      </c>
      <c r="AB196" s="8" t="e">
        <v>#N/A</v>
      </c>
      <c r="AC196" s="6" t="s">
        <v>2036</v>
      </c>
    </row>
    <row r="197" spans="1:29" ht="72">
      <c r="A197" t="s">
        <v>1410</v>
      </c>
      <c r="B197" s="4" t="s">
        <v>1411</v>
      </c>
      <c r="C197" t="s">
        <v>1254</v>
      </c>
      <c r="D197">
        <v>1201</v>
      </c>
      <c r="X197" s="7"/>
      <c r="Y197" s="7"/>
      <c r="Z197" s="8" t="s">
        <v>2038</v>
      </c>
      <c r="AA197" s="8" t="e">
        <v>#N/A</v>
      </c>
      <c r="AB197" s="8" t="e">
        <v>#N/A</v>
      </c>
      <c r="AC197" s="7" t="s">
        <v>2039</v>
      </c>
    </row>
    <row r="198" spans="1:29" ht="57.6">
      <c r="A198" t="s">
        <v>2062</v>
      </c>
      <c r="B198" s="4" t="s">
        <v>2063</v>
      </c>
      <c r="C198" s="4" t="s">
        <v>1254</v>
      </c>
      <c r="D198">
        <v>1202</v>
      </c>
      <c r="X198" s="6"/>
      <c r="Y198" s="6"/>
      <c r="Z198" s="8" t="s">
        <v>2042</v>
      </c>
      <c r="AA198" s="8" t="e">
        <v>#N/A</v>
      </c>
      <c r="AB198" s="8" t="e">
        <v>#N/A</v>
      </c>
      <c r="AC198" s="6" t="s">
        <v>2043</v>
      </c>
    </row>
    <row r="199" spans="1:29" ht="86.4">
      <c r="A199" t="s">
        <v>1406</v>
      </c>
      <c r="B199" s="4" t="s">
        <v>1407</v>
      </c>
      <c r="C199" t="s">
        <v>1254</v>
      </c>
      <c r="D199">
        <v>1203</v>
      </c>
      <c r="X199" s="7"/>
      <c r="Y199" s="7"/>
      <c r="Z199" s="8" t="s">
        <v>2046</v>
      </c>
      <c r="AA199" s="8" t="e">
        <v>#N/A</v>
      </c>
      <c r="AB199" s="8" t="e">
        <v>#N/A</v>
      </c>
      <c r="AC199" s="7" t="s">
        <v>2047</v>
      </c>
    </row>
    <row r="200" spans="1:29" ht="187.2">
      <c r="A200" t="s">
        <v>1993</v>
      </c>
      <c r="B200" s="4" t="s">
        <v>1994</v>
      </c>
      <c r="C200" s="4" t="s">
        <v>1995</v>
      </c>
      <c r="D200">
        <v>1801</v>
      </c>
      <c r="X200" s="6"/>
      <c r="Y200" s="6"/>
      <c r="Z200" s="8" t="s">
        <v>2050</v>
      </c>
      <c r="AA200" s="8" t="e">
        <v>#N/A</v>
      </c>
      <c r="AB200" s="8" t="e">
        <v>#N/A</v>
      </c>
      <c r="AC200" s="6" t="s">
        <v>2051</v>
      </c>
    </row>
    <row r="201" spans="1:29" ht="57.6">
      <c r="A201" t="s">
        <v>1953</v>
      </c>
      <c r="B201" s="4" t="s">
        <v>1954</v>
      </c>
      <c r="C201" s="4" t="s">
        <v>1254</v>
      </c>
      <c r="D201">
        <v>1802</v>
      </c>
      <c r="X201" s="7"/>
      <c r="Y201" s="7"/>
      <c r="Z201" s="8" t="s">
        <v>2053</v>
      </c>
      <c r="AA201" s="8" t="e">
        <v>#N/A</v>
      </c>
      <c r="AB201" s="8" t="e">
        <v>#N/A</v>
      </c>
      <c r="AC201" s="7" t="s">
        <v>2054</v>
      </c>
    </row>
    <row r="202" spans="1:29" ht="172.8">
      <c r="A202" t="s">
        <v>1948</v>
      </c>
      <c r="B202" s="4" t="s">
        <v>1949</v>
      </c>
      <c r="C202" s="4" t="s">
        <v>1950</v>
      </c>
      <c r="D202">
        <v>1803</v>
      </c>
      <c r="X202" s="6"/>
      <c r="Y202" s="6"/>
      <c r="Z202" s="8" t="s">
        <v>2056</v>
      </c>
      <c r="AA202" s="8" t="e">
        <v>#N/A</v>
      </c>
      <c r="AB202" s="8" t="e">
        <v>#N/A</v>
      </c>
      <c r="AC202" s="6" t="s">
        <v>2057</v>
      </c>
    </row>
    <row r="203" spans="1:29" ht="57.6">
      <c r="A203" t="s">
        <v>2135</v>
      </c>
      <c r="B203" s="4" t="s">
        <v>2136</v>
      </c>
      <c r="C203" s="4" t="s">
        <v>1254</v>
      </c>
      <c r="D203">
        <v>1901</v>
      </c>
      <c r="X203" s="7"/>
      <c r="Y203" s="7"/>
      <c r="Z203" s="8" t="s">
        <v>2060</v>
      </c>
      <c r="AA203" s="8" t="e">
        <v>#N/A</v>
      </c>
      <c r="AB203" s="8" t="e">
        <v>#N/A</v>
      </c>
      <c r="AC203" s="7" t="s">
        <v>2061</v>
      </c>
    </row>
    <row r="204" spans="1:29" ht="86.4">
      <c r="A204" t="s">
        <v>2097</v>
      </c>
      <c r="B204" s="4" t="s">
        <v>2098</v>
      </c>
      <c r="C204" s="4" t="s">
        <v>1254</v>
      </c>
      <c r="D204">
        <v>1902</v>
      </c>
      <c r="X204" s="6"/>
      <c r="Y204" s="6"/>
      <c r="Z204" s="8" t="s">
        <v>2064</v>
      </c>
      <c r="AA204" s="8" t="e">
        <v>#N/A</v>
      </c>
      <c r="AB204" s="8" t="e">
        <v>#N/A</v>
      </c>
      <c r="AC204" s="6" t="s">
        <v>2065</v>
      </c>
    </row>
    <row r="205" spans="1:29" ht="86.4">
      <c r="A205" t="s">
        <v>2044</v>
      </c>
      <c r="B205" s="4" t="s">
        <v>2045</v>
      </c>
      <c r="C205" s="4" t="s">
        <v>1254</v>
      </c>
      <c r="D205">
        <v>1903</v>
      </c>
      <c r="X205" s="7"/>
      <c r="Y205" s="7"/>
      <c r="Z205" s="8" t="s">
        <v>2067</v>
      </c>
      <c r="AA205" s="8" t="e">
        <v>#N/A</v>
      </c>
      <c r="AB205" s="8" t="e">
        <v>#N/A</v>
      </c>
      <c r="AC205" s="7" t="s">
        <v>2068</v>
      </c>
    </row>
    <row r="206" spans="1:29" ht="72">
      <c r="A206" t="s">
        <v>1716</v>
      </c>
      <c r="B206" s="4" t="s">
        <v>1717</v>
      </c>
      <c r="C206" s="4" t="s">
        <v>1254</v>
      </c>
      <c r="D206">
        <v>2001</v>
      </c>
      <c r="X206" s="6"/>
      <c r="Y206" s="6"/>
      <c r="Z206" s="8" t="s">
        <v>2071</v>
      </c>
      <c r="AA206" s="8" t="e">
        <v>#N/A</v>
      </c>
      <c r="AB206" s="8" t="e">
        <v>#N/A</v>
      </c>
      <c r="AC206" s="6" t="s">
        <v>2072</v>
      </c>
    </row>
    <row r="207" spans="1:29" ht="72">
      <c r="A207" t="s">
        <v>1944</v>
      </c>
      <c r="B207" s="4" t="s">
        <v>1945</v>
      </c>
      <c r="C207" s="4" t="s">
        <v>1254</v>
      </c>
      <c r="D207">
        <v>2001</v>
      </c>
      <c r="X207" s="7"/>
      <c r="Y207" s="7"/>
      <c r="Z207" s="8" t="s">
        <v>2074</v>
      </c>
      <c r="AA207" s="8" t="e">
        <v>#N/A</v>
      </c>
      <c r="AB207" s="8" t="e">
        <v>#N/A</v>
      </c>
      <c r="AC207" s="7" t="s">
        <v>2075</v>
      </c>
    </row>
    <row r="208" spans="1:29" ht="72">
      <c r="A208" t="s">
        <v>536</v>
      </c>
      <c r="B208" s="4" t="s">
        <v>2073</v>
      </c>
      <c r="C208" s="4" t="s">
        <v>1254</v>
      </c>
      <c r="D208">
        <v>2001</v>
      </c>
      <c r="X208" s="6"/>
      <c r="Y208" s="6"/>
      <c r="Z208" s="8" t="s">
        <v>2078</v>
      </c>
      <c r="AA208" s="8" t="e">
        <v>#N/A</v>
      </c>
      <c r="AB208" s="8" t="e">
        <v>#N/A</v>
      </c>
      <c r="AC208" s="6" t="s">
        <v>2079</v>
      </c>
    </row>
    <row r="209" spans="1:29" ht="72">
      <c r="A209" t="s">
        <v>1712</v>
      </c>
      <c r="B209" s="4" t="s">
        <v>1713</v>
      </c>
      <c r="C209" s="4" t="s">
        <v>1254</v>
      </c>
      <c r="D209">
        <v>2002</v>
      </c>
      <c r="X209" s="7"/>
      <c r="Y209" s="7"/>
      <c r="Z209" s="8" t="s">
        <v>2081</v>
      </c>
      <c r="AA209" s="8" t="e">
        <v>#N/A</v>
      </c>
      <c r="AB209" s="8" t="e">
        <v>#N/A</v>
      </c>
      <c r="AC209" s="7" t="s">
        <v>2082</v>
      </c>
    </row>
    <row r="210" spans="1:29" ht="100.8">
      <c r="A210" t="s">
        <v>1940</v>
      </c>
      <c r="B210" s="4" t="s">
        <v>1941</v>
      </c>
      <c r="C210" s="4" t="s">
        <v>1254</v>
      </c>
      <c r="D210">
        <v>2002</v>
      </c>
      <c r="X210" s="6"/>
      <c r="Y210" s="6"/>
      <c r="Z210" s="8" t="s">
        <v>2084</v>
      </c>
      <c r="AA210" s="8" t="e">
        <v>#N/A</v>
      </c>
      <c r="AB210" s="8" t="e">
        <v>#N/A</v>
      </c>
      <c r="AC210" s="6" t="s">
        <v>2085</v>
      </c>
    </row>
    <row r="211" spans="1:29" ht="57.6">
      <c r="A211" t="s">
        <v>505</v>
      </c>
      <c r="B211" s="4" t="s">
        <v>2066</v>
      </c>
      <c r="C211" s="4" t="s">
        <v>1254</v>
      </c>
      <c r="D211">
        <v>2002</v>
      </c>
      <c r="X211" s="7"/>
      <c r="Y211" s="7"/>
      <c r="Z211" s="8" t="s">
        <v>2088</v>
      </c>
      <c r="AA211" s="8" t="e">
        <v>#N/A</v>
      </c>
      <c r="AB211" s="8" t="e">
        <v>#N/A</v>
      </c>
      <c r="AC211" s="7" t="s">
        <v>2089</v>
      </c>
    </row>
    <row r="212" spans="1:29" ht="100.8">
      <c r="A212" t="s">
        <v>1708</v>
      </c>
      <c r="B212" s="4" t="s">
        <v>1709</v>
      </c>
      <c r="C212" s="4" t="s">
        <v>1254</v>
      </c>
      <c r="D212">
        <v>2003</v>
      </c>
      <c r="X212" s="6"/>
      <c r="Y212" s="6"/>
      <c r="Z212" s="8" t="s">
        <v>2091</v>
      </c>
      <c r="AA212" s="8" t="e">
        <v>#N/A</v>
      </c>
      <c r="AB212" s="8" t="e">
        <v>#N/A</v>
      </c>
      <c r="AC212" s="6" t="s">
        <v>2092</v>
      </c>
    </row>
    <row r="213" spans="1:29" ht="43.2">
      <c r="A213" t="s">
        <v>1936</v>
      </c>
      <c r="B213" s="4" t="s">
        <v>1937</v>
      </c>
      <c r="C213" s="4" t="s">
        <v>1254</v>
      </c>
      <c r="D213">
        <v>2003</v>
      </c>
      <c r="X213" s="7"/>
      <c r="Y213" s="7"/>
      <c r="Z213" s="8" t="s">
        <v>2095</v>
      </c>
      <c r="AA213" s="8" t="e">
        <v>#N/A</v>
      </c>
      <c r="AB213" s="8" t="e">
        <v>#N/A</v>
      </c>
      <c r="AC213" s="7" t="s">
        <v>2096</v>
      </c>
    </row>
    <row r="214" spans="1:29" ht="86.4">
      <c r="A214" t="s">
        <v>480</v>
      </c>
      <c r="B214" s="4" t="s">
        <v>2055</v>
      </c>
      <c r="C214" s="4" t="s">
        <v>1254</v>
      </c>
      <c r="D214">
        <v>2003</v>
      </c>
      <c r="X214" s="6"/>
      <c r="Y214" s="6"/>
      <c r="Z214" s="8" t="s">
        <v>2099</v>
      </c>
      <c r="AA214" s="8" t="e">
        <v>#N/A</v>
      </c>
      <c r="AB214" s="8" t="e">
        <v>#N/A</v>
      </c>
      <c r="AC214" s="6" t="s">
        <v>2100</v>
      </c>
    </row>
    <row r="215" spans="1:29" ht="57.6">
      <c r="A215" t="s">
        <v>1704</v>
      </c>
      <c r="B215" s="4" t="s">
        <v>1705</v>
      </c>
      <c r="C215" s="4" t="s">
        <v>1254</v>
      </c>
      <c r="D215">
        <v>2004</v>
      </c>
      <c r="X215" s="7"/>
      <c r="Y215" s="7"/>
      <c r="Z215" s="8" t="s">
        <v>2102</v>
      </c>
      <c r="AA215" s="8" t="e">
        <v>#N/A</v>
      </c>
      <c r="AB215" s="8" t="e">
        <v>#N/A</v>
      </c>
      <c r="AC215" s="7" t="s">
        <v>2103</v>
      </c>
    </row>
    <row r="216" spans="1:29" ht="43.2">
      <c r="A216" t="s">
        <v>1932</v>
      </c>
      <c r="B216" s="4" t="s">
        <v>1933</v>
      </c>
      <c r="C216" s="4" t="s">
        <v>1254</v>
      </c>
      <c r="D216">
        <v>2004</v>
      </c>
      <c r="X216" s="6"/>
      <c r="Y216" s="6"/>
      <c r="Z216" s="8" t="s">
        <v>2106</v>
      </c>
      <c r="AA216" s="8" t="e">
        <v>#N/A</v>
      </c>
      <c r="AB216" s="8" t="e">
        <v>#N/A</v>
      </c>
      <c r="AC216" s="6" t="s">
        <v>2107</v>
      </c>
    </row>
    <row r="217" spans="1:29" ht="43.2">
      <c r="A217" t="s">
        <v>580</v>
      </c>
      <c r="B217" s="4" t="s">
        <v>2037</v>
      </c>
      <c r="C217" s="4" t="s">
        <v>1254</v>
      </c>
      <c r="D217">
        <v>2004</v>
      </c>
      <c r="X217" s="7"/>
      <c r="Y217" s="7"/>
      <c r="Z217" s="8" t="s">
        <v>2109</v>
      </c>
      <c r="AA217" s="8" t="e">
        <v>#N/A</v>
      </c>
      <c r="AB217" s="8" t="e">
        <v>#N/A</v>
      </c>
      <c r="AC217" s="7" t="s">
        <v>2110</v>
      </c>
    </row>
    <row r="218" spans="1:29" ht="28.8">
      <c r="A218" t="s">
        <v>1928</v>
      </c>
      <c r="B218" s="4" t="s">
        <v>1929</v>
      </c>
      <c r="C218" s="4" t="s">
        <v>1254</v>
      </c>
      <c r="D218">
        <v>2005</v>
      </c>
      <c r="X218" s="6"/>
      <c r="Y218" s="6"/>
      <c r="Z218" s="8" t="s">
        <v>2113</v>
      </c>
      <c r="AA218" s="8" t="e">
        <v>#N/A</v>
      </c>
      <c r="AB218" s="8" t="e">
        <v>#N/A</v>
      </c>
      <c r="AC218" s="6" t="s">
        <v>2114</v>
      </c>
    </row>
    <row r="219" spans="1:29" ht="57.6">
      <c r="A219" t="s">
        <v>1924</v>
      </c>
      <c r="B219" s="4" t="s">
        <v>1925</v>
      </c>
      <c r="C219" s="4" t="s">
        <v>1254</v>
      </c>
      <c r="D219">
        <v>2006</v>
      </c>
      <c r="X219" s="7"/>
      <c r="Y219" s="7"/>
      <c r="Z219" s="8" t="s">
        <v>2116</v>
      </c>
      <c r="AA219" s="8" t="e">
        <v>#N/A</v>
      </c>
      <c r="AB219" s="8" t="e">
        <v>#N/A</v>
      </c>
      <c r="AC219" s="7" t="s">
        <v>2117</v>
      </c>
    </row>
    <row r="220" spans="1:29" ht="14.85" customHeight="1">
      <c r="A220" t="s">
        <v>2149</v>
      </c>
      <c r="B220" s="4" t="s">
        <v>2150</v>
      </c>
      <c r="C220" s="4" t="s">
        <v>1254</v>
      </c>
      <c r="D220">
        <v>2007</v>
      </c>
      <c r="X220" s="6"/>
      <c r="Y220" s="6"/>
      <c r="Z220" s="8" t="s">
        <v>2119</v>
      </c>
      <c r="AA220" s="8" t="e">
        <v>#N/A</v>
      </c>
      <c r="AB220" s="8" t="e">
        <v>#N/A</v>
      </c>
      <c r="AC220" s="6" t="s">
        <v>2120</v>
      </c>
    </row>
    <row r="221" spans="1:29" ht="115.2">
      <c r="A221" t="s">
        <v>2191</v>
      </c>
      <c r="B221" s="4" t="s">
        <v>2192</v>
      </c>
      <c r="C221" s="4" t="s">
        <v>2193</v>
      </c>
      <c r="D221">
        <v>2008</v>
      </c>
      <c r="X221" s="7"/>
      <c r="Y221" s="7"/>
      <c r="Z221" s="8" t="s">
        <v>2123</v>
      </c>
      <c r="AA221" s="8" t="e">
        <v>#N/A</v>
      </c>
      <c r="AB221" s="8" t="e">
        <v>#N/A</v>
      </c>
      <c r="AC221" s="7" t="s">
        <v>2124</v>
      </c>
    </row>
    <row r="222" spans="1:29" ht="72">
      <c r="A222" t="s">
        <v>1920</v>
      </c>
      <c r="B222" s="4" t="s">
        <v>1921</v>
      </c>
      <c r="C222" s="4" t="s">
        <v>1254</v>
      </c>
      <c r="D222">
        <v>2009</v>
      </c>
      <c r="X222" s="6"/>
      <c r="Y222" s="6"/>
      <c r="Z222" s="8" t="s">
        <v>2126</v>
      </c>
      <c r="AA222" s="8" t="e">
        <v>#N/A</v>
      </c>
      <c r="AB222" s="8" t="e">
        <v>#N/A</v>
      </c>
      <c r="AC222" s="6" t="s">
        <v>2127</v>
      </c>
    </row>
    <row r="223" spans="1:29" ht="100.8">
      <c r="A223" t="s">
        <v>1700</v>
      </c>
      <c r="B223" s="4" t="s">
        <v>1701</v>
      </c>
      <c r="C223" s="4" t="s">
        <v>1254</v>
      </c>
      <c r="D223">
        <v>2201</v>
      </c>
      <c r="X223" s="7"/>
      <c r="Y223" s="7"/>
      <c r="Z223" s="8" t="s">
        <v>2130</v>
      </c>
      <c r="AA223" s="8" t="e">
        <v>#N/A</v>
      </c>
      <c r="AB223" s="8" t="e">
        <v>#N/A</v>
      </c>
      <c r="AC223" s="7" t="s">
        <v>2131</v>
      </c>
    </row>
    <row r="224" spans="1:29" ht="28.8">
      <c r="A224" t="s">
        <v>1916</v>
      </c>
      <c r="B224" s="4" t="s">
        <v>1917</v>
      </c>
      <c r="C224" s="4" t="s">
        <v>1254</v>
      </c>
      <c r="D224">
        <v>2201</v>
      </c>
      <c r="X224" s="6"/>
      <c r="Y224" s="6"/>
      <c r="Z224" s="8" t="s">
        <v>2133</v>
      </c>
      <c r="AA224" s="8" t="e">
        <v>#N/A</v>
      </c>
      <c r="AB224" s="8" t="e">
        <v>#N/A</v>
      </c>
      <c r="AC224" s="6" t="s">
        <v>2134</v>
      </c>
    </row>
    <row r="225" spans="1:29" ht="86.4">
      <c r="A225" t="s">
        <v>667</v>
      </c>
      <c r="B225" s="4" t="s">
        <v>2034</v>
      </c>
      <c r="C225" s="4" t="s">
        <v>1254</v>
      </c>
      <c r="D225">
        <v>2201</v>
      </c>
      <c r="X225" s="7"/>
      <c r="Y225" s="7"/>
      <c r="Z225" s="8" t="s">
        <v>2137</v>
      </c>
      <c r="AA225" s="8" t="e">
        <v>#N/A</v>
      </c>
      <c r="AB225" s="8" t="e">
        <v>#N/A</v>
      </c>
      <c r="AC225" s="7" t="s">
        <v>2138</v>
      </c>
    </row>
    <row r="226" spans="1:29" ht="100.8">
      <c r="A226" t="s">
        <v>1696</v>
      </c>
      <c r="B226" s="4" t="s">
        <v>1697</v>
      </c>
      <c r="C226" s="4" t="s">
        <v>1254</v>
      </c>
      <c r="D226">
        <v>2202</v>
      </c>
      <c r="X226" s="6"/>
      <c r="Y226" s="6"/>
      <c r="Z226" s="8" t="s">
        <v>2140</v>
      </c>
      <c r="AA226" s="8" t="e">
        <v>#N/A</v>
      </c>
      <c r="AB226" s="8" t="e">
        <v>#N/A</v>
      </c>
      <c r="AC226" s="6" t="s">
        <v>2141</v>
      </c>
    </row>
    <row r="227" spans="1:29" ht="43.2">
      <c r="A227" t="s">
        <v>1912</v>
      </c>
      <c r="B227" s="4" t="s">
        <v>1913</v>
      </c>
      <c r="C227" s="4" t="s">
        <v>1254</v>
      </c>
      <c r="D227">
        <v>2202</v>
      </c>
      <c r="X227" s="7"/>
      <c r="Y227" s="7"/>
      <c r="Z227" s="8" t="s">
        <v>2144</v>
      </c>
      <c r="AA227" s="8" t="e">
        <v>#N/A</v>
      </c>
      <c r="AB227" s="8" t="e">
        <v>#N/A</v>
      </c>
      <c r="AC227" s="7" t="s">
        <v>2145</v>
      </c>
    </row>
    <row r="228" spans="1:29" ht="86.4">
      <c r="A228" t="s">
        <v>660</v>
      </c>
      <c r="B228" s="4" t="s">
        <v>2027</v>
      </c>
      <c r="C228" s="4" t="s">
        <v>1254</v>
      </c>
      <c r="D228">
        <v>2202</v>
      </c>
      <c r="X228" s="6"/>
      <c r="Y228" s="6"/>
      <c r="Z228" s="8" t="s">
        <v>2147</v>
      </c>
      <c r="AA228" s="8" t="e">
        <v>#N/A</v>
      </c>
      <c r="AB228" s="8" t="e">
        <v>#N/A</v>
      </c>
      <c r="AC228" s="6" t="s">
        <v>2148</v>
      </c>
    </row>
    <row r="229" spans="1:29">
      <c r="A229" t="s">
        <v>1259</v>
      </c>
      <c r="B229" t="s">
        <v>1260</v>
      </c>
      <c r="C229" s="4" t="s">
        <v>1254</v>
      </c>
      <c r="D229">
        <v>2203</v>
      </c>
      <c r="X229" s="7"/>
      <c r="Y229" s="7"/>
      <c r="Z229" s="8" t="s">
        <v>2151</v>
      </c>
      <c r="AA229" s="8" t="e">
        <v>#N/A</v>
      </c>
      <c r="AB229" s="8" t="e">
        <v>#N/A</v>
      </c>
      <c r="AC229" s="7" t="s">
        <v>2152</v>
      </c>
    </row>
    <row r="230" spans="1:29">
      <c r="A230" t="s">
        <v>75</v>
      </c>
      <c r="B230" t="s">
        <v>1265</v>
      </c>
      <c r="C230" t="s">
        <v>1254</v>
      </c>
      <c r="D230">
        <v>2203</v>
      </c>
      <c r="X230" s="6"/>
      <c r="Y230" s="6"/>
      <c r="Z230" s="8" t="s">
        <v>2154</v>
      </c>
      <c r="AA230" s="8" t="e">
        <v>#N/A</v>
      </c>
      <c r="AB230" s="8" t="e">
        <v>#N/A</v>
      </c>
      <c r="AC230" s="6" t="s">
        <v>2155</v>
      </c>
    </row>
    <row r="231" spans="1:29" ht="72">
      <c r="A231" t="s">
        <v>2175</v>
      </c>
      <c r="B231" s="4" t="s">
        <v>2176</v>
      </c>
      <c r="C231" s="4" t="s">
        <v>1254</v>
      </c>
      <c r="D231">
        <v>2203</v>
      </c>
      <c r="X231" s="7"/>
      <c r="Y231" s="7"/>
      <c r="Z231" s="8" t="s">
        <v>2158</v>
      </c>
      <c r="AA231" s="8" t="e">
        <v>#N/A</v>
      </c>
      <c r="AB231" s="8" t="e">
        <v>#N/A</v>
      </c>
      <c r="AC231" s="7" t="s">
        <v>2159</v>
      </c>
    </row>
    <row r="232" spans="1:29" ht="100.8">
      <c r="A232" t="s">
        <v>1908</v>
      </c>
      <c r="B232" s="4" t="s">
        <v>1909</v>
      </c>
      <c r="C232" s="4" t="s">
        <v>1254</v>
      </c>
      <c r="D232">
        <v>2401</v>
      </c>
      <c r="X232" s="6"/>
      <c r="Y232" s="6"/>
      <c r="Z232" s="8" t="s">
        <v>2162</v>
      </c>
      <c r="AA232" s="8" t="e">
        <v>#N/A</v>
      </c>
      <c r="AB232" s="8" t="e">
        <v>#N/A</v>
      </c>
      <c r="AC232" s="6" t="s">
        <v>2163</v>
      </c>
    </row>
    <row r="233" spans="1:29" ht="100.8">
      <c r="A233" t="s">
        <v>1904</v>
      </c>
      <c r="B233" s="4" t="s">
        <v>1905</v>
      </c>
      <c r="C233" s="4" t="s">
        <v>1254</v>
      </c>
      <c r="D233">
        <v>2402</v>
      </c>
      <c r="X233" s="7"/>
      <c r="Y233" s="7"/>
      <c r="Z233" s="8" t="s">
        <v>2166</v>
      </c>
      <c r="AA233" s="8" t="e">
        <v>#N/A</v>
      </c>
      <c r="AB233" s="8" t="e">
        <v>#N/A</v>
      </c>
      <c r="AC233" s="7" t="s">
        <v>2167</v>
      </c>
    </row>
    <row r="234" spans="1:29" ht="230.4">
      <c r="A234" t="s">
        <v>1899</v>
      </c>
      <c r="B234" s="4" t="s">
        <v>1900</v>
      </c>
      <c r="C234" s="4" t="s">
        <v>1901</v>
      </c>
      <c r="D234">
        <v>2501</v>
      </c>
      <c r="X234" s="6"/>
      <c r="Y234" s="6"/>
      <c r="Z234" s="8" t="s">
        <v>2170</v>
      </c>
      <c r="AA234" s="8" t="e">
        <v>#N/A</v>
      </c>
      <c r="AB234" s="8" t="e">
        <v>#N/A</v>
      </c>
      <c r="AC234" s="6" t="s">
        <v>2171</v>
      </c>
    </row>
    <row r="235" spans="1:29" ht="158.4">
      <c r="A235" t="s">
        <v>1895</v>
      </c>
      <c r="B235" s="4" t="s">
        <v>1896</v>
      </c>
      <c r="C235" s="4" t="s">
        <v>1254</v>
      </c>
      <c r="D235">
        <v>2502</v>
      </c>
      <c r="X235" s="7"/>
      <c r="Y235" s="7"/>
      <c r="Z235" s="8" t="s">
        <v>2173</v>
      </c>
      <c r="AA235" s="8" t="e">
        <v>#N/A</v>
      </c>
      <c r="AB235" s="8" t="e">
        <v>#N/A</v>
      </c>
      <c r="AC235" s="7" t="s">
        <v>2174</v>
      </c>
    </row>
    <row r="236" spans="1:29" ht="72">
      <c r="A236" t="s">
        <v>1891</v>
      </c>
      <c r="B236" s="4" t="s">
        <v>1892</v>
      </c>
      <c r="C236" s="4" t="s">
        <v>1254</v>
      </c>
      <c r="D236">
        <v>2503</v>
      </c>
      <c r="X236" s="6"/>
      <c r="Y236" s="6"/>
      <c r="Z236" s="8" t="s">
        <v>2177</v>
      </c>
      <c r="AA236" s="8" t="e">
        <v>#N/A</v>
      </c>
      <c r="AB236" s="8" t="e">
        <v>#N/A</v>
      </c>
      <c r="AC236" s="6" t="s">
        <v>2178</v>
      </c>
    </row>
    <row r="237" spans="1:29" ht="57.6">
      <c r="A237" t="s">
        <v>1887</v>
      </c>
      <c r="B237" s="4" t="s">
        <v>1888</v>
      </c>
      <c r="C237" s="4" t="s">
        <v>1254</v>
      </c>
      <c r="D237">
        <v>2601</v>
      </c>
      <c r="X237" s="7"/>
      <c r="Y237" s="7"/>
      <c r="Z237" s="8" t="s">
        <v>2180</v>
      </c>
      <c r="AA237" s="8" t="e">
        <v>#N/A</v>
      </c>
      <c r="AB237" s="8" t="e">
        <v>#N/A</v>
      </c>
      <c r="AC237" s="7" t="s">
        <v>2181</v>
      </c>
    </row>
    <row r="238" spans="1:29" ht="43.2">
      <c r="A238" t="s">
        <v>1883</v>
      </c>
      <c r="B238" s="4" t="s">
        <v>1884</v>
      </c>
      <c r="C238" s="4" t="s">
        <v>1254</v>
      </c>
      <c r="D238">
        <v>2602</v>
      </c>
      <c r="X238" s="6"/>
      <c r="Y238" s="6"/>
      <c r="Z238" s="8" t="s">
        <v>2183</v>
      </c>
      <c r="AA238" s="8" t="e">
        <v>#N/A</v>
      </c>
      <c r="AB238" s="8" t="e">
        <v>#N/A</v>
      </c>
      <c r="AC238" s="6" t="s">
        <v>2184</v>
      </c>
    </row>
    <row r="239" spans="1:29" ht="86.4">
      <c r="A239" t="s">
        <v>1692</v>
      </c>
      <c r="B239" s="4" t="s">
        <v>1693</v>
      </c>
      <c r="C239" s="4" t="s">
        <v>1254</v>
      </c>
      <c r="D239">
        <v>2801</v>
      </c>
      <c r="X239" s="7"/>
      <c r="Y239" s="7"/>
      <c r="Z239" s="8" t="s">
        <v>2186</v>
      </c>
      <c r="AA239" s="8" t="e">
        <v>#N/A</v>
      </c>
      <c r="AB239" s="8" t="e">
        <v>#N/A</v>
      </c>
      <c r="AC239" s="7" t="s">
        <v>2187</v>
      </c>
    </row>
    <row r="240" spans="1:29" ht="72">
      <c r="A240" t="s">
        <v>1862</v>
      </c>
      <c r="B240" s="4" t="s">
        <v>1863</v>
      </c>
      <c r="C240" s="4" t="s">
        <v>1254</v>
      </c>
      <c r="D240">
        <v>2801</v>
      </c>
      <c r="X240" s="6"/>
      <c r="Y240" s="6"/>
      <c r="Z240" s="8" t="s">
        <v>2189</v>
      </c>
      <c r="AA240" s="8" t="e">
        <v>#N/A</v>
      </c>
      <c r="AB240" s="8" t="e">
        <v>#N/A</v>
      </c>
      <c r="AC240" s="6" t="s">
        <v>2190</v>
      </c>
    </row>
    <row r="241" spans="1:29" ht="86.4">
      <c r="A241" t="s">
        <v>67</v>
      </c>
      <c r="B241" s="4" t="s">
        <v>2019</v>
      </c>
      <c r="C241" s="4" t="s">
        <v>1254</v>
      </c>
      <c r="D241">
        <v>2801</v>
      </c>
      <c r="X241" s="7"/>
      <c r="Y241" s="7"/>
      <c r="Z241" s="8" t="s">
        <v>2194</v>
      </c>
      <c r="AA241" s="8" t="e">
        <v>#N/A</v>
      </c>
      <c r="AB241" s="8" t="e">
        <v>#N/A</v>
      </c>
      <c r="AC241" s="7" t="s">
        <v>2195</v>
      </c>
    </row>
    <row r="242" spans="1:29" ht="57.6">
      <c r="A242" t="s">
        <v>1688</v>
      </c>
      <c r="B242" s="4" t="s">
        <v>1689</v>
      </c>
      <c r="C242" s="4" t="s">
        <v>1254</v>
      </c>
      <c r="D242">
        <v>2802</v>
      </c>
      <c r="X242" s="6"/>
      <c r="Y242" s="6"/>
      <c r="Z242" s="8" t="s">
        <v>2197</v>
      </c>
      <c r="AA242" s="8" t="e">
        <v>#N/A</v>
      </c>
      <c r="AB242" s="8" t="e">
        <v>#N/A</v>
      </c>
      <c r="AC242" s="6" t="s">
        <v>2198</v>
      </c>
    </row>
    <row r="243" spans="1:29" ht="302.39999999999998">
      <c r="A243" t="s">
        <v>1857</v>
      </c>
      <c r="B243" s="4" t="s">
        <v>1858</v>
      </c>
      <c r="C243" s="4" t="s">
        <v>1859</v>
      </c>
      <c r="D243">
        <v>2802</v>
      </c>
      <c r="X243" s="7"/>
      <c r="Y243" s="7"/>
      <c r="Z243" s="8" t="s">
        <v>2199</v>
      </c>
      <c r="AA243" s="8" t="e">
        <v>#N/A</v>
      </c>
      <c r="AB243" s="8" t="e">
        <v>#N/A</v>
      </c>
      <c r="AC243" s="7" t="s">
        <v>2200</v>
      </c>
    </row>
    <row r="244" spans="1:29" ht="57.6">
      <c r="A244" t="s">
        <v>827</v>
      </c>
      <c r="B244" s="4" t="s">
        <v>2005</v>
      </c>
      <c r="C244" s="4" t="s">
        <v>1254</v>
      </c>
      <c r="D244">
        <v>2802</v>
      </c>
      <c r="X244" s="6"/>
      <c r="Y244" s="6"/>
      <c r="Z244" s="8" t="s">
        <v>2203</v>
      </c>
      <c r="AA244" s="8" t="e">
        <v>#N/A</v>
      </c>
      <c r="AB244" s="8" t="e">
        <v>#N/A</v>
      </c>
      <c r="AC244" s="6" t="s">
        <v>2204</v>
      </c>
    </row>
    <row r="245" spans="1:29" ht="273.60000000000002">
      <c r="A245" t="s">
        <v>1852</v>
      </c>
      <c r="B245" s="4" t="s">
        <v>1853</v>
      </c>
      <c r="C245" s="4" t="s">
        <v>1854</v>
      </c>
      <c r="D245">
        <v>2803</v>
      </c>
      <c r="X245" s="7"/>
      <c r="Y245" s="7"/>
      <c r="Z245" s="8" t="s">
        <v>2206</v>
      </c>
      <c r="AA245" s="8" t="e">
        <v>#N/A</v>
      </c>
      <c r="AB245" s="8" t="e">
        <v>#N/A</v>
      </c>
      <c r="AC245" s="7" t="s">
        <v>2207</v>
      </c>
    </row>
    <row r="246" spans="1:29" ht="43.2">
      <c r="A246" t="s">
        <v>802</v>
      </c>
      <c r="B246" s="4" t="s">
        <v>1998</v>
      </c>
      <c r="C246" s="4" t="s">
        <v>1254</v>
      </c>
      <c r="D246">
        <v>2803</v>
      </c>
      <c r="X246" s="6"/>
      <c r="Y246" s="6"/>
      <c r="Z246" s="8" t="s">
        <v>2209</v>
      </c>
      <c r="AA246" s="8" t="e">
        <v>#N/A</v>
      </c>
      <c r="AB246" s="8" t="e">
        <v>#N/A</v>
      </c>
      <c r="AC246" s="6" t="s">
        <v>2210</v>
      </c>
    </row>
    <row r="247" spans="1:29" ht="230.4">
      <c r="A247" t="s">
        <v>1847</v>
      </c>
      <c r="B247" s="4" t="s">
        <v>1848</v>
      </c>
      <c r="C247" s="4" t="s">
        <v>1849</v>
      </c>
      <c r="D247">
        <v>2804</v>
      </c>
      <c r="X247" s="7"/>
      <c r="Y247" s="7"/>
      <c r="Z247" s="8" t="s">
        <v>2214</v>
      </c>
      <c r="AA247" s="8" t="e">
        <v>#N/A</v>
      </c>
      <c r="AB247" s="8" t="e">
        <v>#N/A</v>
      </c>
      <c r="AC247" s="7" t="s">
        <v>2215</v>
      </c>
    </row>
    <row r="248" spans="1:29" ht="409.6">
      <c r="A248" t="s">
        <v>1842</v>
      </c>
      <c r="B248" s="4" t="s">
        <v>1843</v>
      </c>
      <c r="C248" s="4" t="s">
        <v>1844</v>
      </c>
      <c r="D248">
        <v>2805</v>
      </c>
      <c r="X248" s="6"/>
      <c r="Y248" s="6"/>
      <c r="Z248" s="8" t="s">
        <v>2217</v>
      </c>
      <c r="AA248" s="8" t="e">
        <v>#N/A</v>
      </c>
      <c r="AB248" s="8" t="e">
        <v>#N/A</v>
      </c>
      <c r="AC248" s="6" t="s">
        <v>2218</v>
      </c>
    </row>
    <row r="249" spans="1:29" ht="57.6">
      <c r="A249" t="s">
        <v>1838</v>
      </c>
      <c r="B249" s="4" t="s">
        <v>1839</v>
      </c>
      <c r="C249" s="4" t="s">
        <v>1254</v>
      </c>
      <c r="D249">
        <v>2806</v>
      </c>
      <c r="X249" s="7"/>
      <c r="Y249" s="7"/>
      <c r="Z249" s="8" t="s">
        <v>2221</v>
      </c>
      <c r="AA249" s="8" t="e">
        <v>#N/A</v>
      </c>
      <c r="AB249" s="8" t="e">
        <v>#N/A</v>
      </c>
      <c r="AC249" s="7" t="s">
        <v>2222</v>
      </c>
    </row>
    <row r="250" spans="1:29" ht="57.6">
      <c r="A250" t="s">
        <v>1684</v>
      </c>
      <c r="B250" s="4" t="s">
        <v>1685</v>
      </c>
      <c r="C250" s="4" t="s">
        <v>1254</v>
      </c>
      <c r="D250">
        <v>2901</v>
      </c>
      <c r="X250" s="6"/>
      <c r="Y250" s="6"/>
      <c r="Z250" s="8" t="s">
        <v>2225</v>
      </c>
      <c r="AA250" s="8" t="e">
        <v>#N/A</v>
      </c>
      <c r="AB250" s="8" t="e">
        <v>#N/A</v>
      </c>
      <c r="AC250" s="6" t="s">
        <v>2226</v>
      </c>
    </row>
    <row r="251" spans="1:29" ht="43.2">
      <c r="A251" t="s">
        <v>284</v>
      </c>
      <c r="B251" s="4" t="s">
        <v>2146</v>
      </c>
      <c r="C251" s="4" t="s">
        <v>1254</v>
      </c>
      <c r="D251">
        <v>2901</v>
      </c>
      <c r="X251" s="7"/>
      <c r="Y251" s="7"/>
      <c r="Z251" s="8" t="s">
        <v>2228</v>
      </c>
      <c r="AA251" s="8" t="e">
        <v>#N/A</v>
      </c>
      <c r="AB251" s="8" t="e">
        <v>#N/A</v>
      </c>
      <c r="AC251" s="7" t="s">
        <v>2229</v>
      </c>
    </row>
    <row r="252" spans="1:29" ht="43.2">
      <c r="A252" t="s">
        <v>1680</v>
      </c>
      <c r="B252" s="4" t="s">
        <v>1681</v>
      </c>
      <c r="C252" s="4" t="s">
        <v>1254</v>
      </c>
      <c r="D252">
        <v>2902</v>
      </c>
      <c r="X252" s="6"/>
      <c r="Y252" s="6"/>
      <c r="Z252" s="8" t="s">
        <v>2231</v>
      </c>
      <c r="AA252" s="8" t="e">
        <v>#N/A</v>
      </c>
      <c r="AB252" s="8" t="e">
        <v>#N/A</v>
      </c>
      <c r="AC252" s="6" t="s">
        <v>2232</v>
      </c>
    </row>
    <row r="253" spans="1:29" ht="28.8">
      <c r="A253" t="s">
        <v>125</v>
      </c>
      <c r="B253" s="4" t="s">
        <v>2139</v>
      </c>
      <c r="C253" s="4" t="s">
        <v>1254</v>
      </c>
      <c r="D253">
        <v>2902</v>
      </c>
      <c r="X253" s="7"/>
      <c r="Y253" s="7"/>
      <c r="Z253" s="8" t="s">
        <v>2235</v>
      </c>
      <c r="AA253" s="8" t="e">
        <v>#N/A</v>
      </c>
      <c r="AB253" s="8" t="e">
        <v>#N/A</v>
      </c>
      <c r="AC253" s="7" t="s">
        <v>2236</v>
      </c>
    </row>
    <row r="254" spans="1:29" ht="57.6">
      <c r="A254" t="s">
        <v>1676</v>
      </c>
      <c r="B254" s="4" t="s">
        <v>1677</v>
      </c>
      <c r="C254" s="4" t="s">
        <v>1254</v>
      </c>
      <c r="D254">
        <v>2903</v>
      </c>
      <c r="X254" s="6"/>
      <c r="Y254" s="6"/>
      <c r="Z254" s="8" t="s">
        <v>2239</v>
      </c>
      <c r="AA254" s="8" t="e">
        <v>#N/A</v>
      </c>
      <c r="AB254" s="8" t="e">
        <v>#N/A</v>
      </c>
      <c r="AC254" s="6" t="s">
        <v>2240</v>
      </c>
    </row>
    <row r="255" spans="1:29" ht="43.2">
      <c r="A255" t="s">
        <v>291</v>
      </c>
      <c r="B255" s="4" t="s">
        <v>2153</v>
      </c>
      <c r="C255" s="4" t="s">
        <v>1254</v>
      </c>
      <c r="D255">
        <v>2903</v>
      </c>
      <c r="X255" s="7"/>
      <c r="Y255" s="7"/>
      <c r="Z255" s="8" t="s">
        <v>2243</v>
      </c>
      <c r="AA255" s="8" t="e">
        <v>#N/A</v>
      </c>
      <c r="AB255" s="8" t="e">
        <v>#N/A</v>
      </c>
      <c r="AC255" s="7" t="s">
        <v>2244</v>
      </c>
    </row>
    <row r="256" spans="1:29" ht="57.6">
      <c r="A256" t="s">
        <v>1672</v>
      </c>
      <c r="B256" s="4" t="s">
        <v>1673</v>
      </c>
      <c r="C256" s="4" t="s">
        <v>1254</v>
      </c>
      <c r="D256">
        <v>2904</v>
      </c>
      <c r="X256" s="6"/>
      <c r="Y256" s="6"/>
      <c r="Z256" s="8" t="s">
        <v>2247</v>
      </c>
      <c r="AA256" s="8" t="e">
        <v>#N/A</v>
      </c>
      <c r="AB256" s="8" t="e">
        <v>#N/A</v>
      </c>
      <c r="AC256" s="6" t="s">
        <v>2248</v>
      </c>
    </row>
    <row r="257" spans="1:29" ht="43.2">
      <c r="A257" t="s">
        <v>840</v>
      </c>
      <c r="B257" s="4" t="s">
        <v>2012</v>
      </c>
      <c r="C257" s="4" t="s">
        <v>1254</v>
      </c>
      <c r="D257">
        <v>2904</v>
      </c>
      <c r="X257" s="7"/>
      <c r="Y257" s="7"/>
      <c r="Z257" s="8" t="s">
        <v>2251</v>
      </c>
      <c r="AA257" s="8" t="e">
        <v>#N/A</v>
      </c>
      <c r="AB257" s="8" t="e">
        <v>#N/A</v>
      </c>
      <c r="AC257" s="7" t="s">
        <v>2252</v>
      </c>
    </row>
    <row r="258" spans="1:29" ht="115.2">
      <c r="A258" t="s">
        <v>1668</v>
      </c>
      <c r="B258" s="4" t="s">
        <v>1669</v>
      </c>
      <c r="C258" s="4" t="s">
        <v>1254</v>
      </c>
      <c r="D258">
        <v>3001</v>
      </c>
      <c r="X258" s="6"/>
      <c r="Y258" s="6"/>
      <c r="Z258" s="8" t="s">
        <v>2255</v>
      </c>
      <c r="AA258" s="8" t="e">
        <v>#N/A</v>
      </c>
      <c r="AB258" s="8" t="e">
        <v>#N/A</v>
      </c>
      <c r="AC258" s="6" t="s">
        <v>2256</v>
      </c>
    </row>
    <row r="259" spans="1:29" ht="100.8">
      <c r="A259" t="s">
        <v>1052</v>
      </c>
      <c r="B259" s="4" t="s">
        <v>2227</v>
      </c>
      <c r="C259" s="4" t="s">
        <v>1254</v>
      </c>
      <c r="D259">
        <v>3001</v>
      </c>
      <c r="X259" s="7"/>
      <c r="Y259" s="7"/>
      <c r="Z259" s="8" t="s">
        <v>2259</v>
      </c>
      <c r="AA259" s="8" t="e">
        <v>#N/A</v>
      </c>
      <c r="AB259" s="8" t="e">
        <v>#N/A</v>
      </c>
      <c r="AC259" s="7" t="s">
        <v>2260</v>
      </c>
    </row>
    <row r="260" spans="1:29" ht="57.6">
      <c r="A260" t="s">
        <v>1664</v>
      </c>
      <c r="B260" s="4" t="s">
        <v>1665</v>
      </c>
      <c r="C260" s="4" t="s">
        <v>1254</v>
      </c>
      <c r="D260">
        <v>3002</v>
      </c>
      <c r="X260" s="6"/>
      <c r="Y260" s="6"/>
      <c r="Z260" s="8" t="s">
        <v>2263</v>
      </c>
      <c r="AA260" s="8" t="e">
        <v>#N/A</v>
      </c>
      <c r="AB260" s="8" t="e">
        <v>#N/A</v>
      </c>
      <c r="AC260" s="6" t="s">
        <v>2264</v>
      </c>
    </row>
    <row r="261" spans="1:29" ht="43.2">
      <c r="A261" t="s">
        <v>1217</v>
      </c>
      <c r="B261" s="4" t="s">
        <v>2196</v>
      </c>
      <c r="C261" s="4" t="s">
        <v>1254</v>
      </c>
      <c r="D261">
        <v>3002</v>
      </c>
      <c r="X261" s="7"/>
      <c r="Y261" s="7"/>
      <c r="Z261" s="8" t="s">
        <v>2268</v>
      </c>
      <c r="AA261" s="8" t="e">
        <v>#N/A</v>
      </c>
      <c r="AB261" s="8" t="e">
        <v>#N/A</v>
      </c>
      <c r="AC261" s="7" t="s">
        <v>2269</v>
      </c>
    </row>
    <row r="262" spans="1:29" ht="72">
      <c r="A262" t="s">
        <v>1660</v>
      </c>
      <c r="B262" s="4" t="s">
        <v>1661</v>
      </c>
      <c r="C262" s="4" t="s">
        <v>1254</v>
      </c>
      <c r="D262">
        <v>3003</v>
      </c>
      <c r="X262" s="6"/>
      <c r="Y262" s="6"/>
      <c r="Z262" s="8" t="s">
        <v>2273</v>
      </c>
      <c r="AA262" s="8" t="e">
        <v>#N/A</v>
      </c>
      <c r="AB262" s="8" t="e">
        <v>#N/A</v>
      </c>
      <c r="AC262" s="6" t="s">
        <v>2274</v>
      </c>
    </row>
    <row r="263" spans="1:29" ht="72">
      <c r="A263" t="s">
        <v>1242</v>
      </c>
      <c r="B263" s="4" t="s">
        <v>2542</v>
      </c>
      <c r="C263" s="4" t="s">
        <v>1254</v>
      </c>
      <c r="D263">
        <v>3003</v>
      </c>
      <c r="X263" s="7"/>
      <c r="Y263" s="7"/>
      <c r="Z263" s="8" t="s">
        <v>2277</v>
      </c>
      <c r="AA263" s="8" t="e">
        <v>#N/A</v>
      </c>
      <c r="AB263" s="8" t="e">
        <v>#N/A</v>
      </c>
      <c r="AC263" s="7" t="s">
        <v>2278</v>
      </c>
    </row>
    <row r="264" spans="1:29" ht="57.6">
      <c r="A264" t="s">
        <v>1656</v>
      </c>
      <c r="B264" s="4" t="s">
        <v>1657</v>
      </c>
      <c r="C264" s="4" t="s">
        <v>1254</v>
      </c>
      <c r="D264">
        <v>3004</v>
      </c>
      <c r="X264" s="6"/>
      <c r="Y264" s="6"/>
      <c r="Z264" s="8" t="s">
        <v>2281</v>
      </c>
      <c r="AA264" s="8" t="e">
        <v>#N/A</v>
      </c>
      <c r="AB264" s="8" t="e">
        <v>#N/A</v>
      </c>
      <c r="AC264" s="6" t="s">
        <v>2282</v>
      </c>
    </row>
    <row r="265" spans="1:29" ht="43.2">
      <c r="A265" t="s">
        <v>1085</v>
      </c>
      <c r="B265" s="4" t="s">
        <v>2208</v>
      </c>
      <c r="C265" s="4" t="s">
        <v>1254</v>
      </c>
      <c r="D265">
        <v>3004</v>
      </c>
      <c r="X265" s="7"/>
      <c r="Y265" s="7"/>
      <c r="Z265" s="8" t="s">
        <v>2285</v>
      </c>
      <c r="AA265" s="8" t="e">
        <v>#N/A</v>
      </c>
      <c r="AB265" s="8" t="e">
        <v>#N/A</v>
      </c>
      <c r="AC265" s="7" t="s">
        <v>2286</v>
      </c>
    </row>
    <row r="266" spans="1:29" ht="57.6">
      <c r="A266" t="s">
        <v>1378</v>
      </c>
      <c r="B266" s="4" t="s">
        <v>1379</v>
      </c>
      <c r="C266" s="4" t="s">
        <v>1254</v>
      </c>
      <c r="D266">
        <v>3005</v>
      </c>
      <c r="X266" s="6"/>
      <c r="Y266" s="6"/>
      <c r="Z266" s="8" t="s">
        <v>2289</v>
      </c>
      <c r="AA266" s="8" t="e">
        <v>#N/A</v>
      </c>
      <c r="AB266" s="8" t="e">
        <v>#N/A</v>
      </c>
      <c r="AC266" s="6" t="s">
        <v>2290</v>
      </c>
    </row>
    <row r="267" spans="1:29" ht="43.2">
      <c r="A267" t="s">
        <v>1065</v>
      </c>
      <c r="B267" s="4" t="s">
        <v>2205</v>
      </c>
      <c r="C267" s="4" t="s">
        <v>1254</v>
      </c>
      <c r="D267">
        <v>3005</v>
      </c>
      <c r="X267" s="7"/>
      <c r="Y267" s="7"/>
      <c r="Z267" s="8" t="s">
        <v>2291</v>
      </c>
      <c r="AA267" s="8" t="e">
        <v>#N/A</v>
      </c>
      <c r="AB267" s="8" t="e">
        <v>#N/A</v>
      </c>
      <c r="AC267" s="7" t="s">
        <v>2292</v>
      </c>
    </row>
    <row r="268" spans="1:29" ht="100.8">
      <c r="A268" t="s">
        <v>1652</v>
      </c>
      <c r="B268" s="4" t="s">
        <v>1653</v>
      </c>
      <c r="C268" s="4" t="s">
        <v>1254</v>
      </c>
      <c r="D268">
        <v>3006</v>
      </c>
      <c r="X268" s="6"/>
      <c r="Y268" s="6"/>
      <c r="Z268" s="8" t="s">
        <v>2294</v>
      </c>
      <c r="AA268" s="8" t="e">
        <v>#N/A</v>
      </c>
      <c r="AB268" s="8" t="e">
        <v>#N/A</v>
      </c>
      <c r="AC268" s="6" t="s">
        <v>2295</v>
      </c>
    </row>
    <row r="269" spans="1:29" ht="86.4">
      <c r="A269" t="s">
        <v>1078</v>
      </c>
      <c r="B269" s="4" t="s">
        <v>2216</v>
      </c>
      <c r="C269" s="4" t="s">
        <v>1254</v>
      </c>
      <c r="D269">
        <v>3006</v>
      </c>
      <c r="X269" s="7"/>
      <c r="Y269" s="7"/>
      <c r="Z269" s="8" t="s">
        <v>2299</v>
      </c>
      <c r="AA269" s="8" t="e">
        <v>#N/A</v>
      </c>
      <c r="AB269" s="8" t="e">
        <v>#N/A</v>
      </c>
      <c r="AC269" s="7" t="s">
        <v>2300</v>
      </c>
    </row>
    <row r="270" spans="1:29" ht="100.8">
      <c r="A270" t="s">
        <v>1648</v>
      </c>
      <c r="B270" s="4" t="s">
        <v>1649</v>
      </c>
      <c r="C270" s="4" t="s">
        <v>1254</v>
      </c>
      <c r="D270">
        <v>3201</v>
      </c>
      <c r="X270" s="6"/>
      <c r="Y270" s="6"/>
      <c r="Z270" s="8" t="s">
        <v>2303</v>
      </c>
      <c r="AA270" s="8" t="e">
        <v>#N/A</v>
      </c>
      <c r="AB270" s="8" t="e">
        <v>#N/A</v>
      </c>
      <c r="AC270" s="6" t="s">
        <v>2304</v>
      </c>
    </row>
    <row r="271" spans="1:29" ht="86.4">
      <c r="A271" t="s">
        <v>151</v>
      </c>
      <c r="B271" s="4" t="s">
        <v>2132</v>
      </c>
      <c r="C271" s="4" t="s">
        <v>1254</v>
      </c>
      <c r="D271">
        <v>3201</v>
      </c>
      <c r="X271" s="7"/>
      <c r="Y271" s="7"/>
      <c r="Z271" s="8" t="s">
        <v>2307</v>
      </c>
      <c r="AA271" s="8" t="e">
        <v>#N/A</v>
      </c>
      <c r="AB271" s="8" t="e">
        <v>#N/A</v>
      </c>
      <c r="AC271" s="7" t="s">
        <v>2308</v>
      </c>
    </row>
    <row r="272" spans="1:29" ht="57.6">
      <c r="A272" t="s">
        <v>1644</v>
      </c>
      <c r="B272" s="4" t="s">
        <v>1645</v>
      </c>
      <c r="C272" s="4" t="s">
        <v>1254</v>
      </c>
      <c r="D272">
        <v>3202</v>
      </c>
      <c r="X272" s="6"/>
      <c r="Y272" s="6"/>
      <c r="Z272" s="8" t="s">
        <v>2311</v>
      </c>
      <c r="AA272" s="8" t="e">
        <v>#N/A</v>
      </c>
      <c r="AB272" s="8" t="e">
        <v>#N/A</v>
      </c>
      <c r="AC272" s="6" t="s">
        <v>2312</v>
      </c>
    </row>
    <row r="273" spans="1:29" ht="43.2">
      <c r="A273" t="s">
        <v>251</v>
      </c>
      <c r="B273" s="4" t="s">
        <v>2125</v>
      </c>
      <c r="C273" s="4" t="s">
        <v>1254</v>
      </c>
      <c r="D273">
        <v>3202</v>
      </c>
      <c r="X273" s="7"/>
      <c r="Y273" s="7"/>
      <c r="Z273" s="8" t="s">
        <v>2315</v>
      </c>
      <c r="AA273" s="8" t="e">
        <v>#N/A</v>
      </c>
      <c r="AB273" s="8" t="e">
        <v>#N/A</v>
      </c>
      <c r="AC273" s="7" t="s">
        <v>2316</v>
      </c>
    </row>
    <row r="274" spans="1:29" ht="100.8">
      <c r="A274" t="s">
        <v>1640</v>
      </c>
      <c r="B274" s="4" t="s">
        <v>1641</v>
      </c>
      <c r="C274" s="4" t="s">
        <v>1254</v>
      </c>
      <c r="D274">
        <v>3203</v>
      </c>
      <c r="X274" s="6"/>
      <c r="Y274" s="6"/>
      <c r="Z274" s="8" t="s">
        <v>2320</v>
      </c>
      <c r="AA274" s="8" t="e">
        <v>#N/A</v>
      </c>
      <c r="AB274" s="8" t="e">
        <v>#N/A</v>
      </c>
      <c r="AC274" s="6" t="s">
        <v>2321</v>
      </c>
    </row>
    <row r="275" spans="1:29" ht="86.4">
      <c r="A275" t="s">
        <v>225</v>
      </c>
      <c r="B275" s="4" t="s">
        <v>2115</v>
      </c>
      <c r="C275" s="4" t="s">
        <v>1254</v>
      </c>
      <c r="D275">
        <v>3203</v>
      </c>
      <c r="X275" s="7"/>
      <c r="Y275" s="7"/>
      <c r="Z275" s="8" t="s">
        <v>2323</v>
      </c>
      <c r="AA275" s="8" t="e">
        <v>#N/A</v>
      </c>
      <c r="AB275" s="8" t="e">
        <v>#N/A</v>
      </c>
      <c r="AC275" s="7" t="s">
        <v>2324</v>
      </c>
    </row>
    <row r="276" spans="1:29" ht="72">
      <c r="A276" t="s">
        <v>1636</v>
      </c>
      <c r="B276" s="4" t="s">
        <v>1637</v>
      </c>
      <c r="C276" s="4" t="s">
        <v>1254</v>
      </c>
      <c r="D276">
        <v>3204</v>
      </c>
      <c r="X276" s="6"/>
      <c r="Y276" s="6"/>
      <c r="Z276" s="8" t="s">
        <v>2328</v>
      </c>
      <c r="AA276" s="8" t="e">
        <v>#N/A</v>
      </c>
      <c r="AB276" s="8" t="e">
        <v>#N/A</v>
      </c>
      <c r="AC276" s="6" t="s">
        <v>2329</v>
      </c>
    </row>
    <row r="277" spans="1:29" ht="57.6">
      <c r="A277" t="s">
        <v>117</v>
      </c>
      <c r="B277" s="4" t="s">
        <v>2101</v>
      </c>
      <c r="C277" s="4" t="s">
        <v>1254</v>
      </c>
      <c r="D277">
        <v>3204</v>
      </c>
      <c r="X277" s="7"/>
      <c r="Y277" s="7"/>
      <c r="Z277" s="8" t="s">
        <v>2331</v>
      </c>
      <c r="AA277" s="8" t="e">
        <v>#N/A</v>
      </c>
      <c r="AB277" s="8" t="e">
        <v>#N/A</v>
      </c>
      <c r="AC277" s="7" t="s">
        <v>2332</v>
      </c>
    </row>
    <row r="278" spans="1:29" ht="100.8">
      <c r="A278" t="s">
        <v>1632</v>
      </c>
      <c r="B278" s="4" t="s">
        <v>1633</v>
      </c>
      <c r="C278" s="4" t="s">
        <v>1254</v>
      </c>
      <c r="D278">
        <v>3205</v>
      </c>
      <c r="X278" s="6"/>
      <c r="Y278" s="6"/>
      <c r="Z278" s="8" t="s">
        <v>2335</v>
      </c>
      <c r="AA278" s="8" t="e">
        <v>#N/A</v>
      </c>
      <c r="AB278" s="8" t="e">
        <v>#N/A</v>
      </c>
      <c r="AC278" s="6" t="s">
        <v>2336</v>
      </c>
    </row>
    <row r="279" spans="1:29" ht="86.4">
      <c r="A279" t="s">
        <v>415</v>
      </c>
      <c r="B279" s="4" t="s">
        <v>2090</v>
      </c>
      <c r="C279" s="4" t="s">
        <v>1254</v>
      </c>
      <c r="D279">
        <v>3205</v>
      </c>
      <c r="X279" s="7"/>
      <c r="Y279" s="7"/>
      <c r="Z279" s="8" t="s">
        <v>2337</v>
      </c>
      <c r="AA279" s="8" t="e">
        <v>#N/A</v>
      </c>
      <c r="AB279" s="8" t="e">
        <v>#N/A</v>
      </c>
      <c r="AC279" s="7" t="s">
        <v>2338</v>
      </c>
    </row>
    <row r="280" spans="1:29" ht="86.4">
      <c r="A280" t="s">
        <v>1628</v>
      </c>
      <c r="B280" s="4" t="s">
        <v>1629</v>
      </c>
      <c r="C280" s="4" t="s">
        <v>1254</v>
      </c>
      <c r="D280">
        <v>3206</v>
      </c>
      <c r="X280" s="6"/>
      <c r="Y280" s="6"/>
      <c r="Z280" s="8" t="s">
        <v>2340</v>
      </c>
      <c r="AA280" s="8" t="e">
        <v>#N/A</v>
      </c>
      <c r="AB280" s="8" t="e">
        <v>#N/A</v>
      </c>
      <c r="AC280" s="6" t="s">
        <v>2341</v>
      </c>
    </row>
    <row r="281" spans="1:29" ht="72">
      <c r="A281" t="s">
        <v>441</v>
      </c>
      <c r="B281" s="4" t="s">
        <v>2083</v>
      </c>
      <c r="C281" s="4" t="s">
        <v>1254</v>
      </c>
      <c r="D281">
        <v>3206</v>
      </c>
      <c r="X281" s="7"/>
      <c r="Y281" s="7"/>
      <c r="Z281" s="8" t="s">
        <v>2345</v>
      </c>
      <c r="AA281" s="8" t="e">
        <v>#N/A</v>
      </c>
      <c r="AB281" s="8" t="e">
        <v>#N/A</v>
      </c>
      <c r="AC281" s="7" t="s">
        <v>2346</v>
      </c>
    </row>
    <row r="282" spans="1:29" ht="57.6">
      <c r="A282" t="s">
        <v>1624</v>
      </c>
      <c r="B282" s="4" t="s">
        <v>1625</v>
      </c>
      <c r="C282" s="4" t="s">
        <v>1254</v>
      </c>
      <c r="D282">
        <v>3207</v>
      </c>
      <c r="X282" s="6"/>
      <c r="Y282" s="6"/>
      <c r="Z282" s="8" t="s">
        <v>2350</v>
      </c>
      <c r="AA282" s="8" t="e">
        <v>#N/A</v>
      </c>
      <c r="AB282" s="8" t="e">
        <v>#N/A</v>
      </c>
      <c r="AC282" s="6" t="s">
        <v>2351</v>
      </c>
    </row>
    <row r="283" spans="1:29" ht="43.2">
      <c r="A283" t="s">
        <v>1014</v>
      </c>
      <c r="B283" s="4" t="s">
        <v>2230</v>
      </c>
      <c r="C283" s="4" t="s">
        <v>1254</v>
      </c>
      <c r="D283">
        <v>3207</v>
      </c>
      <c r="X283" s="7"/>
      <c r="Y283" s="7"/>
      <c r="Z283" s="8" t="s">
        <v>2353</v>
      </c>
      <c r="AA283" s="8" t="e">
        <v>#N/A</v>
      </c>
      <c r="AB283" s="8" t="e">
        <v>#N/A</v>
      </c>
      <c r="AC283" s="7" t="s">
        <v>2354</v>
      </c>
    </row>
    <row r="284" spans="1:29" ht="86.4">
      <c r="A284" t="s">
        <v>1620</v>
      </c>
      <c r="B284" s="4" t="s">
        <v>1621</v>
      </c>
      <c r="C284" s="4" t="s">
        <v>1254</v>
      </c>
      <c r="D284">
        <v>3208</v>
      </c>
      <c r="X284" s="6"/>
      <c r="Y284" s="6"/>
      <c r="Z284" s="8" t="s">
        <v>2356</v>
      </c>
      <c r="AA284" s="8" t="e">
        <v>#N/A</v>
      </c>
      <c r="AB284" s="8" t="e">
        <v>#N/A</v>
      </c>
      <c r="AC284" s="6" t="s">
        <v>2357</v>
      </c>
    </row>
    <row r="285" spans="1:29" ht="72">
      <c r="A285" t="s">
        <v>232</v>
      </c>
      <c r="B285" s="4" t="s">
        <v>2118</v>
      </c>
      <c r="C285" s="4" t="s">
        <v>1254</v>
      </c>
      <c r="D285">
        <v>3208</v>
      </c>
      <c r="X285" s="7"/>
      <c r="Y285" s="7"/>
      <c r="Z285" s="8" t="s">
        <v>2361</v>
      </c>
      <c r="AA285" s="8" t="e">
        <v>#N/A</v>
      </c>
      <c r="AB285" s="8" t="e">
        <v>#N/A</v>
      </c>
      <c r="AC285" s="7" t="s">
        <v>2362</v>
      </c>
    </row>
    <row r="286" spans="1:29" ht="158.4">
      <c r="A286" t="s">
        <v>1616</v>
      </c>
      <c r="B286" s="4" t="s">
        <v>1617</v>
      </c>
      <c r="C286" s="4" t="s">
        <v>1254</v>
      </c>
      <c r="D286">
        <v>3209</v>
      </c>
      <c r="X286" s="6"/>
      <c r="Y286" s="6"/>
      <c r="Z286" s="8" t="s">
        <v>2366</v>
      </c>
      <c r="AA286" s="8" t="e">
        <v>#N/A</v>
      </c>
      <c r="AB286" s="8" t="e">
        <v>#N/A</v>
      </c>
      <c r="AC286" s="6" t="s">
        <v>2367</v>
      </c>
    </row>
    <row r="287" spans="1:29" ht="144">
      <c r="A287" t="s">
        <v>182</v>
      </c>
      <c r="B287" s="4" t="s">
        <v>2108</v>
      </c>
      <c r="C287" s="4" t="s">
        <v>1254</v>
      </c>
      <c r="D287">
        <v>3209</v>
      </c>
      <c r="X287" s="7"/>
      <c r="Y287" s="7"/>
      <c r="Z287" s="8" t="s">
        <v>2369</v>
      </c>
      <c r="AA287" s="8" t="e">
        <v>#N/A</v>
      </c>
      <c r="AB287" s="8" t="e">
        <v>#N/A</v>
      </c>
      <c r="AC287" s="7" t="s">
        <v>2370</v>
      </c>
    </row>
    <row r="288" spans="1:29" ht="72">
      <c r="A288" t="s">
        <v>1612</v>
      </c>
      <c r="B288" s="4" t="s">
        <v>1613</v>
      </c>
      <c r="C288" s="4" t="s">
        <v>1254</v>
      </c>
      <c r="D288">
        <v>3210</v>
      </c>
      <c r="X288" s="6"/>
      <c r="Y288" s="6"/>
      <c r="Z288" s="8" t="s">
        <v>2374</v>
      </c>
      <c r="AA288" s="8" t="e">
        <v>#N/A</v>
      </c>
      <c r="AB288" s="8" t="e">
        <v>#N/A</v>
      </c>
      <c r="AC288" s="6" t="s">
        <v>2375</v>
      </c>
    </row>
    <row r="289" spans="1:29" ht="57.6">
      <c r="A289" t="s">
        <v>58</v>
      </c>
      <c r="B289" s="4" t="s">
        <v>2052</v>
      </c>
      <c r="C289" s="4" t="s">
        <v>1254</v>
      </c>
      <c r="D289">
        <v>3210</v>
      </c>
      <c r="X289" s="7"/>
      <c r="Y289" s="7"/>
      <c r="Z289" s="8" t="s">
        <v>2379</v>
      </c>
      <c r="AA289" s="8" t="e">
        <v>#N/A</v>
      </c>
      <c r="AB289" s="8" t="e">
        <v>#N/A</v>
      </c>
      <c r="AC289" s="7" t="s">
        <v>2380</v>
      </c>
    </row>
    <row r="290" spans="1:29" ht="115.2">
      <c r="A290" t="s">
        <v>1608</v>
      </c>
      <c r="B290" s="4" t="s">
        <v>1609</v>
      </c>
      <c r="C290" s="4" t="s">
        <v>1254</v>
      </c>
      <c r="D290">
        <v>3211</v>
      </c>
      <c r="X290" s="6"/>
      <c r="Y290" s="6"/>
      <c r="Z290" s="8" t="s">
        <v>2382</v>
      </c>
      <c r="AA290" s="8" t="e">
        <v>#N/A</v>
      </c>
      <c r="AB290" s="8" t="e">
        <v>#N/A</v>
      </c>
      <c r="AC290" s="6" t="s">
        <v>2383</v>
      </c>
    </row>
    <row r="291" spans="1:29" ht="100.8">
      <c r="A291" t="s">
        <v>428</v>
      </c>
      <c r="B291" s="4" t="s">
        <v>2080</v>
      </c>
      <c r="C291" s="4" t="s">
        <v>1254</v>
      </c>
      <c r="D291">
        <v>3211</v>
      </c>
      <c r="X291" s="7"/>
      <c r="Y291" s="7"/>
      <c r="Z291" s="8" t="s">
        <v>2385</v>
      </c>
      <c r="AA291" s="8" t="e">
        <v>#N/A</v>
      </c>
      <c r="AB291" s="8" t="e">
        <v>#N/A</v>
      </c>
      <c r="AC291" s="7" t="s">
        <v>2386</v>
      </c>
    </row>
    <row r="292" spans="1:29" ht="86.4">
      <c r="A292" t="s">
        <v>1604</v>
      </c>
      <c r="B292" s="4" t="s">
        <v>1605</v>
      </c>
      <c r="C292" s="4" t="s">
        <v>1254</v>
      </c>
      <c r="D292">
        <v>3301</v>
      </c>
      <c r="X292" s="6"/>
      <c r="Y292" s="6"/>
      <c r="Z292" s="8" t="s">
        <v>2389</v>
      </c>
      <c r="AA292" s="8" t="e">
        <v>#N/A</v>
      </c>
      <c r="AB292" s="8" t="e">
        <v>#N/A</v>
      </c>
      <c r="AC292" s="6" t="s">
        <v>2390</v>
      </c>
    </row>
    <row r="293" spans="1:29" ht="100.8">
      <c r="A293" t="s">
        <v>1169</v>
      </c>
      <c r="B293" s="4" t="s">
        <v>2188</v>
      </c>
      <c r="C293" s="4" t="s">
        <v>1254</v>
      </c>
      <c r="D293">
        <v>3301</v>
      </c>
      <c r="X293" s="7"/>
      <c r="Y293" s="7"/>
      <c r="Z293" s="8" t="s">
        <v>2394</v>
      </c>
      <c r="AA293" s="8" t="e">
        <v>#N/A</v>
      </c>
      <c r="AB293" s="8" t="e">
        <v>#N/A</v>
      </c>
      <c r="AC293" s="7" t="s">
        <v>2395</v>
      </c>
    </row>
    <row r="294" spans="1:29" ht="57.6">
      <c r="A294" t="s">
        <v>1600</v>
      </c>
      <c r="B294" s="4" t="s">
        <v>1601</v>
      </c>
      <c r="C294" s="4" t="s">
        <v>1254</v>
      </c>
      <c r="D294">
        <v>3302</v>
      </c>
      <c r="X294" s="6"/>
      <c r="Y294" s="6"/>
      <c r="Z294" s="8" t="s">
        <v>2398</v>
      </c>
      <c r="AA294" s="8" t="e">
        <v>#N/A</v>
      </c>
      <c r="AB294" s="8" t="e">
        <v>#N/A</v>
      </c>
      <c r="AC294" s="6" t="s">
        <v>2399</v>
      </c>
    </row>
    <row r="295" spans="1:29" ht="43.2">
      <c r="A295" t="s">
        <v>1150</v>
      </c>
      <c r="B295" s="4" t="s">
        <v>2185</v>
      </c>
      <c r="C295" s="4" t="s">
        <v>1254</v>
      </c>
      <c r="D295">
        <v>3302</v>
      </c>
      <c r="X295" s="7"/>
      <c r="Y295" s="7"/>
      <c r="Z295" s="8" t="s">
        <v>2403</v>
      </c>
      <c r="AA295" s="8" t="e">
        <v>#N/A</v>
      </c>
      <c r="AB295" s="8" t="e">
        <v>#N/A</v>
      </c>
      <c r="AC295" s="7" t="s">
        <v>2404</v>
      </c>
    </row>
    <row r="296" spans="1:29" ht="86.4">
      <c r="A296" t="s">
        <v>1596</v>
      </c>
      <c r="B296" s="4" t="s">
        <v>1597</v>
      </c>
      <c r="C296" s="4" t="s">
        <v>1254</v>
      </c>
      <c r="D296">
        <v>3303</v>
      </c>
      <c r="X296" s="6"/>
      <c r="Y296" s="6"/>
      <c r="Z296" s="8" t="s">
        <v>2406</v>
      </c>
      <c r="AA296" s="8" t="e">
        <v>#N/A</v>
      </c>
      <c r="AB296" s="8" t="e">
        <v>#N/A</v>
      </c>
      <c r="AC296" s="6" t="s">
        <v>2407</v>
      </c>
    </row>
    <row r="297" spans="1:29" ht="72">
      <c r="A297" t="s">
        <v>1143</v>
      </c>
      <c r="B297" s="4" t="s">
        <v>2182</v>
      </c>
      <c r="C297" s="4" t="s">
        <v>1254</v>
      </c>
      <c r="D297">
        <v>3303</v>
      </c>
      <c r="X297" s="7"/>
      <c r="Y297" s="7"/>
      <c r="Z297" s="8" t="s">
        <v>2410</v>
      </c>
      <c r="AA297" s="8" t="e">
        <v>#N/A</v>
      </c>
      <c r="AB297" s="8" t="e">
        <v>#N/A</v>
      </c>
      <c r="AC297" s="7" t="s">
        <v>2411</v>
      </c>
    </row>
    <row r="298" spans="1:29" ht="57.6">
      <c r="A298" t="s">
        <v>1592</v>
      </c>
      <c r="B298" s="4" t="s">
        <v>1593</v>
      </c>
      <c r="C298" s="4" t="s">
        <v>1254</v>
      </c>
      <c r="D298">
        <v>3304</v>
      </c>
    </row>
    <row r="299" spans="1:29" ht="43.2">
      <c r="A299" t="s">
        <v>1129</v>
      </c>
      <c r="B299" s="4" t="s">
        <v>2179</v>
      </c>
      <c r="C299" s="4" t="s">
        <v>1254</v>
      </c>
      <c r="D299">
        <v>3304</v>
      </c>
    </row>
    <row r="300" spans="1:29" ht="57.6">
      <c r="A300" t="s">
        <v>1588</v>
      </c>
      <c r="B300" s="4" t="s">
        <v>1589</v>
      </c>
      <c r="C300" s="4" t="s">
        <v>1254</v>
      </c>
      <c r="D300">
        <v>3305</v>
      </c>
    </row>
    <row r="301" spans="1:29" ht="43.2">
      <c r="A301" t="s">
        <v>1136</v>
      </c>
      <c r="B301" s="4" t="s">
        <v>2172</v>
      </c>
      <c r="C301" s="4" t="s">
        <v>1254</v>
      </c>
      <c r="D301">
        <v>3305</v>
      </c>
    </row>
    <row r="302" spans="1:29" ht="72">
      <c r="A302" t="s">
        <v>1122</v>
      </c>
      <c r="B302" s="4" t="s">
        <v>1284</v>
      </c>
      <c r="C302" t="s">
        <v>1254</v>
      </c>
      <c r="D302">
        <v>3306</v>
      </c>
    </row>
    <row r="303" spans="1:29" ht="43.2">
      <c r="A303" t="s">
        <v>1584</v>
      </c>
      <c r="B303" s="4" t="s">
        <v>1585</v>
      </c>
      <c r="C303" s="4" t="s">
        <v>1254</v>
      </c>
      <c r="D303">
        <v>3306</v>
      </c>
    </row>
    <row r="304" spans="1:29" ht="57.6">
      <c r="A304" t="s">
        <v>1280</v>
      </c>
      <c r="B304" s="4" t="s">
        <v>1281</v>
      </c>
      <c r="C304" t="s">
        <v>1254</v>
      </c>
      <c r="D304">
        <v>3307</v>
      </c>
    </row>
    <row r="305" spans="1:4" ht="100.8">
      <c r="A305" t="s">
        <v>1580</v>
      </c>
      <c r="B305" s="4" t="s">
        <v>1581</v>
      </c>
      <c r="C305" s="4" t="s">
        <v>1254</v>
      </c>
      <c r="D305">
        <v>3307</v>
      </c>
    </row>
    <row r="306" spans="1:4" ht="43.2">
      <c r="A306" t="s">
        <v>1374</v>
      </c>
      <c r="B306" s="4" t="s">
        <v>1375</v>
      </c>
      <c r="C306" t="s">
        <v>1254</v>
      </c>
      <c r="D306">
        <v>10100</v>
      </c>
    </row>
    <row r="307" spans="1:4" ht="129.6">
      <c r="A307" t="s">
        <v>1370</v>
      </c>
      <c r="B307" s="4" t="s">
        <v>1371</v>
      </c>
      <c r="C307" t="s">
        <v>1254</v>
      </c>
      <c r="D307">
        <v>10101</v>
      </c>
    </row>
    <row r="308" spans="1:4" ht="115.2">
      <c r="A308" t="s">
        <v>1287</v>
      </c>
      <c r="B308" s="4" t="s">
        <v>1288</v>
      </c>
      <c r="C308" t="s">
        <v>1254</v>
      </c>
      <c r="D308">
        <v>10102</v>
      </c>
    </row>
    <row r="309" spans="1:4" ht="57.6">
      <c r="A309" t="s">
        <v>1291</v>
      </c>
      <c r="B309" s="4" t="s">
        <v>1292</v>
      </c>
      <c r="C309" t="s">
        <v>1254</v>
      </c>
      <c r="D309">
        <v>10200</v>
      </c>
    </row>
    <row r="310" spans="1:4" ht="100.8">
      <c r="A310" t="s">
        <v>1295</v>
      </c>
      <c r="B310" s="4" t="s">
        <v>1296</v>
      </c>
      <c r="C310" t="s">
        <v>1254</v>
      </c>
      <c r="D310">
        <v>10201</v>
      </c>
    </row>
    <row r="311" spans="1:4" ht="86.4">
      <c r="A311" t="s">
        <v>1299</v>
      </c>
      <c r="B311" s="4" t="s">
        <v>1300</v>
      </c>
      <c r="C311" t="s">
        <v>1254</v>
      </c>
      <c r="D311">
        <v>10202</v>
      </c>
    </row>
    <row r="312" spans="1:4" ht="43.2">
      <c r="A312" t="s">
        <v>1303</v>
      </c>
      <c r="B312" s="4" t="s">
        <v>1304</v>
      </c>
      <c r="C312" t="s">
        <v>1254</v>
      </c>
      <c r="D312">
        <v>20100</v>
      </c>
    </row>
    <row r="313" spans="1:4" ht="86.4">
      <c r="A313" t="s">
        <v>1307</v>
      </c>
      <c r="B313" s="4" t="s">
        <v>1308</v>
      </c>
      <c r="C313" t="s">
        <v>1254</v>
      </c>
      <c r="D313">
        <v>20200</v>
      </c>
    </row>
    <row r="314" spans="1:4" ht="86.4">
      <c r="A314" t="s">
        <v>1311</v>
      </c>
      <c r="B314" s="4" t="s">
        <v>1312</v>
      </c>
      <c r="C314" t="s">
        <v>1254</v>
      </c>
      <c r="D314">
        <v>30100</v>
      </c>
    </row>
    <row r="315" spans="1:4" ht="43.2">
      <c r="A315" t="s">
        <v>1315</v>
      </c>
      <c r="B315" s="4" t="s">
        <v>1316</v>
      </c>
      <c r="C315" t="s">
        <v>1254</v>
      </c>
      <c r="D315">
        <v>30200</v>
      </c>
    </row>
    <row r="316" spans="1:4" ht="72">
      <c r="A316" t="s">
        <v>1319</v>
      </c>
      <c r="B316" s="4" t="s">
        <v>1320</v>
      </c>
      <c r="C316" t="s">
        <v>1254</v>
      </c>
      <c r="D316">
        <v>50100</v>
      </c>
    </row>
    <row r="317" spans="1:4" ht="86.4">
      <c r="A317" t="s">
        <v>1323</v>
      </c>
      <c r="B317" s="4" t="s">
        <v>1324</v>
      </c>
      <c r="C317" t="s">
        <v>1254</v>
      </c>
      <c r="D317">
        <v>50200</v>
      </c>
    </row>
    <row r="318" spans="1:4" ht="129.6">
      <c r="A318" t="s">
        <v>1327</v>
      </c>
      <c r="B318" s="4" t="s">
        <v>1328</v>
      </c>
      <c r="C318" t="s">
        <v>1254</v>
      </c>
      <c r="D318">
        <v>50300</v>
      </c>
    </row>
    <row r="319" spans="1:4" ht="57.6">
      <c r="A319" t="s">
        <v>1331</v>
      </c>
      <c r="B319" s="4" t="s">
        <v>1332</v>
      </c>
      <c r="C319" t="s">
        <v>1254</v>
      </c>
      <c r="D319">
        <v>110100</v>
      </c>
    </row>
    <row r="320" spans="1:4" ht="72">
      <c r="A320" t="s">
        <v>1335</v>
      </c>
      <c r="B320" s="4" t="s">
        <v>1336</v>
      </c>
      <c r="C320" t="s">
        <v>1254</v>
      </c>
      <c r="D320">
        <v>110200</v>
      </c>
    </row>
    <row r="321" spans="1:4" ht="72">
      <c r="A321" t="s">
        <v>1339</v>
      </c>
      <c r="B321" s="4" t="s">
        <v>1340</v>
      </c>
      <c r="C321" t="s">
        <v>1254</v>
      </c>
      <c r="D321">
        <v>110300</v>
      </c>
    </row>
    <row r="322" spans="1:4" ht="100.8">
      <c r="A322" t="s">
        <v>1343</v>
      </c>
      <c r="B322" s="4" t="s">
        <v>1344</v>
      </c>
      <c r="C322" t="s">
        <v>1254</v>
      </c>
      <c r="D322">
        <v>120100</v>
      </c>
    </row>
    <row r="323" spans="1:4" ht="100.8">
      <c r="A323" t="s">
        <v>1347</v>
      </c>
      <c r="B323" s="4" t="s">
        <v>1348</v>
      </c>
      <c r="C323" t="s">
        <v>1254</v>
      </c>
      <c r="D323">
        <v>120200</v>
      </c>
    </row>
    <row r="324" spans="1:4" ht="115.2">
      <c r="A324" t="s">
        <v>1351</v>
      </c>
      <c r="B324" s="4" t="s">
        <v>1352</v>
      </c>
      <c r="C324" t="s">
        <v>1254</v>
      </c>
      <c r="D324">
        <v>120301</v>
      </c>
    </row>
    <row r="325" spans="1:4" ht="129.6">
      <c r="A325" t="s">
        <v>1355</v>
      </c>
      <c r="B325" s="4" t="s">
        <v>1356</v>
      </c>
      <c r="C325" t="s">
        <v>1254</v>
      </c>
      <c r="D325">
        <v>120302</v>
      </c>
    </row>
    <row r="326" spans="1:4" ht="129.6">
      <c r="A326" t="s">
        <v>1725</v>
      </c>
      <c r="B326" s="4" t="s">
        <v>1726</v>
      </c>
      <c r="C326" s="4" t="s">
        <v>1727</v>
      </c>
      <c r="D326">
        <v>120303</v>
      </c>
    </row>
    <row r="327" spans="1:4" ht="259.2">
      <c r="A327" t="s">
        <v>1363</v>
      </c>
      <c r="B327" s="4" t="s">
        <v>1364</v>
      </c>
      <c r="C327" t="s">
        <v>1254</v>
      </c>
      <c r="D327">
        <v>120304</v>
      </c>
    </row>
    <row r="328" spans="1:4" ht="259.2">
      <c r="A328" t="s">
        <v>1367</v>
      </c>
      <c r="B328" s="4" t="s">
        <v>1364</v>
      </c>
      <c r="C328" t="s">
        <v>1254</v>
      </c>
      <c r="D328">
        <v>120304</v>
      </c>
    </row>
    <row r="329" spans="1:4" ht="57.6">
      <c r="A329" t="s">
        <v>1359</v>
      </c>
      <c r="B329" s="4" t="s">
        <v>1360</v>
      </c>
      <c r="C329" t="s">
        <v>1254</v>
      </c>
      <c r="D329">
        <v>120400</v>
      </c>
    </row>
    <row r="330" spans="1:4" ht="158.4">
      <c r="A330" t="s">
        <v>1720</v>
      </c>
      <c r="B330" s="4" t="s">
        <v>1721</v>
      </c>
      <c r="C330" s="4" t="s">
        <v>1722</v>
      </c>
      <c r="D330">
        <v>120500</v>
      </c>
    </row>
    <row r="331" spans="1:4">
      <c r="A331" t="s">
        <v>50</v>
      </c>
      <c r="B331" s="4" t="s">
        <v>1254</v>
      </c>
      <c r="C331" s="4" t="s">
        <v>1254</v>
      </c>
    </row>
  </sheetData>
  <mergeCells count="4">
    <mergeCell ref="A1:D1"/>
    <mergeCell ref="F1:I1"/>
    <mergeCell ref="K1:N1"/>
    <mergeCell ref="P1:V1"/>
  </mergeCells>
  <pageMargins left="0.7" right="0.7" top="0.75" bottom="0.75" header="0.3" footer="0.3"/>
  <pageSetup paperSize="9" orientation="portrait" r:id="rId1"/>
  <tableParts count="6">
    <tablePart r:id="rId2"/>
    <tablePart r:id="rId3"/>
    <tablePart r:id="rId4"/>
    <tablePart r:id="rId5"/>
    <tablePart r:id="rId6"/>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DD07B-C910-4B08-8DBB-A6D74154E270}">
  <dimension ref="A1"/>
  <sheetViews>
    <sheetView workbookViewId="0"/>
  </sheetViews>
  <sheetFormatPr defaultColWidth="9.21875" defaultRowHeight="14.4"/>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93B5E-FA25-45CC-828C-1844300CFD41}">
  <dimension ref="A1:D201"/>
  <sheetViews>
    <sheetView workbookViewId="0">
      <selection activeCell="C5" sqref="C5"/>
    </sheetView>
  </sheetViews>
  <sheetFormatPr defaultColWidth="9.21875" defaultRowHeight="14.4"/>
  <cols>
    <col min="1" max="1" width="27.21875" bestFit="1" customWidth="1"/>
    <col min="2" max="2" width="9.77734375" customWidth="1"/>
    <col min="3" max="3" width="50.21875" bestFit="1" customWidth="1"/>
  </cols>
  <sheetData>
    <row r="1" spans="1:4">
      <c r="A1" t="s">
        <v>2475</v>
      </c>
      <c r="B1" t="s">
        <v>2476</v>
      </c>
      <c r="C1" t="s">
        <v>2477</v>
      </c>
      <c r="D1" t="s">
        <v>2478</v>
      </c>
    </row>
    <row r="2" spans="1:4">
      <c r="A2" t="s">
        <v>152</v>
      </c>
      <c r="B2" t="s">
        <v>2479</v>
      </c>
      <c r="C2" t="str">
        <f>S2PQ_relational[[#This Row],[PIGUID]]&amp;S2PQ_relational[[#This Row],[PQGUID]]</f>
        <v>40PyDY0CYG5h5MVPvzMflH6MM7FzD3ajmIZ3fMUIQBQL</v>
      </c>
      <c r="D2" t="e">
        <f>IF(INDEX(#REF!,MATCH(S2PQ_relational[[#This Row],[PQGUID]],#REF!,0),5)="no",S2PQ_relational[[#This Row],[PIGUID]]&amp;"NO","-")</f>
        <v>#REF!</v>
      </c>
    </row>
    <row r="3" spans="1:4">
      <c r="A3" t="s">
        <v>145</v>
      </c>
      <c r="B3" t="s">
        <v>2479</v>
      </c>
      <c r="C3" t="str">
        <f>S2PQ_relational[[#This Row],[PIGUID]]&amp;S2PQ_relational[[#This Row],[PQGUID]]</f>
        <v>4bbZsKdejLZg2UJLgvoz16MM7FzD3ajmIZ3fMUIQBQL</v>
      </c>
      <c r="D3" t="e">
        <f>IF(INDEX(#REF!,MATCH(S2PQ_relational[[#This Row],[PQGUID]],#REF!,0),5)="no",S2PQ_relational[[#This Row],[PIGUID]]&amp;"NO","-")</f>
        <v>#REF!</v>
      </c>
    </row>
    <row r="4" spans="1:4">
      <c r="A4" t="s">
        <v>258</v>
      </c>
      <c r="B4" t="s">
        <v>2479</v>
      </c>
      <c r="C4" t="str">
        <f>S2PQ_relational[[#This Row],[PIGUID]]&amp;S2PQ_relational[[#This Row],[PQGUID]]</f>
        <v>VkP5DgF21Iuf5VlcVB3Xe6MM7FzD3ajmIZ3fMUIQBQL</v>
      </c>
      <c r="D4" t="e">
        <f>IF(INDEX(#REF!,MATCH(S2PQ_relational[[#This Row],[PQGUID]],#REF!,0),5)="no",S2PQ_relational[[#This Row],[PIGUID]]&amp;"NO","-")</f>
        <v>#REF!</v>
      </c>
    </row>
    <row r="5" spans="1:4">
      <c r="A5" t="s">
        <v>245</v>
      </c>
      <c r="B5" t="s">
        <v>2479</v>
      </c>
      <c r="C5" t="str">
        <f>S2PQ_relational[[#This Row],[PIGUID]]&amp;S2PQ_relational[[#This Row],[PQGUID]]</f>
        <v>5dEqFquVQawXYclPD3eZ856MM7FzD3ajmIZ3fMUIQBQL</v>
      </c>
      <c r="D5" t="e">
        <f>IF(INDEX(#REF!,MATCH(S2PQ_relational[[#This Row],[PQGUID]],#REF!,0),5)="no",S2PQ_relational[[#This Row],[PIGUID]]&amp;"NO","-")</f>
        <v>#REF!</v>
      </c>
    </row>
    <row r="6" spans="1:4">
      <c r="A6" t="s">
        <v>252</v>
      </c>
      <c r="B6" t="s">
        <v>2479</v>
      </c>
      <c r="C6" t="str">
        <f>S2PQ_relational[[#This Row],[PIGUID]]&amp;S2PQ_relational[[#This Row],[PQGUID]]</f>
        <v>4mzIG0Q6LkLBMo6D595dv6MM7FzD3ajmIZ3fMUIQBQL</v>
      </c>
      <c r="D6" t="e">
        <f>IF(INDEX(#REF!,MATCH(S2PQ_relational[[#This Row],[PQGUID]],#REF!,0),5)="no",S2PQ_relational[[#This Row],[PIGUID]]&amp;"NO","-")</f>
        <v>#REF!</v>
      </c>
    </row>
    <row r="7" spans="1:4">
      <c r="A7" t="s">
        <v>239</v>
      </c>
      <c r="B7" t="s">
        <v>2479</v>
      </c>
      <c r="C7" t="str">
        <f>S2PQ_relational[[#This Row],[PIGUID]]&amp;S2PQ_relational[[#This Row],[PQGUID]]</f>
        <v>69P00lNri27XPrsIDR3w696MM7FzD3ajmIZ3fMUIQBQL</v>
      </c>
      <c r="D7" t="e">
        <f>IF(INDEX(#REF!,MATCH(S2PQ_relational[[#This Row],[PQGUID]],#REF!,0),5)="no",S2PQ_relational[[#This Row],[PIGUID]]&amp;"NO","-")</f>
        <v>#REF!</v>
      </c>
    </row>
    <row r="8" spans="1:4">
      <c r="A8" t="s">
        <v>219</v>
      </c>
      <c r="B8" t="s">
        <v>2479</v>
      </c>
      <c r="C8" t="str">
        <f>S2PQ_relational[[#This Row],[PIGUID]]&amp;S2PQ_relational[[#This Row],[PQGUID]]</f>
        <v>6sSqmJbecIeFopFk5PWF3b6MM7FzD3ajmIZ3fMUIQBQL</v>
      </c>
      <c r="D8" t="e">
        <f>IF(INDEX(#REF!,MATCH(S2PQ_relational[[#This Row],[PQGUID]],#REF!,0),5)="no",S2PQ_relational[[#This Row],[PIGUID]]&amp;"NO","-")</f>
        <v>#REF!</v>
      </c>
    </row>
    <row r="9" spans="1:4">
      <c r="A9" t="s">
        <v>170</v>
      </c>
      <c r="B9" t="s">
        <v>2479</v>
      </c>
      <c r="C9" t="str">
        <f>S2PQ_relational[[#This Row],[PIGUID]]&amp;S2PQ_relational[[#This Row],[PQGUID]]</f>
        <v>21UCZJpXGQp5zB5PbJZMks6MM7FzD3ajmIZ3fMUIQBQL</v>
      </c>
      <c r="D9" t="e">
        <f>IF(INDEX(#REF!,MATCH(S2PQ_relational[[#This Row],[PQGUID]],#REF!,0),5)="no",S2PQ_relational[[#This Row],[PIGUID]]&amp;"NO","-")</f>
        <v>#REF!</v>
      </c>
    </row>
    <row r="10" spans="1:4">
      <c r="A10" t="s">
        <v>133</v>
      </c>
      <c r="B10" t="s">
        <v>2479</v>
      </c>
      <c r="C10" t="str">
        <f>S2PQ_relational[[#This Row],[PIGUID]]&amp;S2PQ_relational[[#This Row],[PQGUID]]</f>
        <v>4Vry1pZJeS581NlJpqFH1W6MM7FzD3ajmIZ3fMUIQBQL</v>
      </c>
      <c r="D10" t="e">
        <f>IF(INDEX(#REF!,MATCH(S2PQ_relational[[#This Row],[PQGUID]],#REF!,0),5)="no",S2PQ_relational[[#This Row],[PIGUID]]&amp;"NO","-")</f>
        <v>#REF!</v>
      </c>
    </row>
    <row r="11" spans="1:4">
      <c r="A11" t="s">
        <v>111</v>
      </c>
      <c r="B11" t="s">
        <v>2479</v>
      </c>
      <c r="C11" t="str">
        <f>S2PQ_relational[[#This Row],[PIGUID]]&amp;S2PQ_relational[[#This Row],[PQGUID]]</f>
        <v>5Iwlc0CDF2Su7SIzB5KfFW6MM7FzD3ajmIZ3fMUIQBQL</v>
      </c>
      <c r="D11" t="e">
        <f>IF(INDEX(#REF!,MATCH(S2PQ_relational[[#This Row],[PQGUID]],#REF!,0),5)="no",S2PQ_relational[[#This Row],[PIGUID]]&amp;"NO","-")</f>
        <v>#REF!</v>
      </c>
    </row>
    <row r="12" spans="1:4">
      <c r="A12" t="s">
        <v>158</v>
      </c>
      <c r="B12" t="s">
        <v>2479</v>
      </c>
      <c r="C12" t="str">
        <f>S2PQ_relational[[#This Row],[PIGUID]]&amp;S2PQ_relational[[#This Row],[PQGUID]]</f>
        <v>aNAyz5Xr5oJNp9OCiWqnB6MM7FzD3ajmIZ3fMUIQBQL</v>
      </c>
      <c r="D12" t="e">
        <f>IF(INDEX(#REF!,MATCH(S2PQ_relational[[#This Row],[PQGUID]],#REF!,0),5)="no",S2PQ_relational[[#This Row],[PIGUID]]&amp;"NO","-")</f>
        <v>#REF!</v>
      </c>
    </row>
    <row r="13" spans="1:4">
      <c r="A13" t="s">
        <v>164</v>
      </c>
      <c r="B13" t="s">
        <v>2479</v>
      </c>
      <c r="C13" t="str">
        <f>S2PQ_relational[[#This Row],[PIGUID]]&amp;S2PQ_relational[[#This Row],[PQGUID]]</f>
        <v>6zufyFuTaaIpAJbhuzxY5X6MM7FzD3ajmIZ3fMUIQBQL</v>
      </c>
      <c r="D13" t="e">
        <f>IF(INDEX(#REF!,MATCH(S2PQ_relational[[#This Row],[PQGUID]],#REF!,0),5)="no",S2PQ_relational[[#This Row],[PIGUID]]&amp;"NO","-")</f>
        <v>#REF!</v>
      </c>
    </row>
    <row r="14" spans="1:4">
      <c r="A14" t="s">
        <v>416</v>
      </c>
      <c r="B14" t="s">
        <v>2479</v>
      </c>
      <c r="C14" t="str">
        <f>S2PQ_relational[[#This Row],[PIGUID]]&amp;S2PQ_relational[[#This Row],[PQGUID]]</f>
        <v>4sSc6wB6nH34cXl1nkdZPg6MM7FzD3ajmIZ3fMUIQBQL</v>
      </c>
      <c r="D14" t="e">
        <f>IF(INDEX(#REF!,MATCH(S2PQ_relational[[#This Row],[PQGUID]],#REF!,0),5)="no",S2PQ_relational[[#This Row],[PIGUID]]&amp;"NO","-")</f>
        <v>#REF!</v>
      </c>
    </row>
    <row r="15" spans="1:4">
      <c r="A15" t="s">
        <v>435</v>
      </c>
      <c r="B15" t="s">
        <v>2479</v>
      </c>
      <c r="C15" t="str">
        <f>S2PQ_relational[[#This Row],[PIGUID]]&amp;S2PQ_relational[[#This Row],[PQGUID]]</f>
        <v>6ejZkf9y5FqfxyPH8MqUBR6MM7FzD3ajmIZ3fMUIQBQL</v>
      </c>
      <c r="D15" t="e">
        <f>IF(INDEX(#REF!,MATCH(S2PQ_relational[[#This Row],[PQGUID]],#REF!,0),5)="no",S2PQ_relational[[#This Row],[PIGUID]]&amp;"NO","-")</f>
        <v>#REF!</v>
      </c>
    </row>
    <row r="16" spans="1:4">
      <c r="A16" t="s">
        <v>460</v>
      </c>
      <c r="B16" t="s">
        <v>2479</v>
      </c>
      <c r="C16" t="str">
        <f>S2PQ_relational[[#This Row],[PIGUID]]&amp;S2PQ_relational[[#This Row],[PQGUID]]</f>
        <v>3BJOMV2WQW2nmVUL5HUeVd6MM7FzD3ajmIZ3fMUIQBQL</v>
      </c>
      <c r="D16" t="e">
        <f>IF(INDEX(#REF!,MATCH(S2PQ_relational[[#This Row],[PQGUID]],#REF!,0),5)="no",S2PQ_relational[[#This Row],[PIGUID]]&amp;"NO","-")</f>
        <v>#REF!</v>
      </c>
    </row>
    <row r="17" spans="1:4">
      <c r="A17" t="s">
        <v>442</v>
      </c>
      <c r="B17" t="s">
        <v>2479</v>
      </c>
      <c r="C17" t="str">
        <f>S2PQ_relational[[#This Row],[PIGUID]]&amp;S2PQ_relational[[#This Row],[PQGUID]]</f>
        <v>3s9elovlA5Nt59VCLUtbxQ6MM7FzD3ajmIZ3fMUIQBQL</v>
      </c>
      <c r="D17" t="e">
        <f>IF(INDEX(#REF!,MATCH(S2PQ_relational[[#This Row],[PQGUID]],#REF!,0),5)="no",S2PQ_relational[[#This Row],[PIGUID]]&amp;"NO","-")</f>
        <v>#REF!</v>
      </c>
    </row>
    <row r="18" spans="1:4">
      <c r="A18" t="s">
        <v>448</v>
      </c>
      <c r="B18" t="s">
        <v>2479</v>
      </c>
      <c r="C18" t="str">
        <f>S2PQ_relational[[#This Row],[PIGUID]]&amp;S2PQ_relational[[#This Row],[PQGUID]]</f>
        <v>3gqGN4bvCWjJIxsOS7AZfm6MM7FzD3ajmIZ3fMUIQBQL</v>
      </c>
      <c r="D18" t="e">
        <f>IF(INDEX(#REF!,MATCH(S2PQ_relational[[#This Row],[PQGUID]],#REF!,0),5)="no",S2PQ_relational[[#This Row],[PIGUID]]&amp;"NO","-")</f>
        <v>#REF!</v>
      </c>
    </row>
    <row r="19" spans="1:4">
      <c r="A19" t="s">
        <v>51</v>
      </c>
      <c r="B19" t="s">
        <v>2479</v>
      </c>
      <c r="C19" t="str">
        <f>S2PQ_relational[[#This Row],[PIGUID]]&amp;S2PQ_relational[[#This Row],[PQGUID]]</f>
        <v>cS7khDngD0RZijvPscYHI6MM7FzD3ajmIZ3fMUIQBQL</v>
      </c>
      <c r="D19" t="e">
        <f>IF(INDEX(#REF!,MATCH(S2PQ_relational[[#This Row],[PQGUID]],#REF!,0),5)="no",S2PQ_relational[[#This Row],[PIGUID]]&amp;"NO","-")</f>
        <v>#REF!</v>
      </c>
    </row>
    <row r="20" spans="1:4">
      <c r="A20" t="s">
        <v>581</v>
      </c>
      <c r="B20" t="s">
        <v>2479</v>
      </c>
      <c r="C20" t="str">
        <f>S2PQ_relational[[#This Row],[PIGUID]]&amp;S2PQ_relational[[#This Row],[PQGUID]]</f>
        <v>esrWZFTaMJBfXsj1LIbbk6MM7FzD3ajmIZ3fMUIQBQL</v>
      </c>
      <c r="D20" t="e">
        <f>IF(INDEX(#REF!,MATCH(S2PQ_relational[[#This Row],[PQGUID]],#REF!,0),5)="no",S2PQ_relational[[#This Row],[PIGUID]]&amp;"NO","-")</f>
        <v>#REF!</v>
      </c>
    </row>
    <row r="21" spans="1:4">
      <c r="A21" t="s">
        <v>568</v>
      </c>
      <c r="B21" t="s">
        <v>2479</v>
      </c>
      <c r="C21" t="str">
        <f>S2PQ_relational[[#This Row],[PIGUID]]&amp;S2PQ_relational[[#This Row],[PQGUID]]</f>
        <v>6UJRgpTD6JddPKEGct4xfF6MM7FzD3ajmIZ3fMUIQBQL</v>
      </c>
      <c r="D21" t="e">
        <f>IF(INDEX(#REF!,MATCH(S2PQ_relational[[#This Row],[PQGUID]],#REF!,0),5)="no",S2PQ_relational[[#This Row],[PIGUID]]&amp;"NO","-")</f>
        <v>#REF!</v>
      </c>
    </row>
    <row r="22" spans="1:4">
      <c r="A22" t="s">
        <v>409</v>
      </c>
      <c r="B22" t="s">
        <v>2479</v>
      </c>
      <c r="C22" t="str">
        <f>S2PQ_relational[[#This Row],[PIGUID]]&amp;S2PQ_relational[[#This Row],[PQGUID]]</f>
        <v>1m22Ywmxm13yJsnQCwIcaI6MM7FzD3ajmIZ3fMUIQBQL</v>
      </c>
      <c r="D22" t="e">
        <f>IF(INDEX(#REF!,MATCH(S2PQ_relational[[#This Row],[PQGUID]],#REF!,0),5)="no",S2PQ_relational[[#This Row],[PIGUID]]&amp;"NO","-")</f>
        <v>#REF!</v>
      </c>
    </row>
    <row r="23" spans="1:4">
      <c r="A23" t="s">
        <v>213</v>
      </c>
      <c r="B23" t="s">
        <v>2479</v>
      </c>
      <c r="C23" t="str">
        <f>S2PQ_relational[[#This Row],[PIGUID]]&amp;S2PQ_relational[[#This Row],[PQGUID]]</f>
        <v>5dJDBgFnnWPbH5xhgL3pwF6MM7FzD3ajmIZ3fMUIQBQL</v>
      </c>
      <c r="D23" t="e">
        <f>IF(INDEX(#REF!,MATCH(S2PQ_relational[[#This Row],[PQGUID]],#REF!,0),5)="no",S2PQ_relational[[#This Row],[PIGUID]]&amp;"NO","-")</f>
        <v>#REF!</v>
      </c>
    </row>
    <row r="24" spans="1:4">
      <c r="A24" t="s">
        <v>207</v>
      </c>
      <c r="B24" t="s">
        <v>2479</v>
      </c>
      <c r="C24" t="str">
        <f>S2PQ_relational[[#This Row],[PIGUID]]&amp;S2PQ_relational[[#This Row],[PQGUID]]</f>
        <v>25pRa0uBdzqZqztmEyPJVt6MM7FzD3ajmIZ3fMUIQBQL</v>
      </c>
      <c r="D24" t="e">
        <f>IF(INDEX(#REF!,MATCH(S2PQ_relational[[#This Row],[PQGUID]],#REF!,0),5)="no",S2PQ_relational[[#This Row],[PIGUID]]&amp;"NO","-")</f>
        <v>#REF!</v>
      </c>
    </row>
    <row r="25" spans="1:4">
      <c r="A25" t="s">
        <v>195</v>
      </c>
      <c r="B25" t="s">
        <v>2479</v>
      </c>
      <c r="C25" t="str">
        <f>S2PQ_relational[[#This Row],[PIGUID]]&amp;S2PQ_relational[[#This Row],[PQGUID]]</f>
        <v>3dqCeJZWwnWI0C8lBuIEVI6MM7FzD3ajmIZ3fMUIQBQL</v>
      </c>
      <c r="D25" t="e">
        <f>IF(INDEX(#REF!,MATCH(S2PQ_relational[[#This Row],[PQGUID]],#REF!,0),5)="no",S2PQ_relational[[#This Row],[PIGUID]]&amp;"NO","-")</f>
        <v>#REF!</v>
      </c>
    </row>
    <row r="26" spans="1:4">
      <c r="A26" t="s">
        <v>201</v>
      </c>
      <c r="B26" t="s">
        <v>2479</v>
      </c>
      <c r="C26" t="str">
        <f>S2PQ_relational[[#This Row],[PIGUID]]&amp;S2PQ_relational[[#This Row],[PQGUID]]</f>
        <v>7qz64CbiU3cLLwkoG1pkMe6MM7FzD3ajmIZ3fMUIQBQL</v>
      </c>
      <c r="D26" t="e">
        <f>IF(INDEX(#REF!,MATCH(S2PQ_relational[[#This Row],[PQGUID]],#REF!,0),5)="no",S2PQ_relational[[#This Row],[PIGUID]]&amp;"NO","-")</f>
        <v>#REF!</v>
      </c>
    </row>
    <row r="27" spans="1:4">
      <c r="A27" t="s">
        <v>183</v>
      </c>
      <c r="B27" t="s">
        <v>2479</v>
      </c>
      <c r="C27" t="str">
        <f>S2PQ_relational[[#This Row],[PIGUID]]&amp;S2PQ_relational[[#This Row],[PQGUID]]</f>
        <v>50CYOI6vYsL62QoXDjrmfL6MM7FzD3ajmIZ3fMUIQBQL</v>
      </c>
      <c r="D27" t="e">
        <f>IF(INDEX(#REF!,MATCH(S2PQ_relational[[#This Row],[PQGUID]],#REF!,0),5)="no",S2PQ_relational[[#This Row],[PIGUID]]&amp;"NO","-")</f>
        <v>#REF!</v>
      </c>
    </row>
    <row r="28" spans="1:4">
      <c r="A28" t="s">
        <v>176</v>
      </c>
      <c r="B28" t="s">
        <v>2479</v>
      </c>
      <c r="C28" t="str">
        <f>S2PQ_relational[[#This Row],[PIGUID]]&amp;S2PQ_relational[[#This Row],[PQGUID]]</f>
        <v>WVj9UG7erYPJpyXf6d5yl6MM7FzD3ajmIZ3fMUIQBQL</v>
      </c>
      <c r="D28" t="e">
        <f>IF(INDEX(#REF!,MATCH(S2PQ_relational[[#This Row],[PQGUID]],#REF!,0),5)="no",S2PQ_relational[[#This Row],[PIGUID]]&amp;"NO","-")</f>
        <v>#REF!</v>
      </c>
    </row>
    <row r="29" spans="1:4">
      <c r="A29" t="s">
        <v>422</v>
      </c>
      <c r="B29" t="s">
        <v>2479</v>
      </c>
      <c r="C29" t="str">
        <f>S2PQ_relational[[#This Row],[PIGUID]]&amp;S2PQ_relational[[#This Row],[PQGUID]]</f>
        <v>CcgfuJbzdZ6kWUEkitQdO6MM7FzD3ajmIZ3fMUIQBQL</v>
      </c>
      <c r="D29" t="e">
        <f>IF(INDEX(#REF!,MATCH(S2PQ_relational[[#This Row],[PQGUID]],#REF!,0),5)="no",S2PQ_relational[[#This Row],[PIGUID]]&amp;"NO","-")</f>
        <v>#REF!</v>
      </c>
    </row>
    <row r="30" spans="1:4">
      <c r="A30" t="s">
        <v>233</v>
      </c>
      <c r="B30" t="s">
        <v>2479</v>
      </c>
      <c r="C30" t="str">
        <f>S2PQ_relational[[#This Row],[PIGUID]]&amp;S2PQ_relational[[#This Row],[PQGUID]]</f>
        <v>2zJlXfYfi5MCdm2XFfuGPb6MM7FzD3ajmIZ3fMUIQBQL</v>
      </c>
      <c r="D30" t="e">
        <f>IF(INDEX(#REF!,MATCH(S2PQ_relational[[#This Row],[PQGUID]],#REF!,0),5)="no",S2PQ_relational[[#This Row],[PIGUID]]&amp;"NO","-")</f>
        <v>#REF!</v>
      </c>
    </row>
    <row r="31" spans="1:4">
      <c r="A31" t="s">
        <v>1008</v>
      </c>
      <c r="B31" t="s">
        <v>2479</v>
      </c>
      <c r="C31" t="str">
        <f>S2PQ_relational[[#This Row],[PIGUID]]&amp;S2PQ_relational[[#This Row],[PQGUID]]</f>
        <v>660GdCXFhYcYKrEn1pOipI6MM7FzD3ajmIZ3fMUIQBQL</v>
      </c>
      <c r="D31" t="e">
        <f>IF(INDEX(#REF!,MATCH(S2PQ_relational[[#This Row],[PQGUID]],#REF!,0),5)="no",S2PQ_relational[[#This Row],[PIGUID]]&amp;"NO","-")</f>
        <v>#REF!</v>
      </c>
    </row>
    <row r="32" spans="1:4">
      <c r="A32" t="s">
        <v>1021</v>
      </c>
      <c r="B32" t="s">
        <v>2479</v>
      </c>
      <c r="C32" t="str">
        <f>S2PQ_relational[[#This Row],[PIGUID]]&amp;S2PQ_relational[[#This Row],[PQGUID]]</f>
        <v>5549Iv0gWkgX4FDJVWFH8d6MM7FzD3ajmIZ3fMUIQBQL</v>
      </c>
      <c r="D32" t="e">
        <f>IF(INDEX(#REF!,MATCH(S2PQ_relational[[#This Row],[PQGUID]],#REF!,0),5)="no",S2PQ_relational[[#This Row],[PIGUID]]&amp;"NO","-")</f>
        <v>#REF!</v>
      </c>
    </row>
    <row r="33" spans="1:4">
      <c r="A33" t="s">
        <v>1027</v>
      </c>
      <c r="B33" t="s">
        <v>2479</v>
      </c>
      <c r="C33" t="str">
        <f>S2PQ_relational[[#This Row],[PIGUID]]&amp;S2PQ_relational[[#This Row],[PQGUID]]</f>
        <v>1ILPT01JIkwsC8isQ4H8kK6MM7FzD3ajmIZ3fMUIQBQL</v>
      </c>
      <c r="D33" t="e">
        <f>IF(INDEX(#REF!,MATCH(S2PQ_relational[[#This Row],[PQGUID]],#REF!,0),5)="no",S2PQ_relational[[#This Row],[PIGUID]]&amp;"NO","-")</f>
        <v>#REF!</v>
      </c>
    </row>
    <row r="34" spans="1:4">
      <c r="A34" t="s">
        <v>1039</v>
      </c>
      <c r="B34" t="s">
        <v>2479</v>
      </c>
      <c r="C34" t="str">
        <f>S2PQ_relational[[#This Row],[PIGUID]]&amp;S2PQ_relational[[#This Row],[PQGUID]]</f>
        <v>48kQWqDtx15a6mj88diDn66MM7FzD3ajmIZ3fMUIQBQL</v>
      </c>
      <c r="D34" t="e">
        <f>IF(INDEX(#REF!,MATCH(S2PQ_relational[[#This Row],[PQGUID]],#REF!,0),5)="no",S2PQ_relational[[#This Row],[PIGUID]]&amp;"NO","-")</f>
        <v>#REF!</v>
      </c>
    </row>
    <row r="35" spans="1:4">
      <c r="A35" t="s">
        <v>1033</v>
      </c>
      <c r="B35" t="s">
        <v>2479</v>
      </c>
      <c r="C35" t="str">
        <f>S2PQ_relational[[#This Row],[PIGUID]]&amp;S2PQ_relational[[#This Row],[PQGUID]]</f>
        <v>6NWBBBqg9MpWojgGW2ZIGH6MM7FzD3ajmIZ3fMUIQBQL</v>
      </c>
      <c r="D35" t="e">
        <f>IF(INDEX(#REF!,MATCH(S2PQ_relational[[#This Row],[PQGUID]],#REF!,0),5)="no",S2PQ_relational[[#This Row],[PIGUID]]&amp;"NO","-")</f>
        <v>#REF!</v>
      </c>
    </row>
    <row r="36" spans="1:4">
      <c r="A36" t="s">
        <v>1199</v>
      </c>
      <c r="B36" t="s">
        <v>2480</v>
      </c>
      <c r="C36" t="str">
        <f>S2PQ_relational[[#This Row],[PIGUID]]&amp;S2PQ_relational[[#This Row],[PQGUID]]</f>
        <v>2OCiodFuK1rlixpWaP9dz4olPxP688jGFD8NAhFWCVU</v>
      </c>
      <c r="D36" t="e">
        <f>IF(INDEX(#REF!,MATCH(S2PQ_relational[[#This Row],[PQGUID]],#REF!,0),5)="no",S2PQ_relational[[#This Row],[PIGUID]]&amp;"NO","-")</f>
        <v>#REF!</v>
      </c>
    </row>
    <row r="37" spans="1:4">
      <c r="A37" t="s">
        <v>1188</v>
      </c>
      <c r="B37" t="s">
        <v>2480</v>
      </c>
      <c r="C37" t="str">
        <f>S2PQ_relational[[#This Row],[PIGUID]]&amp;S2PQ_relational[[#This Row],[PQGUID]]</f>
        <v>5fykOKaat54TiKeJ3Hsdxi4olPxP688jGFD8NAhFWCVU</v>
      </c>
      <c r="D37" t="e">
        <f>IF(INDEX(#REF!,MATCH(S2PQ_relational[[#This Row],[PQGUID]],#REF!,0),5)="no",S2PQ_relational[[#This Row],[PIGUID]]&amp;"NO","-")</f>
        <v>#REF!</v>
      </c>
    </row>
    <row r="38" spans="1:4">
      <c r="A38" t="s">
        <v>1170</v>
      </c>
      <c r="B38" t="s">
        <v>2480</v>
      </c>
      <c r="C38" t="str">
        <f>S2PQ_relational[[#This Row],[PIGUID]]&amp;S2PQ_relational[[#This Row],[PQGUID]]</f>
        <v>2O2RBDm2SCvPwdrmT1rH0G4olPxP688jGFD8NAhFWCVU</v>
      </c>
      <c r="D38" t="e">
        <f>IF(INDEX(#REF!,MATCH(S2PQ_relational[[#This Row],[PQGUID]],#REF!,0),5)="no",S2PQ_relational[[#This Row],[PIGUID]]&amp;"NO","-")</f>
        <v>#REF!</v>
      </c>
    </row>
    <row r="39" spans="1:4">
      <c r="A39" t="s">
        <v>1163</v>
      </c>
      <c r="B39" t="s">
        <v>2480</v>
      </c>
      <c r="C39" t="str">
        <f>S2PQ_relational[[#This Row],[PIGUID]]&amp;S2PQ_relational[[#This Row],[PQGUID]]</f>
        <v>5mPXfcMYhxhtowbRri3IQe4olPxP688jGFD8NAhFWCVU</v>
      </c>
      <c r="D39" t="e">
        <f>IF(INDEX(#REF!,MATCH(S2PQ_relational[[#This Row],[PQGUID]],#REF!,0),5)="no",S2PQ_relational[[#This Row],[PIGUID]]&amp;"NO","-")</f>
        <v>#REF!</v>
      </c>
    </row>
    <row r="40" spans="1:4">
      <c r="A40" t="s">
        <v>1157</v>
      </c>
      <c r="B40" t="s">
        <v>2480</v>
      </c>
      <c r="C40" t="str">
        <f>S2PQ_relational[[#This Row],[PIGUID]]&amp;S2PQ_relational[[#This Row],[PQGUID]]</f>
        <v>17A0TWTezVDi28Glayo9lo4olPxP688jGFD8NAhFWCVU</v>
      </c>
      <c r="D40" t="e">
        <f>IF(INDEX(#REF!,MATCH(S2PQ_relational[[#This Row],[PQGUID]],#REF!,0),5)="no",S2PQ_relational[[#This Row],[PIGUID]]&amp;"NO","-")</f>
        <v>#REF!</v>
      </c>
    </row>
    <row r="41" spans="1:4">
      <c r="A41" t="s">
        <v>1144</v>
      </c>
      <c r="B41" t="s">
        <v>2480</v>
      </c>
      <c r="C41" t="str">
        <f>S2PQ_relational[[#This Row],[PIGUID]]&amp;S2PQ_relational[[#This Row],[PQGUID]]</f>
        <v>1nmjX0eVRR8MGmNwWa2JRg4olPxP688jGFD8NAhFWCVU</v>
      </c>
      <c r="D41" t="e">
        <f>IF(INDEX(#REF!,MATCH(S2PQ_relational[[#This Row],[PQGUID]],#REF!,0),5)="no",S2PQ_relational[[#This Row],[PIGUID]]&amp;"NO","-")</f>
        <v>#REF!</v>
      </c>
    </row>
    <row r="42" spans="1:4">
      <c r="A42" t="s">
        <v>1137</v>
      </c>
      <c r="B42" t="s">
        <v>2480</v>
      </c>
      <c r="C42" t="str">
        <f>S2PQ_relational[[#This Row],[PIGUID]]&amp;S2PQ_relational[[#This Row],[PQGUID]]</f>
        <v>5R8KVBcIttnu0XWYX32GfI4olPxP688jGFD8NAhFWCVU</v>
      </c>
      <c r="D42" t="e">
        <f>IF(INDEX(#REF!,MATCH(S2PQ_relational[[#This Row],[PQGUID]],#REF!,0),5)="no",S2PQ_relational[[#This Row],[PIGUID]]&amp;"NO","-")</f>
        <v>#REF!</v>
      </c>
    </row>
    <row r="43" spans="1:4">
      <c r="A43" t="s">
        <v>1115</v>
      </c>
      <c r="B43" t="s">
        <v>2480</v>
      </c>
      <c r="C43" t="str">
        <f>S2PQ_relational[[#This Row],[PIGUID]]&amp;S2PQ_relational[[#This Row],[PQGUID]]</f>
        <v>7hOTPldse8gJRQ2v6uOO9x4olPxP688jGFD8NAhFWCVU</v>
      </c>
      <c r="D43" t="e">
        <f>IF(INDEX(#REF!,MATCH(S2PQ_relational[[#This Row],[PQGUID]],#REF!,0),5)="no",S2PQ_relational[[#This Row],[PIGUID]]&amp;"NO","-")</f>
        <v>#REF!</v>
      </c>
    </row>
    <row r="44" spans="1:4">
      <c r="A44" t="s">
        <v>1123</v>
      </c>
      <c r="B44" t="s">
        <v>2480</v>
      </c>
      <c r="C44" t="str">
        <f>S2PQ_relational[[#This Row],[PIGUID]]&amp;S2PQ_relational[[#This Row],[PQGUID]]</f>
        <v>lexOcDEw5oGsJLmfei3Xg4olPxP688jGFD8NAhFWCVU</v>
      </c>
      <c r="D44" t="e">
        <f>IF(INDEX(#REF!,MATCH(S2PQ_relational[[#This Row],[PQGUID]],#REF!,0),5)="no",S2PQ_relational[[#This Row],[PIGUID]]&amp;"NO","-")</f>
        <v>#REF!</v>
      </c>
    </row>
    <row r="45" spans="1:4">
      <c r="A45" t="s">
        <v>1130</v>
      </c>
      <c r="B45" t="s">
        <v>2480</v>
      </c>
      <c r="C45" t="str">
        <f>S2PQ_relational[[#This Row],[PIGUID]]&amp;S2PQ_relational[[#This Row],[PQGUID]]</f>
        <v>4KiAS3Bj2bWvWudrKfQeV54olPxP688jGFD8NAhFWCVU</v>
      </c>
      <c r="D45" t="e">
        <f>IF(INDEX(#REF!,MATCH(S2PQ_relational[[#This Row],[PQGUID]],#REF!,0),5)="no",S2PQ_relational[[#This Row],[PIGUID]]&amp;"NO","-")</f>
        <v>#REF!</v>
      </c>
    </row>
    <row r="46" spans="1:4">
      <c r="A46" t="s">
        <v>1151</v>
      </c>
      <c r="B46" t="s">
        <v>2480</v>
      </c>
      <c r="C46" t="str">
        <f>S2PQ_relational[[#This Row],[PIGUID]]&amp;S2PQ_relational[[#This Row],[PQGUID]]</f>
        <v>6M6KyF8fu3NUioXvrS7CXU4olPxP688jGFD8NAhFWCVU</v>
      </c>
      <c r="D46" t="e">
        <f>IF(INDEX(#REF!,MATCH(S2PQ_relational[[#This Row],[PQGUID]],#REF!,0),5)="no",S2PQ_relational[[#This Row],[PIGUID]]&amp;"NO","-")</f>
        <v>#REF!</v>
      </c>
    </row>
    <row r="47" spans="1:4">
      <c r="A47" t="s">
        <v>611</v>
      </c>
      <c r="B47" t="s">
        <v>2481</v>
      </c>
      <c r="C47" t="str">
        <f>S2PQ_relational[[#This Row],[PIGUID]]&amp;S2PQ_relational[[#This Row],[PQGUID]]</f>
        <v>6EYtjgupsXXz3H09Jz3i864xAn80SAaOTMxD51C0VnLp</v>
      </c>
      <c r="D47" t="e">
        <f>IF(INDEX(#REF!,MATCH(S2PQ_relational[[#This Row],[PQGUID]],#REF!,0),5)="no",S2PQ_relational[[#This Row],[PIGUID]]&amp;"NO","-")</f>
        <v>#REF!</v>
      </c>
    </row>
    <row r="48" spans="1:4">
      <c r="A48" t="s">
        <v>698</v>
      </c>
      <c r="B48" t="s">
        <v>2481</v>
      </c>
      <c r="C48" t="str">
        <f>S2PQ_relational[[#This Row],[PIGUID]]&amp;S2PQ_relational[[#This Row],[PQGUID]]</f>
        <v>2ONlgXpEenYzjTPEH4bSZ14xAn80SAaOTMxD51C0VnLp</v>
      </c>
      <c r="D48" t="e">
        <f>IF(INDEX(#REF!,MATCH(S2PQ_relational[[#This Row],[PQGUID]],#REF!,0),5)="no",S2PQ_relational[[#This Row],[PIGUID]]&amp;"NO","-")</f>
        <v>#REF!</v>
      </c>
    </row>
    <row r="49" spans="1:4">
      <c r="A49" t="s">
        <v>704</v>
      </c>
      <c r="B49" t="s">
        <v>2481</v>
      </c>
      <c r="C49" t="str">
        <f>S2PQ_relational[[#This Row],[PIGUID]]&amp;S2PQ_relational[[#This Row],[PQGUID]]</f>
        <v>2Zbw0GTEp0uzi7d3sNeHWz4xAn80SAaOTMxD51C0VnLp</v>
      </c>
      <c r="D49" t="e">
        <f>IF(INDEX(#REF!,MATCH(S2PQ_relational[[#This Row],[PQGUID]],#REF!,0),5)="no",S2PQ_relational[[#This Row],[PIGUID]]&amp;"NO","-")</f>
        <v>#REF!</v>
      </c>
    </row>
    <row r="50" spans="1:4">
      <c r="A50" t="s">
        <v>59</v>
      </c>
      <c r="B50" t="s">
        <v>2481</v>
      </c>
      <c r="C50" t="str">
        <f>S2PQ_relational[[#This Row],[PIGUID]]&amp;S2PQ_relational[[#This Row],[PQGUID]]</f>
        <v>4c9tw6Torztux5iJUwpkyn4xAn80SAaOTMxD51C0VnLp</v>
      </c>
      <c r="D50" t="e">
        <f>IF(INDEX(#REF!,MATCH(S2PQ_relational[[#This Row],[PQGUID]],#REF!,0),5)="no",S2PQ_relational[[#This Row],[PIGUID]]&amp;"NO","-")</f>
        <v>#REF!</v>
      </c>
    </row>
    <row r="51" spans="1:4">
      <c r="A51" t="s">
        <v>723</v>
      </c>
      <c r="B51" t="s">
        <v>2481</v>
      </c>
      <c r="C51" t="str">
        <f>S2PQ_relational[[#This Row],[PIGUID]]&amp;S2PQ_relational[[#This Row],[PQGUID]]</f>
        <v>2vSc9ajVPbSW1VLTdcvLYn4xAn80SAaOTMxD51C0VnLp</v>
      </c>
      <c r="D51" t="e">
        <f>IF(INDEX(#REF!,MATCH(S2PQ_relational[[#This Row],[PQGUID]],#REF!,0),5)="no",S2PQ_relational[[#This Row],[PIGUID]]&amp;"NO","-")</f>
        <v>#REF!</v>
      </c>
    </row>
    <row r="52" spans="1:4">
      <c r="A52" t="s">
        <v>828</v>
      </c>
      <c r="B52" t="s">
        <v>2481</v>
      </c>
      <c r="C52" t="str">
        <f>S2PQ_relational[[#This Row],[PIGUID]]&amp;S2PQ_relational[[#This Row],[PQGUID]]</f>
        <v>5FShK1nH0dePcZZ6NRxVOI4xAn80SAaOTMxD51C0VnLp</v>
      </c>
      <c r="D52" t="e">
        <f>IF(INDEX(#REF!,MATCH(S2PQ_relational[[#This Row],[PQGUID]],#REF!,0),5)="no",S2PQ_relational[[#This Row],[PIGUID]]&amp;"NO","-")</f>
        <v>#REF!</v>
      </c>
    </row>
    <row r="53" spans="1:4">
      <c r="A53" t="s">
        <v>821</v>
      </c>
      <c r="B53" t="s">
        <v>2481</v>
      </c>
      <c r="C53" t="str">
        <f>S2PQ_relational[[#This Row],[PIGUID]]&amp;S2PQ_relational[[#This Row],[PQGUID]]</f>
        <v>5xFBRKHSe09twkrrxx0w4b4xAn80SAaOTMxD51C0VnLp</v>
      </c>
      <c r="D53" t="e">
        <f>IF(INDEX(#REF!,MATCH(S2PQ_relational[[#This Row],[PQGUID]],#REF!,0),5)="no",S2PQ_relational[[#This Row],[PIGUID]]&amp;"NO","-")</f>
        <v>#REF!</v>
      </c>
    </row>
    <row r="54" spans="1:4">
      <c r="A54" t="s">
        <v>213</v>
      </c>
      <c r="B54" t="s">
        <v>2482</v>
      </c>
      <c r="C54" t="str">
        <f>S2PQ_relational[[#This Row],[PIGUID]]&amp;S2PQ_relational[[#This Row],[PQGUID]]</f>
        <v>5dJDBgFnnWPbH5xhgL3pwF3bW7mCM5uQWG5p4UE6qoeX</v>
      </c>
      <c r="D54" t="e">
        <f>IF(INDEX(#REF!,MATCH(S2PQ_relational[[#This Row],[PQGUID]],#REF!,0),5)="no",S2PQ_relational[[#This Row],[PIGUID]]&amp;"NO","-")</f>
        <v>#REF!</v>
      </c>
    </row>
    <row r="55" spans="1:4">
      <c r="A55" t="s">
        <v>207</v>
      </c>
      <c r="B55" t="s">
        <v>2482</v>
      </c>
      <c r="C55" t="str">
        <f>S2PQ_relational[[#This Row],[PIGUID]]&amp;S2PQ_relational[[#This Row],[PQGUID]]</f>
        <v>25pRa0uBdzqZqztmEyPJVt3bW7mCM5uQWG5p4UE6qoeX</v>
      </c>
      <c r="D55" t="e">
        <f>IF(INDEX(#REF!,MATCH(S2PQ_relational[[#This Row],[PQGUID]],#REF!,0),5)="no",S2PQ_relational[[#This Row],[PIGUID]]&amp;"NO","-")</f>
        <v>#REF!</v>
      </c>
    </row>
    <row r="56" spans="1:4">
      <c r="A56" t="s">
        <v>195</v>
      </c>
      <c r="B56" t="s">
        <v>2482</v>
      </c>
      <c r="C56" t="str">
        <f>S2PQ_relational[[#This Row],[PIGUID]]&amp;S2PQ_relational[[#This Row],[PQGUID]]</f>
        <v>3dqCeJZWwnWI0C8lBuIEVI3bW7mCM5uQWG5p4UE6qoeX</v>
      </c>
      <c r="D56" t="e">
        <f>IF(INDEX(#REF!,MATCH(S2PQ_relational[[#This Row],[PQGUID]],#REF!,0),5)="no",S2PQ_relational[[#This Row],[PIGUID]]&amp;"NO","-")</f>
        <v>#REF!</v>
      </c>
    </row>
    <row r="57" spans="1:4">
      <c r="A57" t="s">
        <v>201</v>
      </c>
      <c r="B57" t="s">
        <v>2482</v>
      </c>
      <c r="C57" t="str">
        <f>S2PQ_relational[[#This Row],[PIGUID]]&amp;S2PQ_relational[[#This Row],[PQGUID]]</f>
        <v>7qz64CbiU3cLLwkoG1pkMe3bW7mCM5uQWG5p4UE6qoeX</v>
      </c>
      <c r="D57" t="e">
        <f>IF(INDEX(#REF!,MATCH(S2PQ_relational[[#This Row],[PQGUID]],#REF!,0),5)="no",S2PQ_relational[[#This Row],[PIGUID]]&amp;"NO","-")</f>
        <v>#REF!</v>
      </c>
    </row>
    <row r="58" spans="1:4">
      <c r="A58" t="s">
        <v>183</v>
      </c>
      <c r="B58" t="s">
        <v>2482</v>
      </c>
      <c r="C58" t="str">
        <f>S2PQ_relational[[#This Row],[PIGUID]]&amp;S2PQ_relational[[#This Row],[PQGUID]]</f>
        <v>50CYOI6vYsL62QoXDjrmfL3bW7mCM5uQWG5p4UE6qoeX</v>
      </c>
      <c r="D58" t="e">
        <f>IF(INDEX(#REF!,MATCH(S2PQ_relational[[#This Row],[PQGUID]],#REF!,0),5)="no",S2PQ_relational[[#This Row],[PIGUID]]&amp;"NO","-")</f>
        <v>#REF!</v>
      </c>
    </row>
    <row r="59" spans="1:4">
      <c r="A59" t="s">
        <v>176</v>
      </c>
      <c r="B59" t="s">
        <v>2482</v>
      </c>
      <c r="C59" t="str">
        <f>S2PQ_relational[[#This Row],[PIGUID]]&amp;S2PQ_relational[[#This Row],[PQGUID]]</f>
        <v>WVj9UG7erYPJpyXf6d5yl3bW7mCM5uQWG5p4UE6qoeX</v>
      </c>
      <c r="D59" t="e">
        <f>IF(INDEX(#REF!,MATCH(S2PQ_relational[[#This Row],[PQGUID]],#REF!,0),5)="no",S2PQ_relational[[#This Row],[PIGUID]]&amp;"NO","-")</f>
        <v>#REF!</v>
      </c>
    </row>
    <row r="60" spans="1:4">
      <c r="A60" t="s">
        <v>1072</v>
      </c>
      <c r="B60" t="s">
        <v>2483</v>
      </c>
      <c r="C60" t="str">
        <f>S2PQ_relational[[#This Row],[PIGUID]]&amp;S2PQ_relational[[#This Row],[PQGUID]]</f>
        <v>Vz1ajAacaQYHIbtnQMtd17K4fRMTSZOBBLkk6PI0WSW</v>
      </c>
      <c r="D60" t="e">
        <f>IF(INDEX(#REF!,MATCH(S2PQ_relational[[#This Row],[PQGUID]],#REF!,0),5)="no",S2PQ_relational[[#This Row],[PIGUID]]&amp;"NO","-")</f>
        <v>#REF!</v>
      </c>
    </row>
    <row r="61" spans="1:4">
      <c r="A61" t="s">
        <v>1224</v>
      </c>
      <c r="B61" t="s">
        <v>2483</v>
      </c>
      <c r="C61" t="str">
        <f>S2PQ_relational[[#This Row],[PIGUID]]&amp;S2PQ_relational[[#This Row],[PQGUID]]</f>
        <v>2RYvdWN3inmvhM1mv6cHgv7K4fRMTSZOBBLkk6PI0WSW</v>
      </c>
      <c r="D61" t="e">
        <f>IF(INDEX(#REF!,MATCH(S2PQ_relational[[#This Row],[PQGUID]],#REF!,0),5)="no",S2PQ_relational[[#This Row],[PIGUID]]&amp;"NO","-")</f>
        <v>#REF!</v>
      </c>
    </row>
    <row r="62" spans="1:4">
      <c r="A62" t="s">
        <v>1205</v>
      </c>
      <c r="B62" t="s">
        <v>2484</v>
      </c>
      <c r="C62" t="str">
        <f>S2PQ_relational[[#This Row],[PIGUID]]&amp;S2PQ_relational[[#This Row],[PQGUID]]</f>
        <v>64eXp9wXIN3niDO0YpCyrg7tAiqBVsvFH04j72mUF0fD</v>
      </c>
      <c r="D62" t="e">
        <f>IF(INDEX(#REF!,MATCH(S2PQ_relational[[#This Row],[PQGUID]],#REF!,0),5)="no",S2PQ_relational[[#This Row],[PIGUID]]&amp;"NO","-")</f>
        <v>#REF!</v>
      </c>
    </row>
    <row r="63" spans="1:4">
      <c r="A63" t="s">
        <v>1079</v>
      </c>
      <c r="B63" t="s">
        <v>2484</v>
      </c>
      <c r="C63" t="str">
        <f>S2PQ_relational[[#This Row],[PIGUID]]&amp;S2PQ_relational[[#This Row],[PQGUID]]</f>
        <v>2EggdOFkS3XVEMXah0S2uO7tAiqBVsvFH04j72mUF0fD</v>
      </c>
      <c r="D63" t="e">
        <f>IF(INDEX(#REF!,MATCH(S2PQ_relational[[#This Row],[PQGUID]],#REF!,0),5)="no",S2PQ_relational[[#This Row],[PIGUID]]&amp;"NO","-")</f>
        <v>#REF!</v>
      </c>
    </row>
    <row r="64" spans="1:4">
      <c r="A64" t="s">
        <v>351</v>
      </c>
      <c r="B64" t="s">
        <v>2485</v>
      </c>
      <c r="C64" t="str">
        <f>S2PQ_relational[[#This Row],[PIGUID]]&amp;S2PQ_relational[[#This Row],[PQGUID]]</f>
        <v>1pXxC0PHwGRoRqNb1TYI7C2iMzzsG3bU5EugLf7U9tjt</v>
      </c>
      <c r="D64" t="e">
        <f>IF(INDEX(#REF!,MATCH(S2PQ_relational[[#This Row],[PQGUID]],#REF!,0),5)="no",S2PQ_relational[[#This Row],[PIGUID]]&amp;"NO","-")</f>
        <v>#REF!</v>
      </c>
    </row>
    <row r="65" spans="1:4">
      <c r="A65" t="s">
        <v>332</v>
      </c>
      <c r="B65" t="s">
        <v>2485</v>
      </c>
      <c r="C65" t="str">
        <f>S2PQ_relational[[#This Row],[PIGUID]]&amp;S2PQ_relational[[#This Row],[PQGUID]]</f>
        <v>7qWi1DgTL0gawMMSph3xxH2iMzzsG3bU5EugLf7U9tjt</v>
      </c>
      <c r="D65" t="e">
        <f>IF(INDEX(#REF!,MATCH(S2PQ_relational[[#This Row],[PQGUID]],#REF!,0),5)="no",S2PQ_relational[[#This Row],[PIGUID]]&amp;"NO","-")</f>
        <v>#REF!</v>
      </c>
    </row>
    <row r="66" spans="1:4">
      <c r="A66" t="s">
        <v>278</v>
      </c>
      <c r="B66" t="s">
        <v>2486</v>
      </c>
      <c r="C66" t="str">
        <f>S2PQ_relational[[#This Row],[PIGUID]]&amp;S2PQ_relational[[#This Row],[PQGUID]]</f>
        <v>1TSJff9m2ibKS6UM3heOEL1EbcM9s6n6OPXw8GDGO8Pr</v>
      </c>
      <c r="D66" t="e">
        <f>IF(INDEX(#REF!,MATCH(S2PQ_relational[[#This Row],[PQGUID]],#REF!,0),5)="no",S2PQ_relational[[#This Row],[PIGUID]]&amp;"NO","-")</f>
        <v>#REF!</v>
      </c>
    </row>
    <row r="67" spans="1:4">
      <c r="A67" t="s">
        <v>322</v>
      </c>
      <c r="B67" t="s">
        <v>2486</v>
      </c>
      <c r="C67" t="str">
        <f>S2PQ_relational[[#This Row],[PIGUID]]&amp;S2PQ_relational[[#This Row],[PQGUID]]</f>
        <v>4fGb0i5YukdZcKEyySjCJm1EbcM9s6n6OPXw8GDGO8Pr</v>
      </c>
      <c r="D67" t="e">
        <f>IF(INDEX(#REF!,MATCH(S2PQ_relational[[#This Row],[PQGUID]],#REF!,0),5)="no",S2PQ_relational[[#This Row],[PIGUID]]&amp;"NO","-")</f>
        <v>#REF!</v>
      </c>
    </row>
    <row r="68" spans="1:4">
      <c r="A68" t="s">
        <v>298</v>
      </c>
      <c r="B68" t="s">
        <v>2486</v>
      </c>
      <c r="C68" t="str">
        <f>S2PQ_relational[[#This Row],[PIGUID]]&amp;S2PQ_relational[[#This Row],[PQGUID]]</f>
        <v>3xgVjHszPzq1j3HoKoE9Qy1EbcM9s6n6OPXw8GDGO8Pr</v>
      </c>
      <c r="D68" t="e">
        <f>IF(INDEX(#REF!,MATCH(S2PQ_relational[[#This Row],[PQGUID]],#REF!,0),5)="no",S2PQ_relational[[#This Row],[PIGUID]]&amp;"NO","-")</f>
        <v>#REF!</v>
      </c>
    </row>
    <row r="69" spans="1:4">
      <c r="A69" t="s">
        <v>310</v>
      </c>
      <c r="B69" t="s">
        <v>2486</v>
      </c>
      <c r="C69" t="str">
        <f>S2PQ_relational[[#This Row],[PIGUID]]&amp;S2PQ_relational[[#This Row],[PQGUID]]</f>
        <v>2eDSq0NF4kZ8Vk6KKDuBNg1EbcM9s6n6OPXw8GDGO8Pr</v>
      </c>
      <c r="D69" t="e">
        <f>IF(INDEX(#REF!,MATCH(S2PQ_relational[[#This Row],[PQGUID]],#REF!,0),5)="no",S2PQ_relational[[#This Row],[PIGUID]]&amp;"NO","-")</f>
        <v>#REF!</v>
      </c>
    </row>
    <row r="70" spans="1:4">
      <c r="A70" t="s">
        <v>318</v>
      </c>
      <c r="B70" t="s">
        <v>2486</v>
      </c>
      <c r="C70" t="str">
        <f>S2PQ_relational[[#This Row],[PIGUID]]&amp;S2PQ_relational[[#This Row],[PQGUID]]</f>
        <v>1VSLQzzilblSktYudN1A4H1EbcM9s6n6OPXw8GDGO8Pr</v>
      </c>
      <c r="D70" t="e">
        <f>IF(INDEX(#REF!,MATCH(S2PQ_relational[[#This Row],[PQGUID]],#REF!,0),5)="no",S2PQ_relational[[#This Row],[PIGUID]]&amp;"NO","-")</f>
        <v>#REF!</v>
      </c>
    </row>
    <row r="71" spans="1:4">
      <c r="A71" t="s">
        <v>314</v>
      </c>
      <c r="B71" t="s">
        <v>2486</v>
      </c>
      <c r="C71" t="str">
        <f>S2PQ_relational[[#This Row],[PIGUID]]&amp;S2PQ_relational[[#This Row],[PQGUID]]</f>
        <v>3N94yTLu3DzGG8f2VBVZfC1EbcM9s6n6OPXw8GDGO8Pr</v>
      </c>
      <c r="D71" t="e">
        <f>IF(INDEX(#REF!,MATCH(S2PQ_relational[[#This Row],[PQGUID]],#REF!,0),5)="no",S2PQ_relational[[#This Row],[PIGUID]]&amp;"NO","-")</f>
        <v>#REF!</v>
      </c>
    </row>
    <row r="72" spans="1:4">
      <c r="A72" t="s">
        <v>304</v>
      </c>
      <c r="B72" t="s">
        <v>2486</v>
      </c>
      <c r="C72" t="str">
        <f>S2PQ_relational[[#This Row],[PIGUID]]&amp;S2PQ_relational[[#This Row],[PQGUID]]</f>
        <v>3SUes8vu1ltomPzans0vqB1EbcM9s6n6OPXw8GDGO8Pr</v>
      </c>
      <c r="D72" t="e">
        <f>IF(INDEX(#REF!,MATCH(S2PQ_relational[[#This Row],[PQGUID]],#REF!,0),5)="no",S2PQ_relational[[#This Row],[PIGUID]]&amp;"NO","-")</f>
        <v>#REF!</v>
      </c>
    </row>
    <row r="73" spans="1:4">
      <c r="A73" t="s">
        <v>841</v>
      </c>
      <c r="B73" t="s">
        <v>2486</v>
      </c>
      <c r="C73" t="str">
        <f>S2PQ_relational[[#This Row],[PIGUID]]&amp;S2PQ_relational[[#This Row],[PQGUID]]</f>
        <v>7pu2JeYyYjQlQ0Haquo5pE1EbcM9s6n6OPXw8GDGO8Pr</v>
      </c>
      <c r="D73" t="e">
        <f>IF(INDEX(#REF!,MATCH(S2PQ_relational[[#This Row],[PQGUID]],#REF!,0),5)="no",S2PQ_relational[[#This Row],[PIGUID]]&amp;"NO","-")</f>
        <v>#REF!</v>
      </c>
    </row>
    <row r="74" spans="1:4">
      <c r="A74" t="s">
        <v>834</v>
      </c>
      <c r="B74" t="s">
        <v>2486</v>
      </c>
      <c r="C74" t="str">
        <f>S2PQ_relational[[#This Row],[PIGUID]]&amp;S2PQ_relational[[#This Row],[PQGUID]]</f>
        <v>6dJIu6qIaRaZPvPRzhAP6T1EbcM9s6n6OPXw8GDGO8Pr</v>
      </c>
      <c r="D74" t="e">
        <f>IF(INDEX(#REF!,MATCH(S2PQ_relational[[#This Row],[PQGUID]],#REF!,0),5)="no",S2PQ_relational[[#This Row],[PIGUID]]&amp;"NO","-")</f>
        <v>#REF!</v>
      </c>
    </row>
    <row r="75" spans="1:4">
      <c r="A75" t="s">
        <v>351</v>
      </c>
      <c r="B75" t="s">
        <v>2486</v>
      </c>
      <c r="C75" t="str">
        <f>S2PQ_relational[[#This Row],[PIGUID]]&amp;S2PQ_relational[[#This Row],[PQGUID]]</f>
        <v>1pXxC0PHwGRoRqNb1TYI7C1EbcM9s6n6OPXw8GDGO8Pr</v>
      </c>
      <c r="D75" t="e">
        <f>IF(INDEX(#REF!,MATCH(S2PQ_relational[[#This Row],[PQGUID]],#REF!,0),5)="no",S2PQ_relational[[#This Row],[PIGUID]]&amp;"NO","-")</f>
        <v>#REF!</v>
      </c>
    </row>
    <row r="76" spans="1:4">
      <c r="A76" t="s">
        <v>332</v>
      </c>
      <c r="B76" t="s">
        <v>2486</v>
      </c>
      <c r="C76" t="str">
        <f>S2PQ_relational[[#This Row],[PIGUID]]&amp;S2PQ_relational[[#This Row],[PQGUID]]</f>
        <v>7qWi1DgTL0gawMMSph3xxH1EbcM9s6n6OPXw8GDGO8Pr</v>
      </c>
      <c r="D76" t="e">
        <f>IF(INDEX(#REF!,MATCH(S2PQ_relational[[#This Row],[PQGUID]],#REF!,0),5)="no",S2PQ_relational[[#This Row],[PIGUID]]&amp;"NO","-")</f>
        <v>#REF!</v>
      </c>
    </row>
    <row r="77" spans="1:4">
      <c r="A77" t="s">
        <v>139</v>
      </c>
      <c r="B77" t="s">
        <v>2487</v>
      </c>
      <c r="C77" t="str">
        <f>S2PQ_relational[[#This Row],[PIGUID]]&amp;S2PQ_relational[[#This Row],[PQGUID]]</f>
        <v>65MF4IFTWNSYYSImkWQ9yZ7INdGjdckaWBftwOdZVsAl</v>
      </c>
      <c r="D77" t="e">
        <f>IF(INDEX(#REF!,MATCH(S2PQ_relational[[#This Row],[PQGUID]],#REF!,0),5)="no",S2PQ_relational[[#This Row],[PIGUID]]&amp;"NO","-")</f>
        <v>#REF!</v>
      </c>
    </row>
    <row r="78" spans="1:4">
      <c r="A78" t="s">
        <v>118</v>
      </c>
      <c r="B78" t="s">
        <v>2487</v>
      </c>
      <c r="C78" t="str">
        <f>S2PQ_relational[[#This Row],[PIGUID]]&amp;S2PQ_relational[[#This Row],[PQGUID]]</f>
        <v>WaORHd0aRux2bn4BqbC1n7INdGjdckaWBftwOdZVsAl</v>
      </c>
      <c r="D78" t="e">
        <f>IF(INDEX(#REF!,MATCH(S2PQ_relational[[#This Row],[PQGUID]],#REF!,0),5)="no",S2PQ_relational[[#This Row],[PIGUID]]&amp;"NO","-")</f>
        <v>#REF!</v>
      </c>
    </row>
    <row r="79" spans="1:4">
      <c r="A79" t="s">
        <v>815</v>
      </c>
      <c r="B79" t="s">
        <v>2488</v>
      </c>
      <c r="C79" t="str">
        <f>S2PQ_relational[[#This Row],[PIGUID]]&amp;S2PQ_relational[[#This Row],[PQGUID]]</f>
        <v>3rumQaXjiKnUa9K3Qkb1Pr4a93pDY6sQe7tpxquCN9Xn</v>
      </c>
      <c r="D79" t="e">
        <f>IF(INDEX(#REF!,MATCH(S2PQ_relational[[#This Row],[PQGUID]],#REF!,0),5)="no",S2PQ_relational[[#This Row],[PIGUID]]&amp;"NO","-")</f>
        <v>#REF!</v>
      </c>
    </row>
    <row r="80" spans="1:4">
      <c r="A80" t="s">
        <v>803</v>
      </c>
      <c r="B80" t="s">
        <v>2488</v>
      </c>
      <c r="C80" t="str">
        <f>S2PQ_relational[[#This Row],[PIGUID]]&amp;S2PQ_relational[[#This Row],[PQGUID]]</f>
        <v>7mwMkTkciAGz4tz6mUFzYq4a93pDY6sQe7tpxquCN9Xn</v>
      </c>
      <c r="D80" t="e">
        <f>IF(INDEX(#REF!,MATCH(S2PQ_relational[[#This Row],[PQGUID]],#REF!,0),5)="no",S2PQ_relational[[#This Row],[PIGUID]]&amp;"NO","-")</f>
        <v>#REF!</v>
      </c>
    </row>
    <row r="81" spans="1:4">
      <c r="A81" t="s">
        <v>796</v>
      </c>
      <c r="B81" t="s">
        <v>2488</v>
      </c>
      <c r="C81" t="str">
        <f>S2PQ_relational[[#This Row],[PIGUID]]&amp;S2PQ_relational[[#This Row],[PQGUID]]</f>
        <v>7q2pbXt75nDPyl0x6paQeQ4a93pDY6sQe7tpxquCN9Xn</v>
      </c>
      <c r="D81" t="e">
        <f>IF(INDEX(#REF!,MATCH(S2PQ_relational[[#This Row],[PQGUID]],#REF!,0),5)="no",S2PQ_relational[[#This Row],[PIGUID]]&amp;"NO","-")</f>
        <v>#REF!</v>
      </c>
    </row>
    <row r="82" spans="1:4">
      <c r="A82" t="s">
        <v>828</v>
      </c>
      <c r="B82" t="s">
        <v>2489</v>
      </c>
      <c r="C82" t="str">
        <f>S2PQ_relational[[#This Row],[PIGUID]]&amp;S2PQ_relational[[#This Row],[PQGUID]]</f>
        <v>5FShK1nH0dePcZZ6NRxVOI1rgmTlK6Qzmmd84GyiCswC</v>
      </c>
      <c r="D82" t="e">
        <f>IF(INDEX(#REF!,MATCH(S2PQ_relational[[#This Row],[PQGUID]],#REF!,0),5)="no",S2PQ_relational[[#This Row],[PIGUID]]&amp;"NO","-")</f>
        <v>#REF!</v>
      </c>
    </row>
    <row r="83" spans="1:4">
      <c r="A83" t="s">
        <v>821</v>
      </c>
      <c r="B83" t="s">
        <v>2489</v>
      </c>
      <c r="C83" t="str">
        <f>S2PQ_relational[[#This Row],[PIGUID]]&amp;S2PQ_relational[[#This Row],[PQGUID]]</f>
        <v>5xFBRKHSe09twkrrxx0w4b1rgmTlK6Qzmmd84GyiCswC</v>
      </c>
      <c r="D83" t="e">
        <f>IF(INDEX(#REF!,MATCH(S2PQ_relational[[#This Row],[PQGUID]],#REF!,0),5)="no",S2PQ_relational[[#This Row],[PIGUID]]&amp;"NO","-")</f>
        <v>#REF!</v>
      </c>
    </row>
    <row r="84" spans="1:4">
      <c r="A84" t="s">
        <v>778</v>
      </c>
      <c r="B84" t="s">
        <v>2490</v>
      </c>
      <c r="C84" t="str">
        <f>S2PQ_relational[[#This Row],[PIGUID]]&amp;S2PQ_relational[[#This Row],[PQGUID]]</f>
        <v>6cb14tSx2mpBOAnGEy1kRu6etzsgtJNifSIjcs3S2UYg</v>
      </c>
      <c r="D84" t="e">
        <f>IF(INDEX(#REF!,MATCH(S2PQ_relational[[#This Row],[PQGUID]],#REF!,0),5)="no",S2PQ_relational[[#This Row],[PIGUID]]&amp;"NO","-")</f>
        <v>#REF!</v>
      </c>
    </row>
    <row r="85" spans="1:4">
      <c r="A85" t="s">
        <v>790</v>
      </c>
      <c r="B85" t="s">
        <v>2490</v>
      </c>
      <c r="C85" t="str">
        <f>S2PQ_relational[[#This Row],[PIGUID]]&amp;S2PQ_relational[[#This Row],[PQGUID]]</f>
        <v>1t5QCNubrbz9auNFTUyN4F6etzsgtJNifSIjcs3S2UYg</v>
      </c>
      <c r="D85" t="e">
        <f>IF(INDEX(#REF!,MATCH(S2PQ_relational[[#This Row],[PQGUID]],#REF!,0),5)="no",S2PQ_relational[[#This Row],[PIGUID]]&amp;"NO","-")</f>
        <v>#REF!</v>
      </c>
    </row>
    <row r="86" spans="1:4">
      <c r="A86" t="s">
        <v>784</v>
      </c>
      <c r="B86" t="s">
        <v>2490</v>
      </c>
      <c r="C86" t="str">
        <f>S2PQ_relational[[#This Row],[PIGUID]]&amp;S2PQ_relational[[#This Row],[PQGUID]]</f>
        <v>6lD7DOdzB6Rnug1N27mNCF6etzsgtJNifSIjcs3S2UYg</v>
      </c>
      <c r="D86" t="e">
        <f>IF(INDEX(#REF!,MATCH(S2PQ_relational[[#This Row],[PQGUID]],#REF!,0),5)="no",S2PQ_relational[[#This Row],[PIGUID]]&amp;"NO","-")</f>
        <v>#REF!</v>
      </c>
    </row>
    <row r="87" spans="1:4">
      <c r="A87" t="s">
        <v>771</v>
      </c>
      <c r="B87" t="s">
        <v>2490</v>
      </c>
      <c r="C87" t="str">
        <f>S2PQ_relational[[#This Row],[PIGUID]]&amp;S2PQ_relational[[#This Row],[PQGUID]]</f>
        <v>6ShIxJL429s11nG2oOVz4y6etzsgtJNifSIjcs3S2UYg</v>
      </c>
      <c r="D87" t="e">
        <f>IF(INDEX(#REF!,MATCH(S2PQ_relational[[#This Row],[PQGUID]],#REF!,0),5)="no",S2PQ_relational[[#This Row],[PIGUID]]&amp;"NO","-")</f>
        <v>#REF!</v>
      </c>
    </row>
    <row r="88" spans="1:4">
      <c r="A88" t="s">
        <v>362</v>
      </c>
      <c r="B88" t="s">
        <v>2491</v>
      </c>
      <c r="C88" t="str">
        <f>S2PQ_relational[[#This Row],[PIGUID]]&amp;S2PQ_relational[[#This Row],[PQGUID]]</f>
        <v>30OVyrTdcfsF8lDZsh6oCJ40wa7FJqMUBIQlksNgatTB</v>
      </c>
      <c r="D88" t="e">
        <f>IF(INDEX(#REF!,MATCH(S2PQ_relational[[#This Row],[PQGUID]],#REF!,0),5)="no",S2PQ_relational[[#This Row],[PIGUID]]&amp;"NO","-")</f>
        <v>#REF!</v>
      </c>
    </row>
    <row r="89" spans="1:4">
      <c r="A89" t="s">
        <v>345</v>
      </c>
      <c r="B89" t="s">
        <v>2491</v>
      </c>
      <c r="C89" t="str">
        <f>S2PQ_relational[[#This Row],[PIGUID]]&amp;S2PQ_relational[[#This Row],[PQGUID]]</f>
        <v>67sPI4miCgShcy6GLWXJYw40wa7FJqMUBIQlksNgatTB</v>
      </c>
      <c r="D89" t="e">
        <f>IF(INDEX(#REF!,MATCH(S2PQ_relational[[#This Row],[PQGUID]],#REF!,0),5)="no",S2PQ_relational[[#This Row],[PIGUID]]&amp;"NO","-")</f>
        <v>#REF!</v>
      </c>
    </row>
    <row r="90" spans="1:4">
      <c r="A90" t="s">
        <v>710</v>
      </c>
      <c r="B90" t="s">
        <v>2492</v>
      </c>
      <c r="C90" t="str">
        <f>S2PQ_relational[[#This Row],[PIGUID]]&amp;S2PQ_relational[[#This Row],[PQGUID]]</f>
        <v>15CtvxiFNIPFtLLoR0GNWS6YKUwZscvhUY8W9GhUNQOU</v>
      </c>
      <c r="D90" t="e">
        <f>IF(INDEX(#REF!,MATCH(S2PQ_relational[[#This Row],[PQGUID]],#REF!,0),5)="no",S2PQ_relational[[#This Row],[PIGUID]]&amp;"NO","-")</f>
        <v>#REF!</v>
      </c>
    </row>
    <row r="91" spans="1:4">
      <c r="A91" t="s">
        <v>809</v>
      </c>
      <c r="B91" t="s">
        <v>2492</v>
      </c>
      <c r="C91" t="str">
        <f>S2PQ_relational[[#This Row],[PIGUID]]&amp;S2PQ_relational[[#This Row],[PQGUID]]</f>
        <v>1nFiybvI8GEmwbtCaJzTcs6YKUwZscvhUY8W9GhUNQOU</v>
      </c>
      <c r="D91" t="e">
        <f>IF(INDEX(#REF!,MATCH(S2PQ_relational[[#This Row],[PQGUID]],#REF!,0),5)="no",S2PQ_relational[[#This Row],[PIGUID]]&amp;"NO","-")</f>
        <v>#REF!</v>
      </c>
    </row>
    <row r="92" spans="1:4">
      <c r="A92" t="s">
        <v>753</v>
      </c>
      <c r="B92" t="s">
        <v>2492</v>
      </c>
      <c r="C92" t="str">
        <f>S2PQ_relational[[#This Row],[PIGUID]]&amp;S2PQ_relational[[#This Row],[PQGUID]]</f>
        <v>1Cd5ZpTKNGBq5IOtiRWtXT6YKUwZscvhUY8W9GhUNQOU</v>
      </c>
      <c r="D92" t="e">
        <f>IF(INDEX(#REF!,MATCH(S2PQ_relational[[#This Row],[PQGUID]],#REF!,0),5)="no",S2PQ_relational[[#This Row],[PIGUID]]&amp;"NO","-")</f>
        <v>#REF!</v>
      </c>
    </row>
    <row r="93" spans="1:4">
      <c r="A93" t="s">
        <v>42</v>
      </c>
      <c r="B93" t="s">
        <v>2492</v>
      </c>
      <c r="C93" t="str">
        <f>S2PQ_relational[[#This Row],[PIGUID]]&amp;S2PQ_relational[[#This Row],[PQGUID]]</f>
        <v>3RtrDS6HRizdCuLblEwO2i6YKUwZscvhUY8W9GhUNQOU</v>
      </c>
      <c r="D93" t="e">
        <f>IF(INDEX(#REF!,MATCH(S2PQ_relational[[#This Row],[PQGUID]],#REF!,0),5)="no",S2PQ_relational[[#This Row],[PIGUID]]&amp;"NO","-")</f>
        <v>#REF!</v>
      </c>
    </row>
    <row r="94" spans="1:4">
      <c r="A94" t="s">
        <v>466</v>
      </c>
      <c r="B94" t="s">
        <v>2493</v>
      </c>
      <c r="C94" t="str">
        <f>S2PQ_relational[[#This Row],[PIGUID]]&amp;S2PQ_relational[[#This Row],[PQGUID]]</f>
        <v>1Ftn4S2mDuxmozq9SeKe7H6MvNdLBEIvyUUHJFXzYziy</v>
      </c>
      <c r="D94" t="e">
        <f>IF(INDEX(#REF!,MATCH(S2PQ_relational[[#This Row],[PQGUID]],#REF!,0),5)="no",S2PQ_relational[[#This Row],[PIGUID]]&amp;"NO","-")</f>
        <v>#REF!</v>
      </c>
    </row>
    <row r="95" spans="1:4">
      <c r="A95" t="s">
        <v>692</v>
      </c>
      <c r="C95" t="str">
        <f>S2PQ_relational[[#This Row],[PIGUID]]&amp;S2PQ_relational[[#This Row],[PQGUID]]</f>
        <v>6DxiCywKovWAILAe2lL9S4</v>
      </c>
      <c r="D95" t="e">
        <f>IF(INDEX(#REF!,MATCH(S2PQ_relational[[#This Row],[PQGUID]],#REF!,0),5)="no",S2PQ_relational[[#This Row],[PIGUID]]&amp;"NO","-")</f>
        <v>#REF!</v>
      </c>
    </row>
    <row r="96" spans="1:4">
      <c r="A96" t="s">
        <v>914</v>
      </c>
      <c r="C96" t="str">
        <f>S2PQ_relational[[#This Row],[PIGUID]]&amp;S2PQ_relational[[#This Row],[PQGUID]]</f>
        <v>2yao6QMFg6n8laqX5uBD5b</v>
      </c>
      <c r="D96" t="e">
        <f>IF(INDEX(#REF!,MATCH(S2PQ_relational[[#This Row],[PQGUID]],#REF!,0),5)="no",S2PQ_relational[[#This Row],[PIGUID]]&amp;"NO","-")</f>
        <v>#REF!</v>
      </c>
    </row>
    <row r="97" spans="1:4">
      <c r="A97" t="s">
        <v>934</v>
      </c>
      <c r="C97" t="str">
        <f>S2PQ_relational[[#This Row],[PIGUID]]&amp;S2PQ_relational[[#This Row],[PQGUID]]</f>
        <v>7xlIZC2bfwh0I7BDK4eMO8</v>
      </c>
      <c r="D97" t="e">
        <f>IF(INDEX(#REF!,MATCH(S2PQ_relational[[#This Row],[PQGUID]],#REF!,0),5)="no",S2PQ_relational[[#This Row],[PIGUID]]&amp;"NO","-")</f>
        <v>#REF!</v>
      </c>
    </row>
    <row r="98" spans="1:4">
      <c r="A98" t="s">
        <v>1218</v>
      </c>
      <c r="C98" t="str">
        <f>S2PQ_relational[[#This Row],[PIGUID]]&amp;S2PQ_relational[[#This Row],[PQGUID]]</f>
        <v>1xeZMLPffFYhhlsn4JkGqu</v>
      </c>
      <c r="D98" t="e">
        <f>IF(INDEX(#REF!,MATCH(S2PQ_relational[[#This Row],[PQGUID]],#REF!,0),5)="no",S2PQ_relational[[#This Row],[PIGUID]]&amp;"NO","-")</f>
        <v>#REF!</v>
      </c>
    </row>
    <row r="99" spans="1:4">
      <c r="A99" t="s">
        <v>549</v>
      </c>
      <c r="C99" t="str">
        <f>S2PQ_relational[[#This Row],[PIGUID]]&amp;S2PQ_relational[[#This Row],[PQGUID]]</f>
        <v>3yUDOjLjm9ClXNApEpBuBe</v>
      </c>
      <c r="D99" t="e">
        <f>IF(INDEX(#REF!,MATCH(S2PQ_relational[[#This Row],[PQGUID]],#REF!,0),5)="no",S2PQ_relational[[#This Row],[PIGUID]]&amp;"NO","-")</f>
        <v>#REF!</v>
      </c>
    </row>
    <row r="100" spans="1:4">
      <c r="A100" t="s">
        <v>518</v>
      </c>
      <c r="C100" t="str">
        <f>S2PQ_relational[[#This Row],[PIGUID]]&amp;S2PQ_relational[[#This Row],[PQGUID]]</f>
        <v>23SENaZEPlLGhYShc4rvqf</v>
      </c>
      <c r="D100" t="e">
        <f>IF(INDEX(#REF!,MATCH(S2PQ_relational[[#This Row],[PQGUID]],#REF!,0),5)="no",S2PQ_relational[[#This Row],[PIGUID]]&amp;"NO","-")</f>
        <v>#REF!</v>
      </c>
    </row>
    <row r="101" spans="1:4">
      <c r="A101" t="s">
        <v>873</v>
      </c>
      <c r="C101" t="str">
        <f>S2PQ_relational[[#This Row],[PIGUID]]&amp;S2PQ_relational[[#This Row],[PQGUID]]</f>
        <v>1PQLyFfvT8HcHlv1U36FDF</v>
      </c>
      <c r="D101" t="e">
        <f>IF(INDEX(#REF!,MATCH(S2PQ_relational[[#This Row],[PQGUID]],#REF!,0),5)="no",S2PQ_relational[[#This Row],[PIGUID]]&amp;"NO","-")</f>
        <v>#REF!</v>
      </c>
    </row>
    <row r="102" spans="1:4">
      <c r="A102" t="s">
        <v>887</v>
      </c>
      <c r="C102" t="str">
        <f>S2PQ_relational[[#This Row],[PIGUID]]&amp;S2PQ_relational[[#This Row],[PQGUID]]</f>
        <v>3ThIEHcgptXUZC1eU6PIiA</v>
      </c>
      <c r="D102" t="e">
        <f>IF(INDEX(#REF!,MATCH(S2PQ_relational[[#This Row],[PQGUID]],#REF!,0),5)="no",S2PQ_relational[[#This Row],[PIGUID]]&amp;"NO","-")</f>
        <v>#REF!</v>
      </c>
    </row>
    <row r="103" spans="1:4">
      <c r="A103" t="s">
        <v>965</v>
      </c>
      <c r="C103" t="str">
        <f>S2PQ_relational[[#This Row],[PIGUID]]&amp;S2PQ_relational[[#This Row],[PQGUID]]</f>
        <v>32OiJEyxND30XigkQSU5nB</v>
      </c>
      <c r="D103" t="e">
        <f>IF(INDEX(#REF!,MATCH(S2PQ_relational[[#This Row],[PQGUID]],#REF!,0),5)="no",S2PQ_relational[[#This Row],[PIGUID]]&amp;"NO","-")</f>
        <v>#REF!</v>
      </c>
    </row>
    <row r="104" spans="1:4">
      <c r="A104" t="s">
        <v>971</v>
      </c>
      <c r="C104" t="str">
        <f>S2PQ_relational[[#This Row],[PIGUID]]&amp;S2PQ_relational[[#This Row],[PQGUID]]</f>
        <v>PZK4Gn2DrhCyaDP5WzH4Z</v>
      </c>
      <c r="D104" t="e">
        <f>IF(INDEX(#REF!,MATCH(S2PQ_relational[[#This Row],[PQGUID]],#REF!,0),5)="no",S2PQ_relational[[#This Row],[PIGUID]]&amp;"NO","-")</f>
        <v>#REF!</v>
      </c>
    </row>
    <row r="105" spans="1:4">
      <c r="A105" t="s">
        <v>984</v>
      </c>
      <c r="C105" t="str">
        <f>S2PQ_relational[[#This Row],[PIGUID]]&amp;S2PQ_relational[[#This Row],[PQGUID]]</f>
        <v>eHrBDPtfyKPEyydZkZ3ch</v>
      </c>
      <c r="D105" t="e">
        <f>IF(INDEX(#REF!,MATCH(S2PQ_relational[[#This Row],[PQGUID]],#REF!,0),5)="no",S2PQ_relational[[#This Row],[PIGUID]]&amp;"NO","-")</f>
        <v>#REF!</v>
      </c>
    </row>
    <row r="106" spans="1:4">
      <c r="A106" t="s">
        <v>1053</v>
      </c>
      <c r="C106" t="str">
        <f>S2PQ_relational[[#This Row],[PIGUID]]&amp;S2PQ_relational[[#This Row],[PQGUID]]</f>
        <v>5hlR4vlVGYfqUJv7rvjk1w</v>
      </c>
      <c r="D106" t="e">
        <f>IF(INDEX(#REF!,MATCH(S2PQ_relational[[#This Row],[PQGUID]],#REF!,0),5)="no",S2PQ_relational[[#This Row],[PIGUID]]&amp;"NO","-")</f>
        <v>#REF!</v>
      </c>
    </row>
    <row r="107" spans="1:4">
      <c r="A107" t="s">
        <v>1066</v>
      </c>
      <c r="C107" t="str">
        <f>S2PQ_relational[[#This Row],[PIGUID]]&amp;S2PQ_relational[[#This Row],[PQGUID]]</f>
        <v>5D8v1HRYfYjneVWAaulZqc</v>
      </c>
      <c r="D107" t="e">
        <f>IF(INDEX(#REF!,MATCH(S2PQ_relational[[#This Row],[PQGUID]],#REF!,0),5)="no",S2PQ_relational[[#This Row],[PIGUID]]&amp;"NO","-")</f>
        <v>#REF!</v>
      </c>
    </row>
    <row r="108" spans="1:4">
      <c r="A108" t="s">
        <v>1092</v>
      </c>
      <c r="C108" t="str">
        <f>S2PQ_relational[[#This Row],[PIGUID]]&amp;S2PQ_relational[[#This Row],[PQGUID]]</f>
        <v>pWdwGloUfLIR1hDp5g6PY</v>
      </c>
      <c r="D108" t="e">
        <f>IF(INDEX(#REF!,MATCH(S2PQ_relational[[#This Row],[PQGUID]],#REF!,0),5)="no",S2PQ_relational[[#This Row],[PIGUID]]&amp;"NO","-")</f>
        <v>#REF!</v>
      </c>
    </row>
    <row r="109" spans="1:4">
      <c r="A109" t="s">
        <v>1109</v>
      </c>
      <c r="C109" t="str">
        <f>S2PQ_relational[[#This Row],[PIGUID]]&amp;S2PQ_relational[[#This Row],[PQGUID]]</f>
        <v>16Av8HVNPoCgoz7JtjH8Sx</v>
      </c>
      <c r="D109" t="e">
        <f>IF(INDEX(#REF!,MATCH(S2PQ_relational[[#This Row],[PQGUID]],#REF!,0),5)="no",S2PQ_relational[[#This Row],[PIGUID]]&amp;"NO","-")</f>
        <v>#REF!</v>
      </c>
    </row>
    <row r="110" spans="1:4">
      <c r="A110" t="s">
        <v>1182</v>
      </c>
      <c r="C110" t="str">
        <f>S2PQ_relational[[#This Row],[PIGUID]]&amp;S2PQ_relational[[#This Row],[PQGUID]]</f>
        <v>6IrNZKz3qOVDHkDwPYiiRP</v>
      </c>
      <c r="D110" t="e">
        <f>IF(INDEX(#REF!,MATCH(S2PQ_relational[[#This Row],[PQGUID]],#REF!,0),5)="no",S2PQ_relational[[#This Row],[PIGUID]]&amp;"NO","-")</f>
        <v>#REF!</v>
      </c>
    </row>
    <row r="111" spans="1:4">
      <c r="A111" t="s">
        <v>1176</v>
      </c>
      <c r="C111" t="str">
        <f>S2PQ_relational[[#This Row],[PIGUID]]&amp;S2PQ_relational[[#This Row],[PQGUID]]</f>
        <v>2dICe16UyjeiIXsewSiZ0F</v>
      </c>
      <c r="D111" t="e">
        <f>IF(INDEX(#REF!,MATCH(S2PQ_relational[[#This Row],[PQGUID]],#REF!,0),5)="no",S2PQ_relational[[#This Row],[PIGUID]]&amp;"NO","-")</f>
        <v>#REF!</v>
      </c>
    </row>
    <row r="112" spans="1:4">
      <c r="A112" t="s">
        <v>473</v>
      </c>
      <c r="C112" t="str">
        <f>S2PQ_relational[[#This Row],[PIGUID]]&amp;S2PQ_relational[[#This Row],[PQGUID]]</f>
        <v>5XJCXMn8c4SghFsNqOtXk0</v>
      </c>
      <c r="D112" t="e">
        <f>IF(INDEX(#REF!,MATCH(S2PQ_relational[[#This Row],[PQGUID]],#REF!,0),5)="no",S2PQ_relational[[#This Row],[PIGUID]]&amp;"NO","-")</f>
        <v>#REF!</v>
      </c>
    </row>
    <row r="113" spans="1:4">
      <c r="A113" t="s">
        <v>380</v>
      </c>
      <c r="C113" t="str">
        <f>S2PQ_relational[[#This Row],[PIGUID]]&amp;S2PQ_relational[[#This Row],[PQGUID]]</f>
        <v>1GLZlJsEeCukebd9EPhO6A</v>
      </c>
      <c r="D113" t="e">
        <f>IF(INDEX(#REF!,MATCH(S2PQ_relational[[#This Row],[PQGUID]],#REF!,0),5)="no",S2PQ_relational[[#This Row],[PIGUID]]&amp;"NO","-")</f>
        <v>#REF!</v>
      </c>
    </row>
    <row r="114" spans="1:4">
      <c r="A114" t="s">
        <v>386</v>
      </c>
      <c r="C114" t="str">
        <f>S2PQ_relational[[#This Row],[PIGUID]]&amp;S2PQ_relational[[#This Row],[PQGUID]]</f>
        <v>53ZBDvkOCTGKZlFXflHqYL</v>
      </c>
      <c r="D114" t="e">
        <f>IF(INDEX(#REF!,MATCH(S2PQ_relational[[#This Row],[PQGUID]],#REF!,0),5)="no",S2PQ_relational[[#This Row],[PIGUID]]&amp;"NO","-")</f>
        <v>#REF!</v>
      </c>
    </row>
    <row r="115" spans="1:4">
      <c r="A115" t="s">
        <v>403</v>
      </c>
      <c r="C115" t="str">
        <f>S2PQ_relational[[#This Row],[PIGUID]]&amp;S2PQ_relational[[#This Row],[PQGUID]]</f>
        <v>1orTlnGBXHGk90YKvuprOh</v>
      </c>
      <c r="D115" t="e">
        <f>IF(INDEX(#REF!,MATCH(S2PQ_relational[[#This Row],[PQGUID]],#REF!,0),5)="no",S2PQ_relational[[#This Row],[PIGUID]]&amp;"NO","-")</f>
        <v>#REF!</v>
      </c>
    </row>
    <row r="116" spans="1:4">
      <c r="A116" t="s">
        <v>292</v>
      </c>
      <c r="C116" t="str">
        <f>S2PQ_relational[[#This Row],[PIGUID]]&amp;S2PQ_relational[[#This Row],[PQGUID]]</f>
        <v>77DXzy07W9Nb58ARi1A1Ps</v>
      </c>
      <c r="D116" t="e">
        <f>IF(INDEX(#REF!,MATCH(S2PQ_relational[[#This Row],[PQGUID]],#REF!,0),5)="no",S2PQ_relational[[#This Row],[PIGUID]]&amp;"NO","-")</f>
        <v>#REF!</v>
      </c>
    </row>
    <row r="117" spans="1:4">
      <c r="A117" t="s">
        <v>264</v>
      </c>
      <c r="C117" t="str">
        <f>S2PQ_relational[[#This Row],[PIGUID]]&amp;S2PQ_relational[[#This Row],[PQGUID]]</f>
        <v>7xigWs3SBNjv13P5YPYWW9</v>
      </c>
      <c r="D117" t="e">
        <f>IF(INDEX(#REF!,MATCH(S2PQ_relational[[#This Row],[PQGUID]],#REF!,0),5)="no",S2PQ_relational[[#This Row],[PIGUID]]&amp;"NO","-")</f>
        <v>#REF!</v>
      </c>
    </row>
    <row r="118" spans="1:4">
      <c r="A118" t="s">
        <v>392</v>
      </c>
      <c r="C118" t="str">
        <f>S2PQ_relational[[#This Row],[PIGUID]]&amp;S2PQ_relational[[#This Row],[PQGUID]]</f>
        <v>1XmGS7Qihzki5XGusiw83S</v>
      </c>
      <c r="D118" t="e">
        <f>IF(INDEX(#REF!,MATCH(S2PQ_relational[[#This Row],[PQGUID]],#REF!,0),5)="no",S2PQ_relational[[#This Row],[PIGUID]]&amp;"NO","-")</f>
        <v>#REF!</v>
      </c>
    </row>
    <row r="119" spans="1:4">
      <c r="A119" t="s">
        <v>397</v>
      </c>
      <c r="C119" t="str">
        <f>S2PQ_relational[[#This Row],[PIGUID]]&amp;S2PQ_relational[[#This Row],[PQGUID]]</f>
        <v>7hBhAHdRmzzf4f9obH5anI</v>
      </c>
      <c r="D119" t="e">
        <f>IF(INDEX(#REF!,MATCH(S2PQ_relational[[#This Row],[PQGUID]],#REF!,0),5)="no",S2PQ_relational[[#This Row],[PIGUID]]&amp;"NO","-")</f>
        <v>#REF!</v>
      </c>
    </row>
    <row r="120" spans="1:4">
      <c r="A120" t="s">
        <v>271</v>
      </c>
      <c r="C120" t="str">
        <f>S2PQ_relational[[#This Row],[PIGUID]]&amp;S2PQ_relational[[#This Row],[PQGUID]]</f>
        <v>5P8XOzVCsEbiWZf9HIM72B</v>
      </c>
      <c r="D120" t="e">
        <f>IF(INDEX(#REF!,MATCH(S2PQ_relational[[#This Row],[PQGUID]],#REF!,0),5)="no",S2PQ_relational[[#This Row],[PIGUID]]&amp;"NO","-")</f>
        <v>#REF!</v>
      </c>
    </row>
    <row r="121" spans="1:4">
      <c r="A121" t="s">
        <v>847</v>
      </c>
      <c r="C121" t="str">
        <f>S2PQ_relational[[#This Row],[PIGUID]]&amp;S2PQ_relational[[#This Row],[PQGUID]]</f>
        <v>1bIq5EHWDucgwQrZ6cARYP</v>
      </c>
      <c r="D121" t="e">
        <f>IF(INDEX(#REF!,MATCH(S2PQ_relational[[#This Row],[PQGUID]],#REF!,0),5)="no",S2PQ_relational[[#This Row],[PIGUID]]&amp;"NO","-")</f>
        <v>#REF!</v>
      </c>
    </row>
    <row r="122" spans="1:4">
      <c r="A122" t="s">
        <v>747</v>
      </c>
      <c r="C122" t="str">
        <f>S2PQ_relational[[#This Row],[PIGUID]]&amp;S2PQ_relational[[#This Row],[PQGUID]]</f>
        <v>1obHevX7EBslXu3YlVa7qJ</v>
      </c>
      <c r="D122" t="e">
        <f>IF(INDEX(#REF!,MATCH(S2PQ_relational[[#This Row],[PQGUID]],#REF!,0),5)="no",S2PQ_relational[[#This Row],[PIGUID]]&amp;"NO","-")</f>
        <v>#REF!</v>
      </c>
    </row>
    <row r="123" spans="1:4">
      <c r="A123" t="s">
        <v>735</v>
      </c>
      <c r="C123" t="str">
        <f>S2PQ_relational[[#This Row],[PIGUID]]&amp;S2PQ_relational[[#This Row],[PQGUID]]</f>
        <v>3cqseMmVdH1ciBZhSvs3mm</v>
      </c>
      <c r="D123" t="e">
        <f>IF(INDEX(#REF!,MATCH(S2PQ_relational[[#This Row],[PQGUID]],#REF!,0),5)="no",S2PQ_relational[[#This Row],[PIGUID]]&amp;"NO","-")</f>
        <v>#REF!</v>
      </c>
    </row>
    <row r="124" spans="1:4">
      <c r="A124" t="s">
        <v>729</v>
      </c>
      <c r="C124" t="str">
        <f>S2PQ_relational[[#This Row],[PIGUID]]&amp;S2PQ_relational[[#This Row],[PQGUID]]</f>
        <v>1QwjnjiqTobal8qoAlCxoc</v>
      </c>
      <c r="D124" t="e">
        <f>IF(INDEX(#REF!,MATCH(S2PQ_relational[[#This Row],[PQGUID]],#REF!,0),5)="no",S2PQ_relational[[#This Row],[PIGUID]]&amp;"NO","-")</f>
        <v>#REF!</v>
      </c>
    </row>
    <row r="125" spans="1:4">
      <c r="A125" t="s">
        <v>765</v>
      </c>
      <c r="C125" t="str">
        <f>S2PQ_relational[[#This Row],[PIGUID]]&amp;S2PQ_relational[[#This Row],[PQGUID]]</f>
        <v>3k1zTIlLwTpRHuhKLLDn5</v>
      </c>
      <c r="D125" t="e">
        <f>IF(INDEX(#REF!,MATCH(S2PQ_relational[[#This Row],[PQGUID]],#REF!,0),5)="no",S2PQ_relational[[#This Row],[PIGUID]]&amp;"NO","-")</f>
        <v>#REF!</v>
      </c>
    </row>
    <row r="126" spans="1:4">
      <c r="A126" t="s">
        <v>759</v>
      </c>
      <c r="C126" t="str">
        <f>S2PQ_relational[[#This Row],[PIGUID]]&amp;S2PQ_relational[[#This Row],[PQGUID]]</f>
        <v>2LnUkgxSxwkhqhRS9SiAKF</v>
      </c>
      <c r="D126" t="e">
        <f>IF(INDEX(#REF!,MATCH(S2PQ_relational[[#This Row],[PQGUID]],#REF!,0),5)="no",S2PQ_relational[[#This Row],[PIGUID]]&amp;"NO","-")</f>
        <v>#REF!</v>
      </c>
    </row>
    <row r="127" spans="1:4">
      <c r="A127" t="s">
        <v>741</v>
      </c>
      <c r="C127" t="str">
        <f>S2PQ_relational[[#This Row],[PIGUID]]&amp;S2PQ_relational[[#This Row],[PQGUID]]</f>
        <v>38kaR4Gn8XD85Hygccbhjz</v>
      </c>
      <c r="D127" t="e">
        <f>IF(INDEX(#REF!,MATCH(S2PQ_relational[[#This Row],[PQGUID]],#REF!,0),5)="no",S2PQ_relational[[#This Row],[PIGUID]]&amp;"NO","-")</f>
        <v>#REF!</v>
      </c>
    </row>
    <row r="128" spans="1:4">
      <c r="A128" t="s">
        <v>716</v>
      </c>
      <c r="C128" t="str">
        <f>S2PQ_relational[[#This Row],[PIGUID]]&amp;S2PQ_relational[[#This Row],[PQGUID]]</f>
        <v>KZxCByTq1x2JarNkeutji</v>
      </c>
      <c r="D128" t="e">
        <f>IF(INDEX(#REF!,MATCH(S2PQ_relational[[#This Row],[PQGUID]],#REF!,0),5)="no",S2PQ_relational[[#This Row],[PIGUID]]&amp;"NO","-")</f>
        <v>#REF!</v>
      </c>
    </row>
    <row r="129" spans="1:4">
      <c r="A129" t="s">
        <v>617</v>
      </c>
      <c r="C129" t="str">
        <f>S2PQ_relational[[#This Row],[PIGUID]]&amp;S2PQ_relational[[#This Row],[PQGUID]]</f>
        <v>4YqiBpJwx2vQfN9fVXLcKQ</v>
      </c>
      <c r="D129" t="e">
        <f>IF(INDEX(#REF!,MATCH(S2PQ_relational[[#This Row],[PQGUID]],#REF!,0),5)="no",S2PQ_relational[[#This Row],[PIGUID]]&amp;"NO","-")</f>
        <v>#REF!</v>
      </c>
    </row>
    <row r="130" spans="1:4">
      <c r="A130" t="s">
        <v>623</v>
      </c>
      <c r="C130" t="str">
        <f>S2PQ_relational[[#This Row],[PIGUID]]&amp;S2PQ_relational[[#This Row],[PQGUID]]</f>
        <v>49O5Gdef9Rmv6MkS1VfQDt</v>
      </c>
      <c r="D130" t="e">
        <f>IF(INDEX(#REF!,MATCH(S2PQ_relational[[#This Row],[PQGUID]],#REF!,0),5)="no",S2PQ_relational[[#This Row],[PIGUID]]&amp;"NO","-")</f>
        <v>#REF!</v>
      </c>
    </row>
    <row r="131" spans="1:4">
      <c r="A131" t="s">
        <v>592</v>
      </c>
      <c r="C131" t="str">
        <f>S2PQ_relational[[#This Row],[PIGUID]]&amp;S2PQ_relational[[#This Row],[PQGUID]]</f>
        <v>6egsjG2GmQJnBZcni4xxcr</v>
      </c>
      <c r="D131" t="e">
        <f>IF(INDEX(#REF!,MATCH(S2PQ_relational[[#This Row],[PQGUID]],#REF!,0),5)="no",S2PQ_relational[[#This Row],[PIGUID]]&amp;"NO","-")</f>
        <v>#REF!</v>
      </c>
    </row>
    <row r="132" spans="1:4">
      <c r="A132" t="s">
        <v>599</v>
      </c>
      <c r="C132" t="str">
        <f>S2PQ_relational[[#This Row],[PIGUID]]&amp;S2PQ_relational[[#This Row],[PQGUID]]</f>
        <v>7pGYmbZlMemBU4V5byUubw</v>
      </c>
      <c r="D132" t="e">
        <f>IF(INDEX(#REF!,MATCH(S2PQ_relational[[#This Row],[PQGUID]],#REF!,0),5)="no",S2PQ_relational[[#This Row],[PIGUID]]&amp;"NO","-")</f>
        <v>#REF!</v>
      </c>
    </row>
    <row r="133" spans="1:4">
      <c r="A133" t="s">
        <v>605</v>
      </c>
      <c r="C133" t="str">
        <f>S2PQ_relational[[#This Row],[PIGUID]]&amp;S2PQ_relational[[#This Row],[PQGUID]]</f>
        <v>1M98azJPuLqQxfiliIsYpa</v>
      </c>
      <c r="D133" t="e">
        <f>IF(INDEX(#REF!,MATCH(S2PQ_relational[[#This Row],[PQGUID]],#REF!,0),5)="no",S2PQ_relational[[#This Row],[PIGUID]]&amp;"NO","-")</f>
        <v>#REF!</v>
      </c>
    </row>
    <row r="134" spans="1:4">
      <c r="A134" t="s">
        <v>90</v>
      </c>
      <c r="C134" t="str">
        <f>S2PQ_relational[[#This Row],[PIGUID]]&amp;S2PQ_relational[[#This Row],[PQGUID]]</f>
        <v>4zmnFQBRWuMmDwFIs8cjoD</v>
      </c>
      <c r="D134" t="e">
        <f>IF(INDEX(#REF!,MATCH(S2PQ_relational[[#This Row],[PQGUID]],#REF!,0),5)="no",S2PQ_relational[[#This Row],[PIGUID]]&amp;"NO","-")</f>
        <v>#REF!</v>
      </c>
    </row>
    <row r="135" spans="1:4">
      <c r="A135" t="s">
        <v>629</v>
      </c>
      <c r="C135" t="str">
        <f>S2PQ_relational[[#This Row],[PIGUID]]&amp;S2PQ_relational[[#This Row],[PQGUID]]</f>
        <v>35hUbEfrK3a0CnqunDGvPe</v>
      </c>
      <c r="D135" t="e">
        <f>IF(INDEX(#REF!,MATCH(S2PQ_relational[[#This Row],[PQGUID]],#REF!,0),5)="no",S2PQ_relational[[#This Row],[PIGUID]]&amp;"NO","-")</f>
        <v>#REF!</v>
      </c>
    </row>
    <row r="136" spans="1:4">
      <c r="A136" t="s">
        <v>635</v>
      </c>
      <c r="C136" t="str">
        <f>S2PQ_relational[[#This Row],[PIGUID]]&amp;S2PQ_relational[[#This Row],[PQGUID]]</f>
        <v>2DuRAXMcUc4f9Tk1t8k3yg</v>
      </c>
      <c r="D136" t="e">
        <f>IF(INDEX(#REF!,MATCH(S2PQ_relational[[#This Row],[PQGUID]],#REF!,0),5)="no",S2PQ_relational[[#This Row],[PIGUID]]&amp;"NO","-")</f>
        <v>#REF!</v>
      </c>
    </row>
    <row r="137" spans="1:4">
      <c r="A137" t="s">
        <v>68</v>
      </c>
      <c r="C137" t="str">
        <f>S2PQ_relational[[#This Row],[PIGUID]]&amp;S2PQ_relational[[#This Row],[PQGUID]]</f>
        <v>6WgRUGKYwzfN9RwjhnFxXC</v>
      </c>
      <c r="D137" t="e">
        <f>IF(INDEX(#REF!,MATCH(S2PQ_relational[[#This Row],[PQGUID]],#REF!,0),5)="no",S2PQ_relational[[#This Row],[PIGUID]]&amp;"NO","-")</f>
        <v>#REF!</v>
      </c>
    </row>
    <row r="138" spans="1:4">
      <c r="A138" t="s">
        <v>648</v>
      </c>
      <c r="C138" t="str">
        <f>S2PQ_relational[[#This Row],[PIGUID]]&amp;S2PQ_relational[[#This Row],[PQGUID]]</f>
        <v>1IQQIZR6UQPx8pjaHF8jvE</v>
      </c>
      <c r="D138" t="e">
        <f>IF(INDEX(#REF!,MATCH(S2PQ_relational[[#This Row],[PQGUID]],#REF!,0),5)="no",S2PQ_relational[[#This Row],[PIGUID]]&amp;"NO","-")</f>
        <v>#REF!</v>
      </c>
    </row>
    <row r="139" spans="1:4">
      <c r="A139" t="s">
        <v>654</v>
      </c>
      <c r="C139" t="str">
        <f>S2PQ_relational[[#This Row],[PIGUID]]&amp;S2PQ_relational[[#This Row],[PQGUID]]</f>
        <v>357s0XIhORS1uFsepxvwXc</v>
      </c>
      <c r="D139" t="e">
        <f>IF(INDEX(#REF!,MATCH(S2PQ_relational[[#This Row],[PQGUID]],#REF!,0),5)="no",S2PQ_relational[[#This Row],[PIGUID]]&amp;"NO","-")</f>
        <v>#REF!</v>
      </c>
    </row>
    <row r="140" spans="1:4">
      <c r="A140" t="s">
        <v>661</v>
      </c>
      <c r="C140" t="str">
        <f>S2PQ_relational[[#This Row],[PIGUID]]&amp;S2PQ_relational[[#This Row],[PQGUID]]</f>
        <v>3HQ9D9RWIdYrhfRUnN8lQe</v>
      </c>
      <c r="D140" t="e">
        <f>IF(INDEX(#REF!,MATCH(S2PQ_relational[[#This Row],[PQGUID]],#REF!,0),5)="no",S2PQ_relational[[#This Row],[PIGUID]]&amp;"NO","-")</f>
        <v>#REF!</v>
      </c>
    </row>
    <row r="141" spans="1:4">
      <c r="A141" t="s">
        <v>668</v>
      </c>
      <c r="C141" t="str">
        <f>S2PQ_relational[[#This Row],[PIGUID]]&amp;S2PQ_relational[[#This Row],[PQGUID]]</f>
        <v>wRaEpL0xNFPbMkNw7nLxG</v>
      </c>
      <c r="D141" t="e">
        <f>IF(INDEX(#REF!,MATCH(S2PQ_relational[[#This Row],[PQGUID]],#REF!,0),5)="no",S2PQ_relational[[#This Row],[PIGUID]]&amp;"NO","-")</f>
        <v>#REF!</v>
      </c>
    </row>
    <row r="142" spans="1:4">
      <c r="A142" t="s">
        <v>674</v>
      </c>
      <c r="C142" t="str">
        <f>S2PQ_relational[[#This Row],[PIGUID]]&amp;S2PQ_relational[[#This Row],[PQGUID]]</f>
        <v>4YQx4xZ3tSNjoUAuoFae7R</v>
      </c>
      <c r="D142" t="e">
        <f>IF(INDEX(#REF!,MATCH(S2PQ_relational[[#This Row],[PQGUID]],#REF!,0),5)="no",S2PQ_relational[[#This Row],[PIGUID]]&amp;"NO","-")</f>
        <v>#REF!</v>
      </c>
    </row>
    <row r="143" spans="1:4">
      <c r="A143" t="s">
        <v>680</v>
      </c>
      <c r="C143" t="str">
        <f>S2PQ_relational[[#This Row],[PIGUID]]&amp;S2PQ_relational[[#This Row],[PQGUID]]</f>
        <v>7L4ig1AmBHCp7gghs8382c</v>
      </c>
      <c r="D143" t="e">
        <f>IF(INDEX(#REF!,MATCH(S2PQ_relational[[#This Row],[PQGUID]],#REF!,0),5)="no",S2PQ_relational[[#This Row],[PIGUID]]&amp;"NO","-")</f>
        <v>#REF!</v>
      </c>
    </row>
    <row r="144" spans="1:4">
      <c r="A144" t="s">
        <v>686</v>
      </c>
      <c r="C144" t="str">
        <f>S2PQ_relational[[#This Row],[PIGUID]]&amp;S2PQ_relational[[#This Row],[PQGUID]]</f>
        <v>5EsAOueheImalBhyrTK5dU</v>
      </c>
      <c r="D144" t="e">
        <f>IF(INDEX(#REF!,MATCH(S2PQ_relational[[#This Row],[PQGUID]],#REF!,0),5)="no",S2PQ_relational[[#This Row],[PIGUID]]&amp;"NO","-")</f>
        <v>#REF!</v>
      </c>
    </row>
    <row r="145" spans="1:4">
      <c r="A145" t="s">
        <v>574</v>
      </c>
      <c r="C145" t="str">
        <f>S2PQ_relational[[#This Row],[PIGUID]]&amp;S2PQ_relational[[#This Row],[PQGUID]]</f>
        <v>1EsMK2xdybEydmvlywKG5E</v>
      </c>
      <c r="D145" t="e">
        <f>IF(INDEX(#REF!,MATCH(S2PQ_relational[[#This Row],[PQGUID]],#REF!,0),5)="no",S2PQ_relational[[#This Row],[PIGUID]]&amp;"NO","-")</f>
        <v>#REF!</v>
      </c>
    </row>
    <row r="146" spans="1:4">
      <c r="A146" t="s">
        <v>587</v>
      </c>
      <c r="C146" t="str">
        <f>S2PQ_relational[[#This Row],[PIGUID]]&amp;S2PQ_relational[[#This Row],[PQGUID]]</f>
        <v>01QQHAb1ypFiW5dpdjkIV1</v>
      </c>
      <c r="D146" t="e">
        <f>IF(INDEX(#REF!,MATCH(S2PQ_relational[[#This Row],[PQGUID]],#REF!,0),5)="no",S2PQ_relational[[#This Row],[PIGUID]]&amp;"NO","-")</f>
        <v>#REF!</v>
      </c>
    </row>
    <row r="147" spans="1:4">
      <c r="A147" t="s">
        <v>454</v>
      </c>
      <c r="C147" t="str">
        <f>S2PQ_relational[[#This Row],[PIGUID]]&amp;S2PQ_relational[[#This Row],[PQGUID]]</f>
        <v>4ASrcZec5wEAiWp9gwqMny</v>
      </c>
      <c r="D147" t="e">
        <f>IF(INDEX(#REF!,MATCH(S2PQ_relational[[#This Row],[PQGUID]],#REF!,0),5)="no",S2PQ_relational[[#This Row],[PIGUID]]&amp;"NO","-")</f>
        <v>#REF!</v>
      </c>
    </row>
    <row r="148" spans="1:4">
      <c r="A148" t="s">
        <v>481</v>
      </c>
      <c r="C148" t="str">
        <f>S2PQ_relational[[#This Row],[PIGUID]]&amp;S2PQ_relational[[#This Row],[PQGUID]]</f>
        <v>5BK53G4FhG0E1ru4nxsN7r</v>
      </c>
      <c r="D148" t="e">
        <f>IF(INDEX(#REF!,MATCH(S2PQ_relational[[#This Row],[PQGUID]],#REF!,0),5)="no",S2PQ_relational[[#This Row],[PIGUID]]&amp;"NO","-")</f>
        <v>#REF!</v>
      </c>
    </row>
    <row r="149" spans="1:4">
      <c r="A149" t="s">
        <v>487</v>
      </c>
      <c r="C149" t="str">
        <f>S2PQ_relational[[#This Row],[PIGUID]]&amp;S2PQ_relational[[#This Row],[PQGUID]]</f>
        <v>5ctV3xkE8yYOYAfEJSHW8O</v>
      </c>
      <c r="D149" t="e">
        <f>IF(INDEX(#REF!,MATCH(S2PQ_relational[[#This Row],[PQGUID]],#REF!,0),5)="no",S2PQ_relational[[#This Row],[PIGUID]]&amp;"NO","-")</f>
        <v>#REF!</v>
      </c>
    </row>
    <row r="150" spans="1:4">
      <c r="A150" t="s">
        <v>493</v>
      </c>
      <c r="C150" t="str">
        <f>S2PQ_relational[[#This Row],[PIGUID]]&amp;S2PQ_relational[[#This Row],[PQGUID]]</f>
        <v>7EEjF5nssyiRwI6VVEgGKE</v>
      </c>
      <c r="D150" t="e">
        <f>IF(INDEX(#REF!,MATCH(S2PQ_relational[[#This Row],[PQGUID]],#REF!,0),5)="no",S2PQ_relational[[#This Row],[PIGUID]]&amp;"NO","-")</f>
        <v>#REF!</v>
      </c>
    </row>
    <row r="151" spans="1:4">
      <c r="A151" t="s">
        <v>506</v>
      </c>
      <c r="C151" t="str">
        <f>S2PQ_relational[[#This Row],[PIGUID]]&amp;S2PQ_relational[[#This Row],[PQGUID]]</f>
        <v>3cwmxAcUZlDgntgdWAj7Er</v>
      </c>
      <c r="D151" t="e">
        <f>IF(INDEX(#REF!,MATCH(S2PQ_relational[[#This Row],[PQGUID]],#REF!,0),5)="no",S2PQ_relational[[#This Row],[PIGUID]]&amp;"NO","-")</f>
        <v>#REF!</v>
      </c>
    </row>
    <row r="152" spans="1:4">
      <c r="A152" t="s">
        <v>499</v>
      </c>
      <c r="C152" t="str">
        <f>S2PQ_relational[[#This Row],[PIGUID]]&amp;S2PQ_relational[[#This Row],[PQGUID]]</f>
        <v>1ITOtOwQKHLT912lvO65Dp</v>
      </c>
      <c r="D152" t="e">
        <f>IF(INDEX(#REF!,MATCH(S2PQ_relational[[#This Row],[PQGUID]],#REF!,0),5)="no",S2PQ_relational[[#This Row],[PIGUID]]&amp;"NO","-")</f>
        <v>#REF!</v>
      </c>
    </row>
    <row r="153" spans="1:4">
      <c r="A153" t="s">
        <v>512</v>
      </c>
      <c r="C153" t="str">
        <f>S2PQ_relational[[#This Row],[PIGUID]]&amp;S2PQ_relational[[#This Row],[PQGUID]]</f>
        <v>79UF5xerhABjJzmZclEqY</v>
      </c>
      <c r="D153" t="e">
        <f>IF(INDEX(#REF!,MATCH(S2PQ_relational[[#This Row],[PQGUID]],#REF!,0),5)="no",S2PQ_relational[[#This Row],[PIGUID]]&amp;"NO","-")</f>
        <v>#REF!</v>
      </c>
    </row>
    <row r="154" spans="1:4">
      <c r="A154" t="s">
        <v>524</v>
      </c>
      <c r="C154" t="str">
        <f>S2PQ_relational[[#This Row],[PIGUID]]&amp;S2PQ_relational[[#This Row],[PQGUID]]</f>
        <v>3WtKBWvvbVLlUnBU7BG1B4</v>
      </c>
      <c r="D154" t="e">
        <f>IF(INDEX(#REF!,MATCH(S2PQ_relational[[#This Row],[PQGUID]],#REF!,0),5)="no",S2PQ_relational[[#This Row],[PIGUID]]&amp;"NO","-")</f>
        <v>#REF!</v>
      </c>
    </row>
    <row r="155" spans="1:4">
      <c r="A155" t="s">
        <v>530</v>
      </c>
      <c r="C155" t="str">
        <f>S2PQ_relational[[#This Row],[PIGUID]]&amp;S2PQ_relational[[#This Row],[PQGUID]]</f>
        <v>4BNWjTM011xlQ5Dyu0G8Hm</v>
      </c>
      <c r="D155" t="e">
        <f>IF(INDEX(#REF!,MATCH(S2PQ_relational[[#This Row],[PQGUID]],#REF!,0),5)="no",S2PQ_relational[[#This Row],[PIGUID]]&amp;"NO","-")</f>
        <v>#REF!</v>
      </c>
    </row>
    <row r="156" spans="1:4">
      <c r="A156" t="s">
        <v>537</v>
      </c>
      <c r="C156" t="str">
        <f>S2PQ_relational[[#This Row],[PIGUID]]&amp;S2PQ_relational[[#This Row],[PQGUID]]</f>
        <v>6QirbHytnI6w6uRl4pvaI7</v>
      </c>
      <c r="D156" t="e">
        <f>IF(INDEX(#REF!,MATCH(S2PQ_relational[[#This Row],[PQGUID]],#REF!,0),5)="no",S2PQ_relational[[#This Row],[PIGUID]]&amp;"NO","-")</f>
        <v>#REF!</v>
      </c>
    </row>
    <row r="157" spans="1:4">
      <c r="A157" t="s">
        <v>543</v>
      </c>
      <c r="C157" t="str">
        <f>S2PQ_relational[[#This Row],[PIGUID]]&amp;S2PQ_relational[[#This Row],[PQGUID]]</f>
        <v>5ODovtVQDSD7fPzl4Bir3N</v>
      </c>
      <c r="D157" t="e">
        <f>IF(INDEX(#REF!,MATCH(S2PQ_relational[[#This Row],[PQGUID]],#REF!,0),5)="no",S2PQ_relational[[#This Row],[PIGUID]]&amp;"NO","-")</f>
        <v>#REF!</v>
      </c>
    </row>
    <row r="158" spans="1:4">
      <c r="A158" t="s">
        <v>555</v>
      </c>
      <c r="C158" t="str">
        <f>S2PQ_relational[[#This Row],[PIGUID]]&amp;S2PQ_relational[[#This Row],[PQGUID]]</f>
        <v>4AV3oOMK6CP2zKJQMc49MH</v>
      </c>
      <c r="D158" t="e">
        <f>IF(INDEX(#REF!,MATCH(S2PQ_relational[[#This Row],[PQGUID]],#REF!,0),5)="no",S2PQ_relational[[#This Row],[PIGUID]]&amp;"NO","-")</f>
        <v>#REF!</v>
      </c>
    </row>
    <row r="159" spans="1:4">
      <c r="A159" t="s">
        <v>562</v>
      </c>
      <c r="C159" t="str">
        <f>S2PQ_relational[[#This Row],[PIGUID]]&amp;S2PQ_relational[[#This Row],[PQGUID]]</f>
        <v>Vg55W79RaIpPOifF6r6Sm</v>
      </c>
      <c r="D159" t="e">
        <f>IF(INDEX(#REF!,MATCH(S2PQ_relational[[#This Row],[PQGUID]],#REF!,0),5)="no",S2PQ_relational[[#This Row],[PIGUID]]&amp;"NO","-")</f>
        <v>#REF!</v>
      </c>
    </row>
    <row r="160" spans="1:4">
      <c r="A160" t="s">
        <v>226</v>
      </c>
      <c r="C160" t="str">
        <f>S2PQ_relational[[#This Row],[PIGUID]]&amp;S2PQ_relational[[#This Row],[PQGUID]]</f>
        <v>2lJrZnJuAEBXba9hs3OU95</v>
      </c>
      <c r="D160" t="e">
        <f>IF(INDEX(#REF!,MATCH(S2PQ_relational[[#This Row],[PQGUID]],#REF!,0),5)="no",S2PQ_relational[[#This Row],[PIGUID]]&amp;"NO","-")</f>
        <v>#REF!</v>
      </c>
    </row>
    <row r="161" spans="1:4">
      <c r="A161" t="s">
        <v>285</v>
      </c>
      <c r="C161" t="str">
        <f>S2PQ_relational[[#This Row],[PIGUID]]&amp;S2PQ_relational[[#This Row],[PQGUID]]</f>
        <v>4Ea5dJyprj972B88yVX3Oz</v>
      </c>
      <c r="D161" t="e">
        <f>IF(INDEX(#REF!,MATCH(S2PQ_relational[[#This Row],[PQGUID]],#REF!,0),5)="no",S2PQ_relational[[#This Row],[PIGUID]]&amp;"NO","-")</f>
        <v>#REF!</v>
      </c>
    </row>
    <row r="162" spans="1:4">
      <c r="A162" t="s">
        <v>338</v>
      </c>
      <c r="C162" t="str">
        <f>S2PQ_relational[[#This Row],[PIGUID]]&amp;S2PQ_relational[[#This Row],[PQGUID]]</f>
        <v>Tr6x65hFptqVdctVRVPlK</v>
      </c>
      <c r="D162" t="e">
        <f>IF(INDEX(#REF!,MATCH(S2PQ_relational[[#This Row],[PQGUID]],#REF!,0),5)="no",S2PQ_relational[[#This Row],[PIGUID]]&amp;"NO","-")</f>
        <v>#REF!</v>
      </c>
    </row>
    <row r="163" spans="1:4">
      <c r="A163" t="s">
        <v>374</v>
      </c>
      <c r="C163" t="str">
        <f>S2PQ_relational[[#This Row],[PIGUID]]&amp;S2PQ_relational[[#This Row],[PQGUID]]</f>
        <v>5hKfImcNRehQH4OmhWr6tT</v>
      </c>
      <c r="D163" t="e">
        <f>IF(INDEX(#REF!,MATCH(S2PQ_relational[[#This Row],[PQGUID]],#REF!,0),5)="no",S2PQ_relational[[#This Row],[PIGUID]]&amp;"NO","-")</f>
        <v>#REF!</v>
      </c>
    </row>
    <row r="164" spans="1:4">
      <c r="A164" t="s">
        <v>356</v>
      </c>
      <c r="C164" t="str">
        <f>S2PQ_relational[[#This Row],[PIGUID]]&amp;S2PQ_relational[[#This Row],[PQGUID]]</f>
        <v>3mcR8ssf1i8pgub9xHnKAm</v>
      </c>
      <c r="D164" t="e">
        <f>IF(INDEX(#REF!,MATCH(S2PQ_relational[[#This Row],[PQGUID]],#REF!,0),5)="no",S2PQ_relational[[#This Row],[PIGUID]]&amp;"NO","-")</f>
        <v>#REF!</v>
      </c>
    </row>
    <row r="165" spans="1:4">
      <c r="A165" t="s">
        <v>1193</v>
      </c>
      <c r="C165" t="str">
        <f>S2PQ_relational[[#This Row],[PIGUID]]&amp;S2PQ_relational[[#This Row],[PQGUID]]</f>
        <v>1YLM3OSLxNjfbzK08dMBHL</v>
      </c>
      <c r="D165" t="e">
        <f>IF(INDEX(#REF!,MATCH(S2PQ_relational[[#This Row],[PQGUID]],#REF!,0),5)="no",S2PQ_relational[[#This Row],[PIGUID]]&amp;"NO","-")</f>
        <v>#REF!</v>
      </c>
    </row>
    <row r="166" spans="1:4">
      <c r="A166" t="s">
        <v>1211</v>
      </c>
      <c r="C166" t="str">
        <f>S2PQ_relational[[#This Row],[PIGUID]]&amp;S2PQ_relational[[#This Row],[PQGUID]]</f>
        <v>6SYtstXjTWIrwPyIObicZn</v>
      </c>
      <c r="D166" t="e">
        <f>IF(INDEX(#REF!,MATCH(S2PQ_relational[[#This Row],[PQGUID]],#REF!,0),5)="no",S2PQ_relational[[#This Row],[PIGUID]]&amp;"NO","-")</f>
        <v>#REF!</v>
      </c>
    </row>
    <row r="167" spans="1:4">
      <c r="A167" t="s">
        <v>1230</v>
      </c>
      <c r="C167" t="str">
        <f>S2PQ_relational[[#This Row],[PIGUID]]&amp;S2PQ_relational[[#This Row],[PQGUID]]</f>
        <v>1DPqtWcxyCUhCTPFlOWGyO</v>
      </c>
      <c r="D167" t="e">
        <f>IF(INDEX(#REF!,MATCH(S2PQ_relational[[#This Row],[PQGUID]],#REF!,0),5)="no",S2PQ_relational[[#This Row],[PIGUID]]&amp;"NO","-")</f>
        <v>#REF!</v>
      </c>
    </row>
    <row r="168" spans="1:4">
      <c r="A168" t="s">
        <v>1236</v>
      </c>
      <c r="C168" t="str">
        <f>S2PQ_relational[[#This Row],[PIGUID]]&amp;S2PQ_relational[[#This Row],[PQGUID]]</f>
        <v>3BWEx8djPc7He2DPNi2KMr</v>
      </c>
      <c r="D168" t="e">
        <f>IF(INDEX(#REF!,MATCH(S2PQ_relational[[#This Row],[PQGUID]],#REF!,0),5)="no",S2PQ_relational[[#This Row],[PIGUID]]&amp;"NO","-")</f>
        <v>#REF!</v>
      </c>
    </row>
    <row r="169" spans="1:4">
      <c r="A169" t="s">
        <v>1103</v>
      </c>
      <c r="C169" t="str">
        <f>S2PQ_relational[[#This Row],[PIGUID]]&amp;S2PQ_relational[[#This Row],[PQGUID]]</f>
        <v>1JC40FtNqVbp8WoxTFygde</v>
      </c>
      <c r="D169" t="e">
        <f>IF(INDEX(#REF!,MATCH(S2PQ_relational[[#This Row],[PQGUID]],#REF!,0),5)="no",S2PQ_relational[[#This Row],[PIGUID]]&amp;"NO","-")</f>
        <v>#REF!</v>
      </c>
    </row>
    <row r="170" spans="1:4">
      <c r="A170" t="s">
        <v>1098</v>
      </c>
      <c r="C170" t="str">
        <f>S2PQ_relational[[#This Row],[PIGUID]]&amp;S2PQ_relational[[#This Row],[PQGUID]]</f>
        <v>3lqlhYSO6RKvC1u3zWiwYv</v>
      </c>
      <c r="D170" t="e">
        <f>IF(INDEX(#REF!,MATCH(S2PQ_relational[[#This Row],[PQGUID]],#REF!,0),5)="no",S2PQ_relational[[#This Row],[PIGUID]]&amp;"NO","-")</f>
        <v>#REF!</v>
      </c>
    </row>
    <row r="171" spans="1:4">
      <c r="A171" t="s">
        <v>1059</v>
      </c>
      <c r="C171" t="str">
        <f>S2PQ_relational[[#This Row],[PIGUID]]&amp;S2PQ_relational[[#This Row],[PQGUID]]</f>
        <v>3IpeWKFXrR9KzyZauOOo79</v>
      </c>
      <c r="D171" t="e">
        <f>IF(INDEX(#REF!,MATCH(S2PQ_relational[[#This Row],[PQGUID]],#REF!,0),5)="no",S2PQ_relational[[#This Row],[PIGUID]]&amp;"NO","-")</f>
        <v>#REF!</v>
      </c>
    </row>
    <row r="172" spans="1:4">
      <c r="A172" t="s">
        <v>1086</v>
      </c>
      <c r="C172" t="str">
        <f>S2PQ_relational[[#This Row],[PIGUID]]&amp;S2PQ_relational[[#This Row],[PQGUID]]</f>
        <v>5wC3xeZKuUwgc5lZsqmKYZ</v>
      </c>
      <c r="D172" t="e">
        <f>IF(INDEX(#REF!,MATCH(S2PQ_relational[[#This Row],[PQGUID]],#REF!,0),5)="no",S2PQ_relational[[#This Row],[PIGUID]]&amp;"NO","-")</f>
        <v>#REF!</v>
      </c>
    </row>
    <row r="173" spans="1:4">
      <c r="A173" t="s">
        <v>1045</v>
      </c>
      <c r="C173" t="str">
        <f>S2PQ_relational[[#This Row],[PIGUID]]&amp;S2PQ_relational[[#This Row],[PQGUID]]</f>
        <v>5NaljyW2kBqTkgVJBZz1Px</v>
      </c>
      <c r="D173" t="e">
        <f>IF(INDEX(#REF!,MATCH(S2PQ_relational[[#This Row],[PQGUID]],#REF!,0),5)="no",S2PQ_relational[[#This Row],[PIGUID]]&amp;"NO","-")</f>
        <v>#REF!</v>
      </c>
    </row>
    <row r="174" spans="1:4">
      <c r="A174" t="s">
        <v>1015</v>
      </c>
      <c r="C174" t="str">
        <f>S2PQ_relational[[#This Row],[PIGUID]]&amp;S2PQ_relational[[#This Row],[PQGUID]]</f>
        <v>pQXzulaRfGNtOnfNyOZNZ</v>
      </c>
      <c r="D174" t="e">
        <f>IF(INDEX(#REF!,MATCH(S2PQ_relational[[#This Row],[PQGUID]],#REF!,0),5)="no",S2PQ_relational[[#This Row],[PIGUID]]&amp;"NO","-")</f>
        <v>#REF!</v>
      </c>
    </row>
    <row r="175" spans="1:4">
      <c r="A175" t="s">
        <v>1002</v>
      </c>
      <c r="C175" t="str">
        <f>S2PQ_relational[[#This Row],[PIGUID]]&amp;S2PQ_relational[[#This Row],[PQGUID]]</f>
        <v>1dAfqdz6vInn6LNy7Nw1x7</v>
      </c>
      <c r="D175" t="e">
        <f>IF(INDEX(#REF!,MATCH(S2PQ_relational[[#This Row],[PQGUID]],#REF!,0),5)="no",S2PQ_relational[[#This Row],[PIGUID]]&amp;"NO","-")</f>
        <v>#REF!</v>
      </c>
    </row>
    <row r="176" spans="1:4">
      <c r="A176" t="s">
        <v>996</v>
      </c>
      <c r="C176" t="str">
        <f>S2PQ_relational[[#This Row],[PIGUID]]&amp;S2PQ_relational[[#This Row],[PQGUID]]</f>
        <v>w2x9vMeTyRbMwGNvRhl2X</v>
      </c>
      <c r="D176" t="e">
        <f>IF(INDEX(#REF!,MATCH(S2PQ_relational[[#This Row],[PQGUID]],#REF!,0),5)="no",S2PQ_relational[[#This Row],[PIGUID]]&amp;"NO","-")</f>
        <v>#REF!</v>
      </c>
    </row>
    <row r="177" spans="1:4">
      <c r="A177" t="s">
        <v>978</v>
      </c>
      <c r="C177" t="str">
        <f>S2PQ_relational[[#This Row],[PIGUID]]&amp;S2PQ_relational[[#This Row],[PQGUID]]</f>
        <v>3IWq02HKOxoHgkSdZiyaSE</v>
      </c>
      <c r="D177" t="e">
        <f>IF(INDEX(#REF!,MATCH(S2PQ_relational[[#This Row],[PQGUID]],#REF!,0),5)="no",S2PQ_relational[[#This Row],[PIGUID]]&amp;"NO","-")</f>
        <v>#REF!</v>
      </c>
    </row>
    <row r="178" spans="1:4">
      <c r="A178" t="s">
        <v>990</v>
      </c>
      <c r="C178" t="str">
        <f>S2PQ_relational[[#This Row],[PIGUID]]&amp;S2PQ_relational[[#This Row],[PQGUID]]</f>
        <v>4Nc9nru2SzM0uTXBXgIOFv</v>
      </c>
      <c r="D178" t="e">
        <f>IF(INDEX(#REF!,MATCH(S2PQ_relational[[#This Row],[PQGUID]],#REF!,0),5)="no",S2PQ_relational[[#This Row],[PIGUID]]&amp;"NO","-")</f>
        <v>#REF!</v>
      </c>
    </row>
    <row r="179" spans="1:4">
      <c r="A179" t="s">
        <v>894</v>
      </c>
      <c r="C179" t="str">
        <f>S2PQ_relational[[#This Row],[PIGUID]]&amp;S2PQ_relational[[#This Row],[PQGUID]]</f>
        <v>D8h5R5hmMWHgYMJLGJ4bk</v>
      </c>
      <c r="D179" t="e">
        <f>IF(INDEX(#REF!,MATCH(S2PQ_relational[[#This Row],[PQGUID]],#REF!,0),5)="no",S2PQ_relational[[#This Row],[PIGUID]]&amp;"NO","-")</f>
        <v>#REF!</v>
      </c>
    </row>
    <row r="180" spans="1:4">
      <c r="A180" t="s">
        <v>866</v>
      </c>
      <c r="C180" t="str">
        <f>S2PQ_relational[[#This Row],[PIGUID]]&amp;S2PQ_relational[[#This Row],[PQGUID]]</f>
        <v>3gAGXjrsPzpUMfKpcXCTux</v>
      </c>
      <c r="D180" t="e">
        <f>IF(INDEX(#REF!,MATCH(S2PQ_relational[[#This Row],[PQGUID]],#REF!,0),5)="no",S2PQ_relational[[#This Row],[PIGUID]]&amp;"NO","-")</f>
        <v>#REF!</v>
      </c>
    </row>
    <row r="181" spans="1:4">
      <c r="A181" t="s">
        <v>901</v>
      </c>
      <c r="C181" t="str">
        <f>S2PQ_relational[[#This Row],[PIGUID]]&amp;S2PQ_relational[[#This Row],[PQGUID]]</f>
        <v>32d27JK4ndCtdPt17Jn3T</v>
      </c>
      <c r="D181" t="e">
        <f>IF(INDEX(#REF!,MATCH(S2PQ_relational[[#This Row],[PQGUID]],#REF!,0),5)="no",S2PQ_relational[[#This Row],[PIGUID]]&amp;"NO","-")</f>
        <v>#REF!</v>
      </c>
    </row>
    <row r="182" spans="1:4">
      <c r="A182" t="s">
        <v>83</v>
      </c>
      <c r="C182" t="str">
        <f>S2PQ_relational[[#This Row],[PIGUID]]&amp;S2PQ_relational[[#This Row],[PQGUID]]</f>
        <v>1Gmd3v6po0V454XQEGKJ0x</v>
      </c>
      <c r="D182" t="e">
        <f>IF(INDEX(#REF!,MATCH(S2PQ_relational[[#This Row],[PQGUID]],#REF!,0),5)="no",S2PQ_relational[[#This Row],[PIGUID]]&amp;"NO","-")</f>
        <v>#REF!</v>
      </c>
    </row>
    <row r="183" spans="1:4">
      <c r="A183" t="s">
        <v>907</v>
      </c>
      <c r="C183" t="str">
        <f>S2PQ_relational[[#This Row],[PIGUID]]&amp;S2PQ_relational[[#This Row],[PQGUID]]</f>
        <v>28Y8t1jeHZ1thjdfUnCnuA</v>
      </c>
      <c r="D183" t="e">
        <f>IF(INDEX(#REF!,MATCH(S2PQ_relational[[#This Row],[PQGUID]],#REF!,0),5)="no",S2PQ_relational[[#This Row],[PIGUID]]&amp;"NO","-")</f>
        <v>#REF!</v>
      </c>
    </row>
    <row r="184" spans="1:4">
      <c r="A184" t="s">
        <v>97</v>
      </c>
      <c r="C184" t="str">
        <f>S2PQ_relational[[#This Row],[PIGUID]]&amp;S2PQ_relational[[#This Row],[PQGUID]]</f>
        <v>si1OuyvoFgtc06GvhRn3V</v>
      </c>
      <c r="D184" t="e">
        <f>IF(INDEX(#REF!,MATCH(S2PQ_relational[[#This Row],[PQGUID]],#REF!,0),5)="no",S2PQ_relational[[#This Row],[PIGUID]]&amp;"NO","-")</f>
        <v>#REF!</v>
      </c>
    </row>
    <row r="185" spans="1:4">
      <c r="A185" t="s">
        <v>940</v>
      </c>
      <c r="C185" t="str">
        <f>S2PQ_relational[[#This Row],[PIGUID]]&amp;S2PQ_relational[[#This Row],[PQGUID]]</f>
        <v>WWdX1Wkk01XzcMWRiIDbo</v>
      </c>
      <c r="D185" t="e">
        <f>IF(INDEX(#REF!,MATCH(S2PQ_relational[[#This Row],[PQGUID]],#REF!,0),5)="no",S2PQ_relational[[#This Row],[PIGUID]]&amp;"NO","-")</f>
        <v>#REF!</v>
      </c>
    </row>
    <row r="186" spans="1:4">
      <c r="A186" t="s">
        <v>921</v>
      </c>
      <c r="C186" t="str">
        <f>S2PQ_relational[[#This Row],[PIGUID]]&amp;S2PQ_relational[[#This Row],[PQGUID]]</f>
        <v>73cAXT0XkFCjndzIIezsen</v>
      </c>
      <c r="D186" t="e">
        <f>IF(INDEX(#REF!,MATCH(S2PQ_relational[[#This Row],[PQGUID]],#REF!,0),5)="no",S2PQ_relational[[#This Row],[PIGUID]]&amp;"NO","-")</f>
        <v>#REF!</v>
      </c>
    </row>
    <row r="187" spans="1:4">
      <c r="A187" t="s">
        <v>928</v>
      </c>
      <c r="C187" t="str">
        <f>S2PQ_relational[[#This Row],[PIGUID]]&amp;S2PQ_relational[[#This Row],[PQGUID]]</f>
        <v>3OXeRTvG4Y0wNDWncsv7g8</v>
      </c>
      <c r="D187" t="e">
        <f>IF(INDEX(#REF!,MATCH(S2PQ_relational[[#This Row],[PQGUID]],#REF!,0),5)="no",S2PQ_relational[[#This Row],[PIGUID]]&amp;"NO","-")</f>
        <v>#REF!</v>
      </c>
    </row>
    <row r="188" spans="1:4">
      <c r="A188" t="s">
        <v>959</v>
      </c>
      <c r="C188" t="str">
        <f>S2PQ_relational[[#This Row],[PIGUID]]&amp;S2PQ_relational[[#This Row],[PQGUID]]</f>
        <v>5LMwK3SiBMvgOtjut0DELI</v>
      </c>
      <c r="D188" t="e">
        <f>IF(INDEX(#REF!,MATCH(S2PQ_relational[[#This Row],[PQGUID]],#REF!,0),5)="no",S2PQ_relational[[#This Row],[PIGUID]]&amp;"NO","-")</f>
        <v>#REF!</v>
      </c>
    </row>
    <row r="189" spans="1:4">
      <c r="A189" t="s">
        <v>953</v>
      </c>
      <c r="C189" t="str">
        <f>S2PQ_relational[[#This Row],[PIGUID]]&amp;S2PQ_relational[[#This Row],[PQGUID]]</f>
        <v>2k5jjbiPRhGSA4MK02DgLb</v>
      </c>
      <c r="D189" t="e">
        <f>IF(INDEX(#REF!,MATCH(S2PQ_relational[[#This Row],[PQGUID]],#REF!,0),5)="no",S2PQ_relational[[#This Row],[PIGUID]]&amp;"NO","-")</f>
        <v>#REF!</v>
      </c>
    </row>
    <row r="190" spans="1:4">
      <c r="A190" t="s">
        <v>946</v>
      </c>
      <c r="C190" t="str">
        <f>S2PQ_relational[[#This Row],[PIGUID]]&amp;S2PQ_relational[[#This Row],[PQGUID]]</f>
        <v>56qKvdkR8Qg3QZIquXSE61</v>
      </c>
      <c r="D190" t="e">
        <f>IF(INDEX(#REF!,MATCH(S2PQ_relational[[#This Row],[PQGUID]],#REF!,0),5)="no",S2PQ_relational[[#This Row],[PIGUID]]&amp;"NO","-")</f>
        <v>#REF!</v>
      </c>
    </row>
    <row r="191" spans="1:4">
      <c r="A191" t="s">
        <v>880</v>
      </c>
      <c r="C191" t="str">
        <f>S2PQ_relational[[#This Row],[PIGUID]]&amp;S2PQ_relational[[#This Row],[PQGUID]]</f>
        <v>5DecvSexBpi7ELgGwbDyBf</v>
      </c>
      <c r="D191" t="e">
        <f>IF(INDEX(#REF!,MATCH(S2PQ_relational[[#This Row],[PQGUID]],#REF!,0),5)="no",S2PQ_relational[[#This Row],[PIGUID]]&amp;"NO","-")</f>
        <v>#REF!</v>
      </c>
    </row>
    <row r="192" spans="1:4">
      <c r="A192" t="s">
        <v>853</v>
      </c>
      <c r="C192" t="str">
        <f>S2PQ_relational[[#This Row],[PIGUID]]&amp;S2PQ_relational[[#This Row],[PQGUID]]</f>
        <v>a0ZHeW9Pj6cRoTzk25qBX</v>
      </c>
      <c r="D192" t="e">
        <f>IF(INDEX(#REF!,MATCH(S2PQ_relational[[#This Row],[PQGUID]],#REF!,0),5)="no",S2PQ_relational[[#This Row],[PIGUID]]&amp;"NO","-")</f>
        <v>#REF!</v>
      </c>
    </row>
    <row r="193" spans="1:4">
      <c r="A193" t="s">
        <v>860</v>
      </c>
      <c r="C193" t="str">
        <f>S2PQ_relational[[#This Row],[PIGUID]]&amp;S2PQ_relational[[#This Row],[PQGUID]]</f>
        <v>4xHIsQY9kAecMCnzqZpWRt</v>
      </c>
      <c r="D193" t="e">
        <f>IF(INDEX(#REF!,MATCH(S2PQ_relational[[#This Row],[PQGUID]],#REF!,0),5)="no",S2PQ_relational[[#This Row],[PIGUID]]&amp;"NO","-")</f>
        <v>#REF!</v>
      </c>
    </row>
    <row r="194" spans="1:4">
      <c r="A194" t="s">
        <v>641</v>
      </c>
      <c r="C194" t="str">
        <f>S2PQ_relational[[#This Row],[PIGUID]]&amp;S2PQ_relational[[#This Row],[PQGUID]]</f>
        <v>3jJGBI0JzCSibh6OLfQBKF</v>
      </c>
      <c r="D194" t="e">
        <f>IF(INDEX(#REF!,MATCH(S2PQ_relational[[#This Row],[PQGUID]],#REF!,0),5)="no",S2PQ_relational[[#This Row],[PIGUID]]&amp;"NO","-")</f>
        <v>#REF!</v>
      </c>
    </row>
    <row r="195" spans="1:4">
      <c r="A195" t="s">
        <v>104</v>
      </c>
      <c r="C195" t="str">
        <f>S2PQ_relational[[#This Row],[PIGUID]]&amp;S2PQ_relational[[#This Row],[PQGUID]]</f>
        <v>4fhyRDFeKLkmaSYmgGvFAe</v>
      </c>
      <c r="D195" t="e">
        <f>IF(INDEX(#REF!,MATCH(S2PQ_relational[[#This Row],[PQGUID]],#REF!,0),5)="no",S2PQ_relational[[#This Row],[PIGUID]]&amp;"NO","-")</f>
        <v>#REF!</v>
      </c>
    </row>
    <row r="196" spans="1:4">
      <c r="A196" t="s">
        <v>429</v>
      </c>
      <c r="C196" t="str">
        <f>S2PQ_relational[[#This Row],[PIGUID]]&amp;S2PQ_relational[[#This Row],[PQGUID]]</f>
        <v>187O4zZardriS284M5G4NU</v>
      </c>
      <c r="D196" t="e">
        <f>IF(INDEX(#REF!,MATCH(S2PQ_relational[[#This Row],[PQGUID]],#REF!,0),5)="no",S2PQ_relational[[#This Row],[PIGUID]]&amp;"NO","-")</f>
        <v>#REF!</v>
      </c>
    </row>
    <row r="197" spans="1:4">
      <c r="A197" t="s">
        <v>189</v>
      </c>
      <c r="C197" t="str">
        <f>S2PQ_relational[[#This Row],[PIGUID]]&amp;S2PQ_relational[[#This Row],[PQGUID]]</f>
        <v>5KuVrzzS9NSaxeObN8kdIW</v>
      </c>
      <c r="D197" t="e">
        <f>IF(INDEX(#REF!,MATCH(S2PQ_relational[[#This Row],[PQGUID]],#REF!,0),5)="no",S2PQ_relational[[#This Row],[PIGUID]]&amp;"NO","-")</f>
        <v>#REF!</v>
      </c>
    </row>
    <row r="198" spans="1:4">
      <c r="A198" t="s">
        <v>76</v>
      </c>
      <c r="C198" t="str">
        <f>S2PQ_relational[[#This Row],[PIGUID]]&amp;S2PQ_relational[[#This Row],[PQGUID]]</f>
        <v>60mlbltbR7bpHX6HuZBmDM</v>
      </c>
      <c r="D198" t="e">
        <f>IF(INDEX(#REF!,MATCH(S2PQ_relational[[#This Row],[PQGUID]],#REF!,0),5)="no",S2PQ_relational[[#This Row],[PIGUID]]&amp;"NO","-")</f>
        <v>#REF!</v>
      </c>
    </row>
    <row r="199" spans="1:4">
      <c r="A199" t="s">
        <v>126</v>
      </c>
      <c r="C199" t="str">
        <f>S2PQ_relational[[#This Row],[PIGUID]]&amp;S2PQ_relational[[#This Row],[PQGUID]]</f>
        <v>3dF624y92nALc9sguRsxCh</v>
      </c>
      <c r="D199" t="e">
        <f>IF(INDEX(#REF!,MATCH(S2PQ_relational[[#This Row],[PQGUID]],#REF!,0),5)="no",S2PQ_relational[[#This Row],[PIGUID]]&amp;"NO","-")</f>
        <v>#REF!</v>
      </c>
    </row>
    <row r="200" spans="1:4">
      <c r="A200" t="s">
        <v>326</v>
      </c>
      <c r="C200" t="str">
        <f>S2PQ_relational[[#This Row],[PIGUID]]&amp;S2PQ_relational[[#This Row],[PQGUID]]</f>
        <v>3yWvAWHXW5LNLaic6zmuNK</v>
      </c>
      <c r="D200" t="e">
        <f>IF(INDEX(#REF!,MATCH(S2PQ_relational[[#This Row],[PQGUID]],#REF!,0),5)="no",S2PQ_relational[[#This Row],[PIGUID]]&amp;"NO","-")</f>
        <v>#REF!</v>
      </c>
    </row>
    <row r="201" spans="1:4">
      <c r="A201" t="s">
        <v>368</v>
      </c>
      <c r="C201" t="str">
        <f>S2PQ_relational[[#This Row],[PIGUID]]&amp;S2PQ_relational[[#This Row],[PQGUID]]</f>
        <v>7MYFuAnDk5UWLMrhUv6prB</v>
      </c>
      <c r="D201" t="e">
        <f>IF(INDEX(#REF!,MATCH(S2PQ_relational[[#This Row],[PQGUID]],#REF!,0),5)="no",S2PQ_relational[[#This Row],[PIGUID]]&amp;"NO","-")</f>
        <v>#REF!</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11617-1889-4648-8097-286CC3BEF46A}">
  <dimension ref="A1:I7"/>
  <sheetViews>
    <sheetView workbookViewId="0">
      <selection activeCell="G22" sqref="G22"/>
    </sheetView>
  </sheetViews>
  <sheetFormatPr defaultColWidth="9.21875" defaultRowHeight="14.4"/>
  <sheetData>
    <row r="1" spans="1:9">
      <c r="A1" t="s">
        <v>2325</v>
      </c>
      <c r="C1" t="e">
        <f>IF(#REF!="","",INDEX(PIs[[Column1]:[SS]],MATCH(#REF!,PIs[SGUID],0),14))</f>
        <v>#REF!</v>
      </c>
      <c r="G1" t="e">
        <f>IF(#REF!="",INDEX(PIs[[Column1]:[SS]],MATCH(#REF!,PIs[GUID],0),2),"")</f>
        <v>#REF!</v>
      </c>
      <c r="H1" t="e">
        <f>IF(#REF!="",INDEX(PIs[[Column1]:[SS]],MATCH(#REF!,PIs[GUID],0),4),"")</f>
        <v>#REF!</v>
      </c>
      <c r="I1" t="e">
        <f>IF(#REF!="",INDEX(PIs[[Column1]:[SS]],MATCH(#REF!,PIs[GUID],0),6),"")</f>
        <v>#REF!</v>
      </c>
    </row>
    <row r="3" spans="1:9">
      <c r="A3" t="s">
        <v>19</v>
      </c>
      <c r="B3" t="s">
        <v>2494</v>
      </c>
    </row>
    <row r="4" spans="1:9">
      <c r="A4" t="s">
        <v>2495</v>
      </c>
      <c r="B4" t="s">
        <v>1254</v>
      </c>
    </row>
    <row r="5" spans="1:9">
      <c r="A5" t="s">
        <v>48</v>
      </c>
      <c r="B5" t="s">
        <v>2496</v>
      </c>
    </row>
    <row r="6" spans="1:9">
      <c r="A6" t="s">
        <v>132</v>
      </c>
      <c r="B6" t="s">
        <v>2497</v>
      </c>
    </row>
    <row r="7" spans="1:9">
      <c r="A7" t="s">
        <v>65</v>
      </c>
      <c r="B7" t="s">
        <v>2498</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50D59-F5F5-43AF-B180-008AB5A77CED}">
  <dimension ref="A1:XFC26"/>
  <sheetViews>
    <sheetView showGridLines="0" tabSelected="1" view="pageLayout" zoomScaleNormal="100" workbookViewId="0">
      <selection activeCell="B14" sqref="B14:D14"/>
    </sheetView>
  </sheetViews>
  <sheetFormatPr defaultColWidth="0" defaultRowHeight="0" customHeight="1" zeroHeight="1"/>
  <cols>
    <col min="1" max="1" width="18.77734375" style="50" customWidth="1"/>
    <col min="2" max="2" width="70.77734375" style="49" customWidth="1"/>
    <col min="3" max="3" width="15.21875" style="49" customWidth="1"/>
    <col min="4" max="4" width="14.21875" style="49" customWidth="1"/>
    <col min="5" max="5" width="14" style="49" hidden="1" customWidth="1"/>
    <col min="6" max="257" width="11.44140625" style="49" hidden="1" customWidth="1"/>
    <col min="258" max="261" width="1.5546875" style="49" hidden="1" customWidth="1"/>
    <col min="262" max="262" width="0.44140625" style="49" hidden="1" customWidth="1"/>
    <col min="263" max="16383" width="1.5546875" style="49" hidden="1"/>
    <col min="16384" max="16384" width="0.77734375" style="49" customWidth="1"/>
  </cols>
  <sheetData>
    <row r="1" spans="1:4" ht="61.35" customHeight="1">
      <c r="A1" s="59"/>
      <c r="B1" s="48"/>
      <c r="C1" s="48" t="e" vm="1">
        <v>#VALUE!</v>
      </c>
      <c r="D1" s="60" t="e" vm="2">
        <v>#VALUE!</v>
      </c>
    </row>
    <row r="2" spans="1:4" ht="37.5" customHeight="1">
      <c r="B2" s="51"/>
      <c r="C2" s="51"/>
    </row>
    <row r="3" spans="1:4" ht="37.5" customHeight="1">
      <c r="B3" s="51"/>
      <c r="C3" s="51"/>
    </row>
    <row r="4" spans="1:4" ht="54" customHeight="1">
      <c r="A4" s="52" t="s">
        <v>2649</v>
      </c>
      <c r="B4" s="120" t="s">
        <v>2661</v>
      </c>
      <c r="C4" s="120"/>
      <c r="D4" s="120"/>
    </row>
    <row r="5" spans="1:4" ht="22.8">
      <c r="A5" s="52" t="s">
        <v>2650</v>
      </c>
      <c r="B5" s="121" t="s">
        <v>2651</v>
      </c>
      <c r="C5" s="121"/>
      <c r="D5" s="121"/>
    </row>
    <row r="6" spans="1:4" ht="22.8">
      <c r="A6" s="52" t="s">
        <v>2652</v>
      </c>
      <c r="B6" s="121" t="s">
        <v>2653</v>
      </c>
      <c r="C6" s="121"/>
      <c r="D6" s="121"/>
    </row>
    <row r="7" spans="1:4" ht="17.399999999999999">
      <c r="A7" s="52" t="s">
        <v>2654</v>
      </c>
      <c r="B7" s="122" t="s">
        <v>2655</v>
      </c>
      <c r="C7" s="122"/>
      <c r="D7" s="122"/>
    </row>
    <row r="8" spans="1:4" ht="15" customHeight="1">
      <c r="A8" s="53"/>
      <c r="B8" s="122" t="s">
        <v>3302</v>
      </c>
      <c r="C8" s="122"/>
    </row>
    <row r="9" spans="1:4" ht="17.399999999999999">
      <c r="A9" s="52" t="s">
        <v>2656</v>
      </c>
      <c r="B9" s="123" t="s">
        <v>2657</v>
      </c>
      <c r="C9" s="123"/>
      <c r="D9" s="123"/>
    </row>
    <row r="10" spans="1:4" ht="17.399999999999999">
      <c r="A10" s="52" t="s">
        <v>2658</v>
      </c>
      <c r="B10" s="123" t="s">
        <v>3303</v>
      </c>
      <c r="C10" s="123"/>
      <c r="D10" s="123"/>
    </row>
    <row r="11" spans="1:4" ht="17.399999999999999">
      <c r="A11" s="52"/>
      <c r="B11" s="123"/>
      <c r="C11" s="123"/>
      <c r="D11" s="123"/>
    </row>
    <row r="12" spans="1:4" ht="17.399999999999999">
      <c r="A12" s="117" t="s">
        <v>3308</v>
      </c>
      <c r="B12" s="124" t="s">
        <v>3309</v>
      </c>
      <c r="C12" s="124"/>
      <c r="D12" s="124"/>
    </row>
    <row r="13" spans="1:4" ht="17.399999999999999">
      <c r="A13" s="52" t="s">
        <v>2659</v>
      </c>
      <c r="B13" s="124" t="s">
        <v>3307</v>
      </c>
      <c r="C13" s="124"/>
      <c r="D13" s="124"/>
    </row>
    <row r="14" spans="1:4" ht="16.5" customHeight="1">
      <c r="A14" s="52"/>
      <c r="B14" s="119"/>
      <c r="C14" s="119"/>
      <c r="D14" s="119"/>
    </row>
    <row r="15" spans="1:4" ht="24" customHeight="1">
      <c r="A15" s="116" t="s">
        <v>3304</v>
      </c>
      <c r="B15" s="124" t="s">
        <v>3305</v>
      </c>
      <c r="C15" s="124"/>
      <c r="D15" s="124"/>
    </row>
    <row r="16" spans="1:4" ht="16.5" customHeight="1">
      <c r="A16" s="52" t="s">
        <v>3306</v>
      </c>
      <c r="B16" s="124" t="s">
        <v>3307</v>
      </c>
      <c r="C16" s="124"/>
      <c r="D16" s="124"/>
    </row>
    <row r="17" spans="1:4" ht="17.25" customHeight="1">
      <c r="A17" s="54"/>
      <c r="B17" s="55"/>
      <c r="C17" s="55"/>
    </row>
    <row r="18" spans="1:4" ht="46.5" customHeight="1">
      <c r="A18" s="56" t="s">
        <v>2660</v>
      </c>
      <c r="B18" s="119" t="s">
        <v>2662</v>
      </c>
      <c r="C18" s="119"/>
      <c r="D18" s="119"/>
    </row>
    <row r="19" spans="1:4" ht="21.75" hidden="1" customHeight="1">
      <c r="A19" s="51"/>
      <c r="B19" s="57"/>
      <c r="C19" s="57"/>
    </row>
    <row r="20" spans="1:4" ht="78.75" hidden="1" customHeight="1"/>
    <row r="21" spans="1:4" ht="15" hidden="1" customHeight="1"/>
    <row r="22" spans="1:4" ht="15" hidden="1" customHeight="1"/>
    <row r="23" spans="1:4" ht="15" hidden="1" customHeight="1"/>
    <row r="24" spans="1:4" ht="80.25" hidden="1" customHeight="1"/>
    <row r="25" spans="1:4" ht="15" hidden="1" customHeight="1"/>
    <row r="26" spans="1:4" ht="15" hidden="1" customHeight="1"/>
  </sheetData>
  <sheetProtection algorithmName="SHA-512" hashValue="jPAxA1aVXbcOf39oW86wNgaw9g9jrX6Knvstvrrtyf/hRG692NrJ8V/8a7X2MDqy5vN60yIlxKITDvnG+TD/5g==" saltValue="YQkQkb73+KUzh/sHBTcxQg==" spinCount="100000" sheet="1" formatCells="0" formatColumns="0" formatRows="0" insertColumns="0" insertRows="0" insertHyperlinks="0" sort="0" autoFilter="0" pivotTables="0"/>
  <mergeCells count="14">
    <mergeCell ref="B18:D18"/>
    <mergeCell ref="B4:D4"/>
    <mergeCell ref="B5:D5"/>
    <mergeCell ref="B6:D6"/>
    <mergeCell ref="B7:D7"/>
    <mergeCell ref="B8:C8"/>
    <mergeCell ref="B9:D9"/>
    <mergeCell ref="B10:D10"/>
    <mergeCell ref="B11:D11"/>
    <mergeCell ref="B12:D12"/>
    <mergeCell ref="B13:D13"/>
    <mergeCell ref="B14:D14"/>
    <mergeCell ref="B15:D15"/>
    <mergeCell ref="B16:D16"/>
  </mergeCells>
  <pageMargins left="0.70866141732283472" right="0.70866141732283472" top="0.74803149606299213" bottom="0.74803149606299213" header="0.31496062992125984" footer="0.31496062992125984"/>
  <pageSetup paperSize="9" orientation="landscape"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8F166-97C6-4ACA-925A-62A703FABF90}">
  <dimension ref="A1:XFD43"/>
  <sheetViews>
    <sheetView showGridLines="0" view="pageLayout" topLeftCell="A2" zoomScaleNormal="100" zoomScaleSheetLayoutView="110" workbookViewId="0">
      <selection activeCell="A4" sqref="A4"/>
    </sheetView>
  </sheetViews>
  <sheetFormatPr defaultColWidth="0" defaultRowHeight="0" customHeight="1" zeroHeight="1"/>
  <cols>
    <col min="1" max="1" width="43.44140625" style="87" customWidth="1"/>
    <col min="2" max="4" width="4.44140625" style="64" customWidth="1"/>
    <col min="5" max="5" width="77.77734375" style="64" customWidth="1"/>
    <col min="6" max="6" width="0.44140625" style="64" hidden="1" customWidth="1"/>
    <col min="7" max="8" width="11.44140625" style="64" hidden="1" customWidth="1"/>
    <col min="9" max="9" width="0" style="64" hidden="1" customWidth="1"/>
    <col min="10" max="10" width="0.44140625" style="64" hidden="1" customWidth="1"/>
    <col min="11" max="49" width="0" style="64" hidden="1" customWidth="1"/>
    <col min="50" max="238" width="11.44140625" style="64" hidden="1" customWidth="1"/>
    <col min="239" max="239" width="17.44140625" style="64" hidden="1" customWidth="1"/>
    <col min="240" max="240" width="7.44140625" style="64" hidden="1" customWidth="1"/>
    <col min="241" max="241" width="14.44140625" style="64" hidden="1" customWidth="1"/>
    <col min="242" max="242" width="16.44140625" style="64" hidden="1" customWidth="1"/>
    <col min="243" max="251" width="11.44140625" style="64" hidden="1" customWidth="1"/>
    <col min="252" max="252" width="0" style="64" hidden="1" customWidth="1"/>
    <col min="253" max="253" width="0.44140625" style="64" hidden="1" customWidth="1"/>
    <col min="254" max="255" width="11.44140625" style="64" hidden="1" customWidth="1"/>
    <col min="256" max="256" width="0" style="64" hidden="1" customWidth="1"/>
    <col min="257" max="257" width="0.44140625" style="64" hidden="1" customWidth="1"/>
    <col min="258" max="16383" width="10.44140625" style="64" hidden="1"/>
    <col min="16384" max="16384" width="3.44140625" style="64" hidden="1" customWidth="1"/>
  </cols>
  <sheetData>
    <row r="1" spans="1:8" ht="24" hidden="1" customHeight="1">
      <c r="A1" s="61"/>
      <c r="B1" s="62"/>
      <c r="C1" s="62"/>
      <c r="D1" s="62"/>
      <c r="E1" s="62"/>
      <c r="F1" s="63"/>
      <c r="G1" s="63"/>
      <c r="H1" s="63"/>
    </row>
    <row r="2" spans="1:8" ht="19.5" customHeight="1" thickBot="1">
      <c r="A2" s="62" t="s">
        <v>2501</v>
      </c>
      <c r="B2" s="62"/>
      <c r="C2" s="63"/>
      <c r="D2" s="63"/>
      <c r="E2" s="63"/>
      <c r="F2" s="63"/>
      <c r="G2" s="63"/>
      <c r="H2" s="63"/>
    </row>
    <row r="3" spans="1:8" s="66" customFormat="1" ht="25.5" customHeight="1" thickTop="1" thickBot="1">
      <c r="A3" s="65" t="s">
        <v>2502</v>
      </c>
      <c r="B3" s="1"/>
      <c r="C3" s="62"/>
      <c r="D3" s="62"/>
      <c r="E3" s="62"/>
      <c r="F3" s="62"/>
      <c r="G3" s="62"/>
      <c r="H3" s="62"/>
    </row>
    <row r="4" spans="1:8" s="66" customFormat="1" ht="25.5" customHeight="1" thickTop="1" thickBot="1">
      <c r="A4" s="65" t="s">
        <v>2535</v>
      </c>
      <c r="B4" s="1"/>
      <c r="C4" s="62"/>
      <c r="D4" s="62"/>
      <c r="E4" s="62"/>
      <c r="F4" s="62"/>
      <c r="G4" s="62"/>
      <c r="H4" s="62"/>
    </row>
    <row r="5" spans="1:8" s="66" customFormat="1" ht="31.5" customHeight="1" thickTop="1" thickBot="1">
      <c r="A5" s="65" t="s">
        <v>2536</v>
      </c>
      <c r="B5" s="1"/>
      <c r="C5" s="62"/>
      <c r="D5" s="62"/>
      <c r="E5" s="62"/>
      <c r="F5" s="62"/>
      <c r="G5" s="62"/>
      <c r="H5" s="62"/>
    </row>
    <row r="6" spans="1:8" s="66" customFormat="1" ht="27.75" customHeight="1" thickTop="1" thickBot="1">
      <c r="A6" s="65" t="s">
        <v>2664</v>
      </c>
      <c r="B6" s="1"/>
      <c r="C6" s="62"/>
      <c r="D6" s="62"/>
      <c r="E6" s="62"/>
      <c r="F6" s="62"/>
      <c r="G6" s="62"/>
      <c r="H6" s="62"/>
    </row>
    <row r="7" spans="1:8" s="66" customFormat="1" ht="25.5" customHeight="1" thickTop="1" thickBot="1">
      <c r="A7" s="65" t="s">
        <v>2503</v>
      </c>
      <c r="B7" s="1"/>
      <c r="C7" s="62"/>
      <c r="D7" s="62"/>
      <c r="E7" s="62"/>
      <c r="F7" s="62"/>
      <c r="G7" s="62"/>
      <c r="H7" s="62"/>
    </row>
    <row r="8" spans="1:8" ht="25.5" customHeight="1" thickTop="1" thickBot="1">
      <c r="A8" s="67" t="s">
        <v>2504</v>
      </c>
      <c r="B8" s="63"/>
      <c r="C8" s="63"/>
      <c r="D8" s="63"/>
      <c r="E8" s="63"/>
      <c r="F8" s="63"/>
      <c r="G8" s="63"/>
      <c r="H8" s="63"/>
    </row>
    <row r="9" spans="1:8" ht="25.5" customHeight="1" thickTop="1" thickBot="1">
      <c r="A9" s="65" t="s">
        <v>2505</v>
      </c>
      <c r="B9" s="1"/>
      <c r="C9" s="63"/>
      <c r="D9" s="63"/>
      <c r="E9" s="63"/>
      <c r="F9" s="63"/>
      <c r="G9" s="63"/>
      <c r="H9" s="63"/>
    </row>
    <row r="10" spans="1:8" ht="25.5" customHeight="1" thickTop="1" thickBot="1">
      <c r="A10" s="65" t="s">
        <v>2506</v>
      </c>
      <c r="B10" s="1"/>
      <c r="C10" s="63"/>
      <c r="D10" s="63"/>
      <c r="E10" s="63"/>
      <c r="F10" s="63"/>
      <c r="G10" s="63"/>
      <c r="H10" s="63"/>
    </row>
    <row r="11" spans="1:8" ht="25.5" customHeight="1" thickTop="1" thickBot="1">
      <c r="A11" s="65" t="s">
        <v>2507</v>
      </c>
      <c r="B11" s="1"/>
      <c r="C11" s="63"/>
      <c r="D11" s="63"/>
      <c r="E11" s="63"/>
      <c r="F11" s="63"/>
      <c r="G11" s="63"/>
      <c r="H11" s="63"/>
    </row>
    <row r="12" spans="1:8" ht="25.5" customHeight="1" thickTop="1" thickBot="1">
      <c r="A12" s="63"/>
      <c r="B12" s="68" t="s">
        <v>2508</v>
      </c>
      <c r="C12" s="68" t="s">
        <v>2509</v>
      </c>
      <c r="D12" s="69"/>
      <c r="E12" s="63"/>
      <c r="F12" s="63"/>
      <c r="G12" s="63"/>
      <c r="H12" s="63"/>
    </row>
    <row r="13" spans="1:8" ht="25.5" customHeight="1" thickTop="1" thickBot="1">
      <c r="A13" s="65" t="s">
        <v>2510</v>
      </c>
      <c r="B13" s="1"/>
      <c r="C13" s="1"/>
      <c r="D13" s="62"/>
      <c r="E13" s="62"/>
      <c r="F13" s="62"/>
      <c r="G13" s="62"/>
      <c r="H13" s="62"/>
    </row>
    <row r="14" spans="1:8" ht="25.5" customHeight="1" thickTop="1" thickBot="1">
      <c r="A14" s="70" t="s">
        <v>2537</v>
      </c>
      <c r="B14" s="1"/>
      <c r="C14" s="1"/>
      <c r="D14" s="62"/>
      <c r="E14" s="62"/>
      <c r="F14" s="62"/>
      <c r="G14" s="62"/>
      <c r="H14" s="62"/>
    </row>
    <row r="15" spans="1:8" ht="25.5" customHeight="1" thickTop="1" thickBot="1">
      <c r="A15" s="70" t="s">
        <v>2511</v>
      </c>
      <c r="B15" s="126"/>
      <c r="C15" s="126"/>
      <c r="D15" s="126"/>
      <c r="E15" s="126"/>
      <c r="F15" s="62"/>
      <c r="G15" s="62"/>
      <c r="H15" s="62"/>
    </row>
    <row r="16" spans="1:8" ht="35.25" customHeight="1" thickTop="1" thickBot="1">
      <c r="A16" s="65" t="s">
        <v>2512</v>
      </c>
      <c r="B16" s="1"/>
      <c r="C16" s="1"/>
      <c r="D16" s="62"/>
      <c r="E16" s="62"/>
      <c r="F16" s="62"/>
      <c r="G16" s="62"/>
      <c r="H16" s="62"/>
    </row>
    <row r="17" spans="1:16384" s="64" customFormat="1" ht="25.5" customHeight="1" thickTop="1" thickBot="1">
      <c r="A17" s="70" t="s">
        <v>2513</v>
      </c>
      <c r="B17" s="127"/>
      <c r="C17" s="127"/>
      <c r="D17" s="127"/>
      <c r="E17" s="127"/>
      <c r="F17" s="127"/>
      <c r="G17" s="127"/>
      <c r="H17" s="127"/>
    </row>
    <row r="18" spans="1:16384" s="64" customFormat="1" ht="25.5" customHeight="1" thickTop="1" thickBot="1">
      <c r="A18" s="65" t="s">
        <v>2514</v>
      </c>
      <c r="B18" s="2"/>
      <c r="C18" s="2"/>
      <c r="D18" s="72"/>
      <c r="E18" s="72"/>
      <c r="F18" s="62"/>
      <c r="G18" s="62"/>
      <c r="H18" s="62"/>
    </row>
    <row r="19" spans="1:16384" s="64" customFormat="1" ht="25.5" customHeight="1" thickTop="1" thickBot="1">
      <c r="A19" s="70" t="s">
        <v>2515</v>
      </c>
      <c r="B19" s="126"/>
      <c r="C19" s="126"/>
      <c r="D19" s="126"/>
      <c r="E19" s="126"/>
      <c r="F19" s="62"/>
      <c r="G19" s="62"/>
      <c r="H19" s="62"/>
    </row>
    <row r="20" spans="1:16384" s="74" customFormat="1" ht="24.75" customHeight="1" thickTop="1" thickBot="1">
      <c r="A20" s="65" t="s">
        <v>2516</v>
      </c>
      <c r="B20" s="2"/>
      <c r="C20" s="1"/>
      <c r="D20" s="62"/>
      <c r="E20" s="62"/>
      <c r="F20" s="73"/>
      <c r="G20" s="73"/>
      <c r="H20" s="73"/>
    </row>
    <row r="21" spans="1:16384" s="74" customFormat="1" ht="25.5" customHeight="1" thickTop="1" thickBot="1">
      <c r="A21" s="70" t="s">
        <v>2517</v>
      </c>
      <c r="B21" s="126"/>
      <c r="C21" s="126"/>
      <c r="D21" s="126"/>
      <c r="E21" s="126"/>
      <c r="F21" s="73"/>
      <c r="G21" s="73"/>
      <c r="H21" s="73"/>
    </row>
    <row r="22" spans="1:16384" s="74" customFormat="1" ht="25.5" customHeight="1" thickTop="1" thickBot="1">
      <c r="A22" s="65" t="s">
        <v>2518</v>
      </c>
      <c r="B22" s="2"/>
      <c r="C22" s="1"/>
      <c r="D22" s="62"/>
      <c r="E22" s="62"/>
      <c r="F22" s="73"/>
      <c r="G22" s="73"/>
      <c r="H22" s="73"/>
    </row>
    <row r="23" spans="1:16384" s="64" customFormat="1" ht="25.5" customHeight="1" thickTop="1" thickBot="1">
      <c r="A23" s="70" t="s">
        <v>2517</v>
      </c>
      <c r="B23" s="126"/>
      <c r="C23" s="126"/>
      <c r="D23" s="126"/>
      <c r="E23" s="126"/>
      <c r="F23" s="62"/>
      <c r="G23" s="62"/>
      <c r="H23" s="62"/>
    </row>
    <row r="24" spans="1:16384" s="76" customFormat="1" ht="24" customHeight="1" thickTop="1" thickBot="1">
      <c r="A24" s="65" t="s">
        <v>2519</v>
      </c>
      <c r="B24" s="126"/>
      <c r="C24" s="126"/>
      <c r="D24" s="126"/>
      <c r="E24" s="126"/>
      <c r="F24" s="75"/>
      <c r="G24" s="75"/>
      <c r="H24" s="75"/>
    </row>
    <row r="25" spans="1:16384" s="64" customFormat="1" ht="24" customHeight="1" thickTop="1" thickBot="1">
      <c r="A25" s="65" t="s">
        <v>2520</v>
      </c>
      <c r="B25" s="126"/>
      <c r="C25" s="126"/>
      <c r="D25" s="126"/>
      <c r="E25" s="126"/>
      <c r="F25" s="62"/>
      <c r="G25" s="62"/>
      <c r="H25" s="62"/>
    </row>
    <row r="26" spans="1:16384" s="64" customFormat="1" ht="24" customHeight="1" thickTop="1" thickBot="1">
      <c r="A26" s="65" t="s">
        <v>2521</v>
      </c>
      <c r="B26" s="126"/>
      <c r="C26" s="126"/>
      <c r="D26" s="126"/>
      <c r="E26" s="126"/>
      <c r="F26" s="62"/>
      <c r="G26" s="62"/>
      <c r="H26" s="62"/>
    </row>
    <row r="27" spans="1:16384" s="64" customFormat="1" ht="24" customHeight="1" thickTop="1" thickBot="1">
      <c r="A27" s="65" t="s">
        <v>2522</v>
      </c>
      <c r="B27" s="126"/>
      <c r="C27" s="126"/>
      <c r="D27" s="126"/>
      <c r="E27" s="126"/>
      <c r="F27" s="71"/>
      <c r="G27" s="62"/>
      <c r="H27" s="62"/>
    </row>
    <row r="28" spans="1:16384" s="62" customFormat="1" ht="19.350000000000001" customHeight="1" thickTop="1">
      <c r="F28" s="62" t="s">
        <v>2509</v>
      </c>
      <c r="G28" s="62" t="s">
        <v>2508</v>
      </c>
      <c r="H28" s="62" t="s">
        <v>2509</v>
      </c>
      <c r="I28" s="62" t="s">
        <v>2508</v>
      </c>
      <c r="J28" s="62" t="s">
        <v>2509</v>
      </c>
      <c r="K28" s="62" t="s">
        <v>2508</v>
      </c>
      <c r="L28" s="62" t="s">
        <v>2509</v>
      </c>
      <c r="M28" s="62" t="s">
        <v>2508</v>
      </c>
      <c r="N28" s="62" t="s">
        <v>2509</v>
      </c>
      <c r="O28" s="62" t="s">
        <v>2508</v>
      </c>
      <c r="P28" s="62" t="s">
        <v>2509</v>
      </c>
      <c r="Q28" s="62" t="s">
        <v>2508</v>
      </c>
      <c r="R28" s="62" t="s">
        <v>2509</v>
      </c>
      <c r="S28" s="62" t="s">
        <v>2508</v>
      </c>
      <c r="T28" s="62" t="s">
        <v>2509</v>
      </c>
      <c r="U28" s="62" t="s">
        <v>2508</v>
      </c>
      <c r="V28" s="62" t="s">
        <v>2509</v>
      </c>
      <c r="W28" s="62" t="s">
        <v>2508</v>
      </c>
      <c r="X28" s="62" t="s">
        <v>2509</v>
      </c>
      <c r="Y28" s="62" t="s">
        <v>2508</v>
      </c>
      <c r="Z28" s="62" t="s">
        <v>2509</v>
      </c>
      <c r="AA28" s="62" t="s">
        <v>2508</v>
      </c>
      <c r="AB28" s="62" t="s">
        <v>2509</v>
      </c>
      <c r="AC28" s="62" t="s">
        <v>2508</v>
      </c>
      <c r="AD28" s="62" t="s">
        <v>2509</v>
      </c>
      <c r="AE28" s="62" t="s">
        <v>2508</v>
      </c>
      <c r="AF28" s="62" t="s">
        <v>2509</v>
      </c>
      <c r="AG28" s="62" t="s">
        <v>2508</v>
      </c>
      <c r="AH28" s="62" t="s">
        <v>2509</v>
      </c>
      <c r="AI28" s="62" t="s">
        <v>2508</v>
      </c>
      <c r="AJ28" s="62" t="s">
        <v>2509</v>
      </c>
      <c r="AK28" s="62" t="s">
        <v>2508</v>
      </c>
      <c r="AL28" s="62" t="s">
        <v>2509</v>
      </c>
      <c r="AM28" s="62" t="s">
        <v>2508</v>
      </c>
      <c r="AN28" s="62" t="s">
        <v>2509</v>
      </c>
      <c r="AO28" s="62" t="s">
        <v>2508</v>
      </c>
      <c r="AP28" s="62" t="s">
        <v>2509</v>
      </c>
      <c r="AQ28" s="62" t="s">
        <v>2508</v>
      </c>
      <c r="AR28" s="62" t="s">
        <v>2509</v>
      </c>
      <c r="AS28" s="62" t="s">
        <v>2508</v>
      </c>
      <c r="AT28" s="62" t="s">
        <v>2509</v>
      </c>
      <c r="AU28" s="62" t="s">
        <v>2508</v>
      </c>
      <c r="AV28" s="62" t="s">
        <v>2509</v>
      </c>
      <c r="AW28" s="62" t="s">
        <v>2508</v>
      </c>
      <c r="AX28" s="62" t="s">
        <v>2509</v>
      </c>
      <c r="AY28" s="62" t="s">
        <v>2508</v>
      </c>
      <c r="AZ28" s="62" t="s">
        <v>2509</v>
      </c>
      <c r="BA28" s="62" t="s">
        <v>2508</v>
      </c>
      <c r="BB28" s="62" t="s">
        <v>2509</v>
      </c>
      <c r="BC28" s="62" t="s">
        <v>2508</v>
      </c>
      <c r="BD28" s="62" t="s">
        <v>2509</v>
      </c>
      <c r="BE28" s="62" t="s">
        <v>2508</v>
      </c>
      <c r="BF28" s="62" t="s">
        <v>2509</v>
      </c>
      <c r="BG28" s="62" t="s">
        <v>2508</v>
      </c>
      <c r="BH28" s="62" t="s">
        <v>2509</v>
      </c>
      <c r="BI28" s="62" t="s">
        <v>2508</v>
      </c>
      <c r="BJ28" s="62" t="s">
        <v>2509</v>
      </c>
      <c r="BK28" s="62" t="s">
        <v>2508</v>
      </c>
      <c r="BL28" s="62" t="s">
        <v>2509</v>
      </c>
      <c r="BM28" s="62" t="s">
        <v>2508</v>
      </c>
      <c r="BN28" s="62" t="s">
        <v>2509</v>
      </c>
      <c r="BO28" s="62" t="s">
        <v>2508</v>
      </c>
      <c r="BP28" s="62" t="s">
        <v>2509</v>
      </c>
      <c r="BQ28" s="62" t="s">
        <v>2508</v>
      </c>
      <c r="BR28" s="62" t="s">
        <v>2509</v>
      </c>
      <c r="BS28" s="62" t="s">
        <v>2508</v>
      </c>
      <c r="BT28" s="62" t="s">
        <v>2509</v>
      </c>
      <c r="BU28" s="62" t="s">
        <v>2508</v>
      </c>
      <c r="BV28" s="62" t="s">
        <v>2509</v>
      </c>
      <c r="BW28" s="62" t="s">
        <v>2508</v>
      </c>
      <c r="BX28" s="62" t="s">
        <v>2509</v>
      </c>
      <c r="BY28" s="62" t="s">
        <v>2508</v>
      </c>
      <c r="BZ28" s="62" t="s">
        <v>2509</v>
      </c>
      <c r="CA28" s="62" t="s">
        <v>2508</v>
      </c>
      <c r="CB28" s="62" t="s">
        <v>2509</v>
      </c>
      <c r="CC28" s="62" t="s">
        <v>2508</v>
      </c>
      <c r="CD28" s="62" t="s">
        <v>2509</v>
      </c>
      <c r="CE28" s="62" t="s">
        <v>2508</v>
      </c>
      <c r="CF28" s="62" t="s">
        <v>2509</v>
      </c>
      <c r="CG28" s="62" t="s">
        <v>2508</v>
      </c>
      <c r="CH28" s="62" t="s">
        <v>2509</v>
      </c>
      <c r="CI28" s="62" t="s">
        <v>2508</v>
      </c>
      <c r="CJ28" s="62" t="s">
        <v>2509</v>
      </c>
      <c r="CK28" s="62" t="s">
        <v>2508</v>
      </c>
      <c r="CL28" s="62" t="s">
        <v>2509</v>
      </c>
      <c r="CM28" s="62" t="s">
        <v>2508</v>
      </c>
      <c r="CN28" s="62" t="s">
        <v>2509</v>
      </c>
      <c r="CO28" s="62" t="s">
        <v>2508</v>
      </c>
      <c r="CP28" s="62" t="s">
        <v>2509</v>
      </c>
      <c r="CQ28" s="62" t="s">
        <v>2508</v>
      </c>
      <c r="CR28" s="62" t="s">
        <v>2509</v>
      </c>
      <c r="CS28" s="62" t="s">
        <v>2508</v>
      </c>
      <c r="CT28" s="62" t="s">
        <v>2509</v>
      </c>
      <c r="CU28" s="62" t="s">
        <v>2508</v>
      </c>
      <c r="CV28" s="62" t="s">
        <v>2509</v>
      </c>
      <c r="CW28" s="62" t="s">
        <v>2508</v>
      </c>
      <c r="CX28" s="62" t="s">
        <v>2509</v>
      </c>
      <c r="CY28" s="62" t="s">
        <v>2508</v>
      </c>
      <c r="CZ28" s="62" t="s">
        <v>2509</v>
      </c>
      <c r="DA28" s="62" t="s">
        <v>2508</v>
      </c>
      <c r="DB28" s="62" t="s">
        <v>2509</v>
      </c>
      <c r="DC28" s="62" t="s">
        <v>2508</v>
      </c>
      <c r="DD28" s="62" t="s">
        <v>2509</v>
      </c>
      <c r="DE28" s="62" t="s">
        <v>2508</v>
      </c>
      <c r="DF28" s="62" t="s">
        <v>2509</v>
      </c>
      <c r="DG28" s="62" t="s">
        <v>2508</v>
      </c>
      <c r="DH28" s="62" t="s">
        <v>2509</v>
      </c>
      <c r="DI28" s="62" t="s">
        <v>2508</v>
      </c>
      <c r="DJ28" s="62" t="s">
        <v>2509</v>
      </c>
      <c r="DK28" s="62" t="s">
        <v>2508</v>
      </c>
      <c r="DL28" s="62" t="s">
        <v>2509</v>
      </c>
      <c r="DM28" s="62" t="s">
        <v>2508</v>
      </c>
      <c r="DN28" s="62" t="s">
        <v>2509</v>
      </c>
      <c r="DO28" s="62" t="s">
        <v>2508</v>
      </c>
      <c r="DP28" s="62" t="s">
        <v>2509</v>
      </c>
      <c r="DQ28" s="62" t="s">
        <v>2508</v>
      </c>
      <c r="DR28" s="62" t="s">
        <v>2509</v>
      </c>
      <c r="DS28" s="62" t="s">
        <v>2508</v>
      </c>
      <c r="DT28" s="62" t="s">
        <v>2509</v>
      </c>
      <c r="DU28" s="62" t="s">
        <v>2508</v>
      </c>
      <c r="DV28" s="62" t="s">
        <v>2509</v>
      </c>
      <c r="DW28" s="62" t="s">
        <v>2508</v>
      </c>
      <c r="DX28" s="62" t="s">
        <v>2509</v>
      </c>
      <c r="DY28" s="62" t="s">
        <v>2508</v>
      </c>
      <c r="DZ28" s="62" t="s">
        <v>2509</v>
      </c>
      <c r="EA28" s="62" t="s">
        <v>2508</v>
      </c>
      <c r="EB28" s="62" t="s">
        <v>2509</v>
      </c>
      <c r="EC28" s="62" t="s">
        <v>2508</v>
      </c>
      <c r="ED28" s="62" t="s">
        <v>2509</v>
      </c>
      <c r="EE28" s="62" t="s">
        <v>2508</v>
      </c>
      <c r="EF28" s="62" t="s">
        <v>2509</v>
      </c>
      <c r="EG28" s="62" t="s">
        <v>2508</v>
      </c>
      <c r="EH28" s="62" t="s">
        <v>2509</v>
      </c>
      <c r="EI28" s="62" t="s">
        <v>2508</v>
      </c>
      <c r="EJ28" s="62" t="s">
        <v>2509</v>
      </c>
      <c r="EK28" s="62" t="s">
        <v>2508</v>
      </c>
      <c r="EL28" s="62" t="s">
        <v>2509</v>
      </c>
      <c r="EM28" s="62" t="s">
        <v>2508</v>
      </c>
      <c r="EN28" s="62" t="s">
        <v>2509</v>
      </c>
      <c r="EO28" s="62" t="s">
        <v>2508</v>
      </c>
      <c r="EP28" s="62" t="s">
        <v>2509</v>
      </c>
      <c r="EQ28" s="62" t="s">
        <v>2508</v>
      </c>
      <c r="ER28" s="62" t="s">
        <v>2509</v>
      </c>
      <c r="ES28" s="62" t="s">
        <v>2508</v>
      </c>
      <c r="ET28" s="62" t="s">
        <v>2509</v>
      </c>
      <c r="EU28" s="62" t="s">
        <v>2508</v>
      </c>
      <c r="EV28" s="62" t="s">
        <v>2509</v>
      </c>
      <c r="EW28" s="62" t="s">
        <v>2508</v>
      </c>
      <c r="EX28" s="62" t="s">
        <v>2509</v>
      </c>
      <c r="EY28" s="62" t="s">
        <v>2508</v>
      </c>
      <c r="EZ28" s="62" t="s">
        <v>2509</v>
      </c>
      <c r="FA28" s="62" t="s">
        <v>2508</v>
      </c>
      <c r="FB28" s="62" t="s">
        <v>2509</v>
      </c>
      <c r="FC28" s="62" t="s">
        <v>2508</v>
      </c>
      <c r="FD28" s="62" t="s">
        <v>2509</v>
      </c>
      <c r="FE28" s="62" t="s">
        <v>2508</v>
      </c>
      <c r="FF28" s="62" t="s">
        <v>2509</v>
      </c>
      <c r="FG28" s="62" t="s">
        <v>2508</v>
      </c>
      <c r="FH28" s="62" t="s">
        <v>2509</v>
      </c>
      <c r="FI28" s="62" t="s">
        <v>2508</v>
      </c>
      <c r="FJ28" s="62" t="s">
        <v>2509</v>
      </c>
      <c r="FK28" s="62" t="s">
        <v>2508</v>
      </c>
      <c r="FL28" s="62" t="s">
        <v>2509</v>
      </c>
      <c r="FM28" s="62" t="s">
        <v>2508</v>
      </c>
      <c r="FN28" s="62" t="s">
        <v>2509</v>
      </c>
      <c r="FO28" s="62" t="s">
        <v>2508</v>
      </c>
      <c r="FP28" s="62" t="s">
        <v>2509</v>
      </c>
      <c r="FQ28" s="62" t="s">
        <v>2508</v>
      </c>
      <c r="FR28" s="62" t="s">
        <v>2509</v>
      </c>
      <c r="FS28" s="62" t="s">
        <v>2508</v>
      </c>
      <c r="FT28" s="62" t="s">
        <v>2509</v>
      </c>
      <c r="FU28" s="62" t="s">
        <v>2508</v>
      </c>
      <c r="FV28" s="62" t="s">
        <v>2509</v>
      </c>
      <c r="FW28" s="62" t="s">
        <v>2508</v>
      </c>
      <c r="FX28" s="62" t="s">
        <v>2509</v>
      </c>
      <c r="FY28" s="62" t="s">
        <v>2508</v>
      </c>
      <c r="FZ28" s="62" t="s">
        <v>2509</v>
      </c>
      <c r="GA28" s="62" t="s">
        <v>2508</v>
      </c>
      <c r="GB28" s="62" t="s">
        <v>2509</v>
      </c>
      <c r="GC28" s="62" t="s">
        <v>2508</v>
      </c>
      <c r="GD28" s="62" t="s">
        <v>2509</v>
      </c>
      <c r="GE28" s="62" t="s">
        <v>2508</v>
      </c>
      <c r="GF28" s="62" t="s">
        <v>2509</v>
      </c>
      <c r="GG28" s="62" t="s">
        <v>2508</v>
      </c>
      <c r="GH28" s="62" t="s">
        <v>2509</v>
      </c>
      <c r="GI28" s="62" t="s">
        <v>2508</v>
      </c>
      <c r="GJ28" s="62" t="s">
        <v>2509</v>
      </c>
      <c r="GK28" s="62" t="s">
        <v>2508</v>
      </c>
      <c r="GL28" s="62" t="s">
        <v>2509</v>
      </c>
      <c r="GM28" s="62" t="s">
        <v>2508</v>
      </c>
      <c r="GN28" s="62" t="s">
        <v>2509</v>
      </c>
      <c r="GO28" s="62" t="s">
        <v>2508</v>
      </c>
      <c r="GP28" s="62" t="s">
        <v>2509</v>
      </c>
      <c r="GQ28" s="62" t="s">
        <v>2508</v>
      </c>
      <c r="GR28" s="62" t="s">
        <v>2509</v>
      </c>
      <c r="GS28" s="62" t="s">
        <v>2508</v>
      </c>
      <c r="GT28" s="62" t="s">
        <v>2509</v>
      </c>
      <c r="GU28" s="62" t="s">
        <v>2508</v>
      </c>
      <c r="GV28" s="62" t="s">
        <v>2509</v>
      </c>
      <c r="GW28" s="62" t="s">
        <v>2508</v>
      </c>
      <c r="GX28" s="62" t="s">
        <v>2509</v>
      </c>
      <c r="GY28" s="62" t="s">
        <v>2508</v>
      </c>
      <c r="GZ28" s="62" t="s">
        <v>2509</v>
      </c>
      <c r="HA28" s="62" t="s">
        <v>2508</v>
      </c>
      <c r="HB28" s="62" t="s">
        <v>2509</v>
      </c>
      <c r="HC28" s="62" t="s">
        <v>2508</v>
      </c>
      <c r="HD28" s="62" t="s">
        <v>2509</v>
      </c>
      <c r="HE28" s="62" t="s">
        <v>2508</v>
      </c>
      <c r="HF28" s="62" t="s">
        <v>2509</v>
      </c>
      <c r="HG28" s="62" t="s">
        <v>2508</v>
      </c>
      <c r="HH28" s="62" t="s">
        <v>2509</v>
      </c>
      <c r="HI28" s="62" t="s">
        <v>2508</v>
      </c>
      <c r="HJ28" s="62" t="s">
        <v>2509</v>
      </c>
      <c r="HK28" s="62" t="s">
        <v>2508</v>
      </c>
      <c r="HL28" s="62" t="s">
        <v>2509</v>
      </c>
      <c r="HM28" s="62" t="s">
        <v>2508</v>
      </c>
      <c r="HN28" s="62" t="s">
        <v>2509</v>
      </c>
      <c r="HO28" s="62" t="s">
        <v>2508</v>
      </c>
      <c r="HP28" s="62" t="s">
        <v>2509</v>
      </c>
      <c r="HQ28" s="62" t="s">
        <v>2508</v>
      </c>
      <c r="HR28" s="62" t="s">
        <v>2509</v>
      </c>
      <c r="HS28" s="62" t="s">
        <v>2508</v>
      </c>
      <c r="HT28" s="62" t="s">
        <v>2509</v>
      </c>
      <c r="HU28" s="62" t="s">
        <v>2508</v>
      </c>
      <c r="HV28" s="62" t="s">
        <v>2509</v>
      </c>
      <c r="HW28" s="62" t="s">
        <v>2508</v>
      </c>
      <c r="HX28" s="62" t="s">
        <v>2509</v>
      </c>
      <c r="HY28" s="62" t="s">
        <v>2508</v>
      </c>
      <c r="HZ28" s="62" t="s">
        <v>2509</v>
      </c>
      <c r="IA28" s="62" t="s">
        <v>2508</v>
      </c>
      <c r="IB28" s="62" t="s">
        <v>2509</v>
      </c>
      <c r="IC28" s="62" t="s">
        <v>2508</v>
      </c>
      <c r="ID28" s="62" t="s">
        <v>2509</v>
      </c>
      <c r="IE28" s="62" t="s">
        <v>2508</v>
      </c>
      <c r="IF28" s="62" t="s">
        <v>2509</v>
      </c>
      <c r="IG28" s="62" t="s">
        <v>2508</v>
      </c>
      <c r="IH28" s="62" t="s">
        <v>2509</v>
      </c>
      <c r="II28" s="62" t="s">
        <v>2508</v>
      </c>
      <c r="IJ28" s="62" t="s">
        <v>2509</v>
      </c>
      <c r="IK28" s="62" t="s">
        <v>2508</v>
      </c>
      <c r="IL28" s="62" t="s">
        <v>2509</v>
      </c>
      <c r="IM28" s="62" t="s">
        <v>2508</v>
      </c>
      <c r="IN28" s="62" t="s">
        <v>2509</v>
      </c>
      <c r="IO28" s="62" t="s">
        <v>2508</v>
      </c>
      <c r="IP28" s="62" t="s">
        <v>2509</v>
      </c>
      <c r="IQ28" s="62" t="s">
        <v>2508</v>
      </c>
      <c r="IR28" s="62" t="s">
        <v>2509</v>
      </c>
      <c r="IS28" s="62" t="s">
        <v>2508</v>
      </c>
      <c r="IT28" s="62" t="s">
        <v>2509</v>
      </c>
      <c r="IU28" s="62" t="s">
        <v>2508</v>
      </c>
      <c r="IV28" s="62" t="s">
        <v>2509</v>
      </c>
      <c r="IW28" s="62" t="s">
        <v>2508</v>
      </c>
      <c r="IX28" s="62" t="s">
        <v>2509</v>
      </c>
      <c r="IY28" s="62" t="s">
        <v>2508</v>
      </c>
      <c r="IZ28" s="62" t="s">
        <v>2509</v>
      </c>
      <c r="JA28" s="62" t="s">
        <v>2508</v>
      </c>
      <c r="JB28" s="62" t="s">
        <v>2509</v>
      </c>
      <c r="JC28" s="62" t="s">
        <v>2508</v>
      </c>
      <c r="JD28" s="62" t="s">
        <v>2509</v>
      </c>
      <c r="JE28" s="62" t="s">
        <v>2508</v>
      </c>
      <c r="JF28" s="62" t="s">
        <v>2509</v>
      </c>
      <c r="JG28" s="62" t="s">
        <v>2508</v>
      </c>
      <c r="JH28" s="62" t="s">
        <v>2509</v>
      </c>
      <c r="JI28" s="62" t="s">
        <v>2508</v>
      </c>
      <c r="JJ28" s="62" t="s">
        <v>2509</v>
      </c>
      <c r="JK28" s="62" t="s">
        <v>2508</v>
      </c>
      <c r="JL28" s="62" t="s">
        <v>2509</v>
      </c>
      <c r="JM28" s="62" t="s">
        <v>2508</v>
      </c>
      <c r="JN28" s="62" t="s">
        <v>2509</v>
      </c>
      <c r="JO28" s="62" t="s">
        <v>2508</v>
      </c>
      <c r="JP28" s="62" t="s">
        <v>2509</v>
      </c>
      <c r="JQ28" s="62" t="s">
        <v>2508</v>
      </c>
      <c r="JR28" s="62" t="s">
        <v>2509</v>
      </c>
      <c r="JS28" s="62" t="s">
        <v>2508</v>
      </c>
      <c r="JT28" s="62" t="s">
        <v>2509</v>
      </c>
      <c r="JU28" s="62" t="s">
        <v>2508</v>
      </c>
      <c r="JV28" s="62" t="s">
        <v>2509</v>
      </c>
      <c r="JW28" s="62" t="s">
        <v>2508</v>
      </c>
      <c r="JX28" s="62" t="s">
        <v>2509</v>
      </c>
      <c r="JY28" s="62" t="s">
        <v>2508</v>
      </c>
      <c r="JZ28" s="62" t="s">
        <v>2509</v>
      </c>
      <c r="KA28" s="62" t="s">
        <v>2508</v>
      </c>
      <c r="KB28" s="62" t="s">
        <v>2509</v>
      </c>
      <c r="KC28" s="62" t="s">
        <v>2508</v>
      </c>
      <c r="KD28" s="62" t="s">
        <v>2509</v>
      </c>
      <c r="KE28" s="62" t="s">
        <v>2508</v>
      </c>
      <c r="KF28" s="62" t="s">
        <v>2509</v>
      </c>
      <c r="KG28" s="62" t="s">
        <v>2508</v>
      </c>
      <c r="KH28" s="62" t="s">
        <v>2509</v>
      </c>
      <c r="KI28" s="62" t="s">
        <v>2508</v>
      </c>
      <c r="KJ28" s="62" t="s">
        <v>2509</v>
      </c>
      <c r="KK28" s="62" t="s">
        <v>2508</v>
      </c>
      <c r="KL28" s="62" t="s">
        <v>2509</v>
      </c>
      <c r="KM28" s="62" t="s">
        <v>2508</v>
      </c>
      <c r="KN28" s="62" t="s">
        <v>2509</v>
      </c>
      <c r="KO28" s="62" t="s">
        <v>2508</v>
      </c>
      <c r="KP28" s="62" t="s">
        <v>2509</v>
      </c>
      <c r="KQ28" s="62" t="s">
        <v>2508</v>
      </c>
      <c r="KR28" s="62" t="s">
        <v>2509</v>
      </c>
      <c r="KS28" s="62" t="s">
        <v>2508</v>
      </c>
      <c r="KT28" s="62" t="s">
        <v>2509</v>
      </c>
      <c r="KU28" s="62" t="s">
        <v>2508</v>
      </c>
      <c r="KV28" s="62" t="s">
        <v>2509</v>
      </c>
      <c r="KW28" s="62" t="s">
        <v>2508</v>
      </c>
      <c r="KX28" s="62" t="s">
        <v>2509</v>
      </c>
      <c r="KY28" s="62" t="s">
        <v>2508</v>
      </c>
      <c r="KZ28" s="62" t="s">
        <v>2509</v>
      </c>
      <c r="LA28" s="62" t="s">
        <v>2508</v>
      </c>
      <c r="LB28" s="62" t="s">
        <v>2509</v>
      </c>
      <c r="LC28" s="62" t="s">
        <v>2508</v>
      </c>
      <c r="LD28" s="62" t="s">
        <v>2509</v>
      </c>
      <c r="LE28" s="62" t="s">
        <v>2508</v>
      </c>
      <c r="LF28" s="62" t="s">
        <v>2509</v>
      </c>
      <c r="LG28" s="62" t="s">
        <v>2508</v>
      </c>
      <c r="LH28" s="62" t="s">
        <v>2509</v>
      </c>
      <c r="LI28" s="62" t="s">
        <v>2508</v>
      </c>
      <c r="LJ28" s="62" t="s">
        <v>2509</v>
      </c>
      <c r="LK28" s="62" t="s">
        <v>2508</v>
      </c>
      <c r="LL28" s="62" t="s">
        <v>2509</v>
      </c>
      <c r="LM28" s="62" t="s">
        <v>2508</v>
      </c>
      <c r="LN28" s="62" t="s">
        <v>2509</v>
      </c>
      <c r="LO28" s="62" t="s">
        <v>2508</v>
      </c>
      <c r="LP28" s="62" t="s">
        <v>2509</v>
      </c>
      <c r="LQ28" s="62" t="s">
        <v>2508</v>
      </c>
      <c r="LR28" s="62" t="s">
        <v>2509</v>
      </c>
      <c r="LS28" s="62" t="s">
        <v>2508</v>
      </c>
      <c r="LT28" s="62" t="s">
        <v>2509</v>
      </c>
      <c r="LU28" s="62" t="s">
        <v>2508</v>
      </c>
      <c r="LV28" s="62" t="s">
        <v>2509</v>
      </c>
      <c r="LW28" s="62" t="s">
        <v>2508</v>
      </c>
      <c r="LX28" s="62" t="s">
        <v>2509</v>
      </c>
      <c r="LY28" s="62" t="s">
        <v>2508</v>
      </c>
      <c r="LZ28" s="62" t="s">
        <v>2509</v>
      </c>
      <c r="MA28" s="62" t="s">
        <v>2508</v>
      </c>
      <c r="MB28" s="62" t="s">
        <v>2509</v>
      </c>
      <c r="MC28" s="62" t="s">
        <v>2508</v>
      </c>
      <c r="MD28" s="62" t="s">
        <v>2509</v>
      </c>
      <c r="ME28" s="62" t="s">
        <v>2508</v>
      </c>
      <c r="MF28" s="62" t="s">
        <v>2509</v>
      </c>
      <c r="MG28" s="62" t="s">
        <v>2508</v>
      </c>
      <c r="MH28" s="62" t="s">
        <v>2509</v>
      </c>
      <c r="MI28" s="62" t="s">
        <v>2508</v>
      </c>
      <c r="MJ28" s="62" t="s">
        <v>2509</v>
      </c>
      <c r="MK28" s="62" t="s">
        <v>2508</v>
      </c>
      <c r="ML28" s="62" t="s">
        <v>2509</v>
      </c>
      <c r="MM28" s="62" t="s">
        <v>2508</v>
      </c>
      <c r="MN28" s="62" t="s">
        <v>2509</v>
      </c>
      <c r="MO28" s="62" t="s">
        <v>2508</v>
      </c>
      <c r="MP28" s="62" t="s">
        <v>2509</v>
      </c>
      <c r="MQ28" s="62" t="s">
        <v>2508</v>
      </c>
      <c r="MR28" s="62" t="s">
        <v>2509</v>
      </c>
      <c r="MS28" s="62" t="s">
        <v>2508</v>
      </c>
      <c r="MT28" s="62" t="s">
        <v>2509</v>
      </c>
      <c r="MU28" s="62" t="s">
        <v>2508</v>
      </c>
      <c r="MV28" s="62" t="s">
        <v>2509</v>
      </c>
      <c r="MW28" s="62" t="s">
        <v>2508</v>
      </c>
      <c r="MX28" s="62" t="s">
        <v>2509</v>
      </c>
      <c r="MY28" s="62" t="s">
        <v>2508</v>
      </c>
      <c r="MZ28" s="62" t="s">
        <v>2509</v>
      </c>
      <c r="NA28" s="62" t="s">
        <v>2508</v>
      </c>
      <c r="NB28" s="62" t="s">
        <v>2509</v>
      </c>
      <c r="NC28" s="62" t="s">
        <v>2508</v>
      </c>
      <c r="ND28" s="62" t="s">
        <v>2509</v>
      </c>
      <c r="NE28" s="62" t="s">
        <v>2508</v>
      </c>
      <c r="NF28" s="62" t="s">
        <v>2509</v>
      </c>
      <c r="NG28" s="62" t="s">
        <v>2508</v>
      </c>
      <c r="NH28" s="62" t="s">
        <v>2509</v>
      </c>
      <c r="NI28" s="62" t="s">
        <v>2508</v>
      </c>
      <c r="NJ28" s="62" t="s">
        <v>2509</v>
      </c>
      <c r="NK28" s="62" t="s">
        <v>2508</v>
      </c>
      <c r="NL28" s="62" t="s">
        <v>2509</v>
      </c>
      <c r="NM28" s="62" t="s">
        <v>2508</v>
      </c>
      <c r="NN28" s="62" t="s">
        <v>2509</v>
      </c>
      <c r="NO28" s="62" t="s">
        <v>2508</v>
      </c>
      <c r="NP28" s="62" t="s">
        <v>2509</v>
      </c>
      <c r="NQ28" s="62" t="s">
        <v>2508</v>
      </c>
      <c r="NR28" s="62" t="s">
        <v>2509</v>
      </c>
      <c r="NS28" s="62" t="s">
        <v>2508</v>
      </c>
      <c r="NT28" s="62" t="s">
        <v>2509</v>
      </c>
      <c r="NU28" s="62" t="s">
        <v>2508</v>
      </c>
      <c r="NV28" s="62" t="s">
        <v>2509</v>
      </c>
      <c r="NW28" s="62" t="s">
        <v>2508</v>
      </c>
      <c r="NX28" s="62" t="s">
        <v>2509</v>
      </c>
      <c r="NY28" s="62" t="s">
        <v>2508</v>
      </c>
      <c r="NZ28" s="62" t="s">
        <v>2509</v>
      </c>
      <c r="OA28" s="62" t="s">
        <v>2508</v>
      </c>
      <c r="OB28" s="62" t="s">
        <v>2509</v>
      </c>
      <c r="OC28" s="62" t="s">
        <v>2508</v>
      </c>
      <c r="OD28" s="62" t="s">
        <v>2509</v>
      </c>
      <c r="OE28" s="62" t="s">
        <v>2508</v>
      </c>
      <c r="OF28" s="62" t="s">
        <v>2509</v>
      </c>
      <c r="OG28" s="62" t="s">
        <v>2508</v>
      </c>
      <c r="OH28" s="62" t="s">
        <v>2509</v>
      </c>
      <c r="OI28" s="62" t="s">
        <v>2508</v>
      </c>
      <c r="OJ28" s="62" t="s">
        <v>2509</v>
      </c>
      <c r="OK28" s="62" t="s">
        <v>2508</v>
      </c>
      <c r="OL28" s="62" t="s">
        <v>2509</v>
      </c>
      <c r="OM28" s="62" t="s">
        <v>2508</v>
      </c>
      <c r="ON28" s="62" t="s">
        <v>2509</v>
      </c>
      <c r="OO28" s="62" t="s">
        <v>2508</v>
      </c>
      <c r="OP28" s="62" t="s">
        <v>2509</v>
      </c>
      <c r="OQ28" s="62" t="s">
        <v>2508</v>
      </c>
      <c r="OR28" s="62" t="s">
        <v>2509</v>
      </c>
      <c r="OS28" s="62" t="s">
        <v>2508</v>
      </c>
      <c r="OT28" s="62" t="s">
        <v>2509</v>
      </c>
      <c r="OU28" s="62" t="s">
        <v>2508</v>
      </c>
      <c r="OV28" s="62" t="s">
        <v>2509</v>
      </c>
      <c r="OW28" s="62" t="s">
        <v>2508</v>
      </c>
      <c r="OX28" s="62" t="s">
        <v>2509</v>
      </c>
      <c r="OY28" s="62" t="s">
        <v>2508</v>
      </c>
      <c r="OZ28" s="62" t="s">
        <v>2509</v>
      </c>
      <c r="PA28" s="62" t="s">
        <v>2508</v>
      </c>
      <c r="PB28" s="62" t="s">
        <v>2509</v>
      </c>
      <c r="PC28" s="62" t="s">
        <v>2508</v>
      </c>
      <c r="PD28" s="62" t="s">
        <v>2509</v>
      </c>
      <c r="PE28" s="62" t="s">
        <v>2508</v>
      </c>
      <c r="PF28" s="62" t="s">
        <v>2509</v>
      </c>
      <c r="PG28" s="62" t="s">
        <v>2508</v>
      </c>
      <c r="PH28" s="62" t="s">
        <v>2509</v>
      </c>
      <c r="PI28" s="62" t="s">
        <v>2508</v>
      </c>
      <c r="PJ28" s="62" t="s">
        <v>2509</v>
      </c>
      <c r="PK28" s="62" t="s">
        <v>2508</v>
      </c>
      <c r="PL28" s="62" t="s">
        <v>2509</v>
      </c>
      <c r="PM28" s="62" t="s">
        <v>2508</v>
      </c>
      <c r="PN28" s="62" t="s">
        <v>2509</v>
      </c>
      <c r="PO28" s="62" t="s">
        <v>2508</v>
      </c>
      <c r="PP28" s="62" t="s">
        <v>2509</v>
      </c>
      <c r="PQ28" s="62" t="s">
        <v>2508</v>
      </c>
      <c r="PR28" s="62" t="s">
        <v>2509</v>
      </c>
      <c r="PS28" s="62" t="s">
        <v>2508</v>
      </c>
      <c r="PT28" s="62" t="s">
        <v>2509</v>
      </c>
      <c r="PU28" s="62" t="s">
        <v>2508</v>
      </c>
      <c r="PV28" s="62" t="s">
        <v>2509</v>
      </c>
      <c r="PW28" s="62" t="s">
        <v>2508</v>
      </c>
      <c r="PX28" s="62" t="s">
        <v>2509</v>
      </c>
      <c r="PY28" s="62" t="s">
        <v>2508</v>
      </c>
      <c r="PZ28" s="62" t="s">
        <v>2509</v>
      </c>
      <c r="QA28" s="62" t="s">
        <v>2508</v>
      </c>
      <c r="QB28" s="62" t="s">
        <v>2509</v>
      </c>
      <c r="QC28" s="62" t="s">
        <v>2508</v>
      </c>
      <c r="QD28" s="62" t="s">
        <v>2509</v>
      </c>
      <c r="QE28" s="62" t="s">
        <v>2508</v>
      </c>
      <c r="QF28" s="62" t="s">
        <v>2509</v>
      </c>
      <c r="QG28" s="62" t="s">
        <v>2508</v>
      </c>
      <c r="QH28" s="62" t="s">
        <v>2509</v>
      </c>
      <c r="QI28" s="62" t="s">
        <v>2508</v>
      </c>
      <c r="QJ28" s="62" t="s">
        <v>2509</v>
      </c>
      <c r="QK28" s="62" t="s">
        <v>2508</v>
      </c>
      <c r="QL28" s="62" t="s">
        <v>2509</v>
      </c>
      <c r="QM28" s="62" t="s">
        <v>2508</v>
      </c>
      <c r="QN28" s="62" t="s">
        <v>2509</v>
      </c>
      <c r="QO28" s="62" t="s">
        <v>2508</v>
      </c>
      <c r="QP28" s="62" t="s">
        <v>2509</v>
      </c>
      <c r="QQ28" s="62" t="s">
        <v>2508</v>
      </c>
      <c r="QR28" s="62" t="s">
        <v>2509</v>
      </c>
      <c r="QS28" s="62" t="s">
        <v>2508</v>
      </c>
      <c r="QT28" s="62" t="s">
        <v>2509</v>
      </c>
      <c r="QU28" s="62" t="s">
        <v>2508</v>
      </c>
      <c r="QV28" s="62" t="s">
        <v>2509</v>
      </c>
      <c r="QW28" s="62" t="s">
        <v>2508</v>
      </c>
      <c r="QX28" s="62" t="s">
        <v>2509</v>
      </c>
      <c r="QY28" s="62" t="s">
        <v>2508</v>
      </c>
      <c r="QZ28" s="62" t="s">
        <v>2509</v>
      </c>
      <c r="RA28" s="62" t="s">
        <v>2508</v>
      </c>
      <c r="RB28" s="62" t="s">
        <v>2509</v>
      </c>
      <c r="RC28" s="62" t="s">
        <v>2508</v>
      </c>
      <c r="RD28" s="62" t="s">
        <v>2509</v>
      </c>
      <c r="RE28" s="62" t="s">
        <v>2508</v>
      </c>
      <c r="RF28" s="62" t="s">
        <v>2509</v>
      </c>
      <c r="RG28" s="62" t="s">
        <v>2508</v>
      </c>
      <c r="RH28" s="62" t="s">
        <v>2509</v>
      </c>
      <c r="RI28" s="62" t="s">
        <v>2508</v>
      </c>
      <c r="RJ28" s="62" t="s">
        <v>2509</v>
      </c>
      <c r="RK28" s="62" t="s">
        <v>2508</v>
      </c>
      <c r="RL28" s="62" t="s">
        <v>2509</v>
      </c>
      <c r="RM28" s="62" t="s">
        <v>2508</v>
      </c>
      <c r="RN28" s="62" t="s">
        <v>2509</v>
      </c>
      <c r="RO28" s="62" t="s">
        <v>2508</v>
      </c>
      <c r="RP28" s="62" t="s">
        <v>2509</v>
      </c>
      <c r="RQ28" s="62" t="s">
        <v>2508</v>
      </c>
      <c r="RR28" s="62" t="s">
        <v>2509</v>
      </c>
      <c r="RS28" s="62" t="s">
        <v>2508</v>
      </c>
      <c r="RT28" s="62" t="s">
        <v>2509</v>
      </c>
      <c r="RU28" s="62" t="s">
        <v>2508</v>
      </c>
      <c r="RV28" s="62" t="s">
        <v>2509</v>
      </c>
      <c r="RW28" s="62" t="s">
        <v>2508</v>
      </c>
      <c r="RX28" s="62" t="s">
        <v>2509</v>
      </c>
      <c r="RY28" s="62" t="s">
        <v>2508</v>
      </c>
      <c r="RZ28" s="62" t="s">
        <v>2509</v>
      </c>
      <c r="SA28" s="62" t="s">
        <v>2508</v>
      </c>
      <c r="SB28" s="62" t="s">
        <v>2509</v>
      </c>
      <c r="SC28" s="62" t="s">
        <v>2508</v>
      </c>
      <c r="SD28" s="62" t="s">
        <v>2509</v>
      </c>
      <c r="SE28" s="62" t="s">
        <v>2508</v>
      </c>
      <c r="SF28" s="62" t="s">
        <v>2509</v>
      </c>
      <c r="SG28" s="62" t="s">
        <v>2508</v>
      </c>
      <c r="SH28" s="62" t="s">
        <v>2509</v>
      </c>
      <c r="SI28" s="62" t="s">
        <v>2508</v>
      </c>
      <c r="SJ28" s="62" t="s">
        <v>2509</v>
      </c>
      <c r="SK28" s="62" t="s">
        <v>2508</v>
      </c>
      <c r="SL28" s="62" t="s">
        <v>2509</v>
      </c>
      <c r="SM28" s="62" t="s">
        <v>2508</v>
      </c>
      <c r="SN28" s="62" t="s">
        <v>2509</v>
      </c>
      <c r="SO28" s="62" t="s">
        <v>2508</v>
      </c>
      <c r="SP28" s="62" t="s">
        <v>2509</v>
      </c>
      <c r="SQ28" s="62" t="s">
        <v>2508</v>
      </c>
      <c r="SR28" s="62" t="s">
        <v>2509</v>
      </c>
      <c r="SS28" s="62" t="s">
        <v>2508</v>
      </c>
      <c r="ST28" s="62" t="s">
        <v>2509</v>
      </c>
      <c r="SU28" s="62" t="s">
        <v>2508</v>
      </c>
      <c r="SV28" s="62" t="s">
        <v>2509</v>
      </c>
      <c r="SW28" s="62" t="s">
        <v>2508</v>
      </c>
      <c r="SX28" s="62" t="s">
        <v>2509</v>
      </c>
      <c r="SY28" s="62" t="s">
        <v>2508</v>
      </c>
      <c r="SZ28" s="62" t="s">
        <v>2509</v>
      </c>
      <c r="TA28" s="62" t="s">
        <v>2508</v>
      </c>
      <c r="TB28" s="62" t="s">
        <v>2509</v>
      </c>
      <c r="TC28" s="62" t="s">
        <v>2508</v>
      </c>
      <c r="TD28" s="62" t="s">
        <v>2509</v>
      </c>
      <c r="TE28" s="62" t="s">
        <v>2508</v>
      </c>
      <c r="TF28" s="62" t="s">
        <v>2509</v>
      </c>
      <c r="TG28" s="62" t="s">
        <v>2508</v>
      </c>
      <c r="TH28" s="62" t="s">
        <v>2509</v>
      </c>
      <c r="TI28" s="62" t="s">
        <v>2508</v>
      </c>
      <c r="TJ28" s="62" t="s">
        <v>2509</v>
      </c>
      <c r="TK28" s="62" t="s">
        <v>2508</v>
      </c>
      <c r="TL28" s="62" t="s">
        <v>2509</v>
      </c>
      <c r="TM28" s="62" t="s">
        <v>2508</v>
      </c>
      <c r="TN28" s="62" t="s">
        <v>2509</v>
      </c>
      <c r="TO28" s="62" t="s">
        <v>2508</v>
      </c>
      <c r="TP28" s="62" t="s">
        <v>2509</v>
      </c>
      <c r="TQ28" s="62" t="s">
        <v>2508</v>
      </c>
      <c r="TR28" s="62" t="s">
        <v>2509</v>
      </c>
      <c r="TS28" s="62" t="s">
        <v>2508</v>
      </c>
      <c r="TT28" s="62" t="s">
        <v>2509</v>
      </c>
      <c r="TU28" s="62" t="s">
        <v>2508</v>
      </c>
      <c r="TV28" s="62" t="s">
        <v>2509</v>
      </c>
      <c r="TW28" s="62" t="s">
        <v>2508</v>
      </c>
      <c r="TX28" s="62" t="s">
        <v>2509</v>
      </c>
      <c r="TY28" s="62" t="s">
        <v>2508</v>
      </c>
      <c r="TZ28" s="62" t="s">
        <v>2509</v>
      </c>
      <c r="UA28" s="62" t="s">
        <v>2508</v>
      </c>
      <c r="UB28" s="62" t="s">
        <v>2509</v>
      </c>
      <c r="UC28" s="62" t="s">
        <v>2508</v>
      </c>
      <c r="UD28" s="62" t="s">
        <v>2509</v>
      </c>
      <c r="UE28" s="62" t="s">
        <v>2508</v>
      </c>
      <c r="UF28" s="62" t="s">
        <v>2509</v>
      </c>
      <c r="UG28" s="62" t="s">
        <v>2508</v>
      </c>
      <c r="UH28" s="62" t="s">
        <v>2509</v>
      </c>
      <c r="UI28" s="62" t="s">
        <v>2508</v>
      </c>
      <c r="UJ28" s="62" t="s">
        <v>2509</v>
      </c>
      <c r="UK28" s="62" t="s">
        <v>2508</v>
      </c>
      <c r="UL28" s="62" t="s">
        <v>2509</v>
      </c>
      <c r="UM28" s="62" t="s">
        <v>2508</v>
      </c>
      <c r="UN28" s="62" t="s">
        <v>2509</v>
      </c>
      <c r="UO28" s="62" t="s">
        <v>2508</v>
      </c>
      <c r="UP28" s="62" t="s">
        <v>2509</v>
      </c>
      <c r="UQ28" s="62" t="s">
        <v>2508</v>
      </c>
      <c r="UR28" s="62" t="s">
        <v>2509</v>
      </c>
      <c r="US28" s="62" t="s">
        <v>2508</v>
      </c>
      <c r="UT28" s="62" t="s">
        <v>2509</v>
      </c>
      <c r="UU28" s="62" t="s">
        <v>2508</v>
      </c>
      <c r="UV28" s="62" t="s">
        <v>2509</v>
      </c>
      <c r="UW28" s="62" t="s">
        <v>2508</v>
      </c>
      <c r="UX28" s="62" t="s">
        <v>2509</v>
      </c>
      <c r="UY28" s="62" t="s">
        <v>2508</v>
      </c>
      <c r="UZ28" s="62" t="s">
        <v>2509</v>
      </c>
      <c r="VA28" s="62" t="s">
        <v>2508</v>
      </c>
      <c r="VB28" s="62" t="s">
        <v>2509</v>
      </c>
      <c r="VC28" s="62" t="s">
        <v>2508</v>
      </c>
      <c r="VD28" s="62" t="s">
        <v>2509</v>
      </c>
      <c r="VE28" s="62" t="s">
        <v>2508</v>
      </c>
      <c r="VF28" s="62" t="s">
        <v>2509</v>
      </c>
      <c r="VG28" s="62" t="s">
        <v>2508</v>
      </c>
      <c r="VH28" s="62" t="s">
        <v>2509</v>
      </c>
      <c r="VI28" s="62" t="s">
        <v>2508</v>
      </c>
      <c r="VJ28" s="62" t="s">
        <v>2509</v>
      </c>
      <c r="VK28" s="62" t="s">
        <v>2508</v>
      </c>
      <c r="VL28" s="62" t="s">
        <v>2509</v>
      </c>
      <c r="VM28" s="62" t="s">
        <v>2508</v>
      </c>
      <c r="VN28" s="62" t="s">
        <v>2509</v>
      </c>
      <c r="VO28" s="62" t="s">
        <v>2508</v>
      </c>
      <c r="VP28" s="62" t="s">
        <v>2509</v>
      </c>
      <c r="VQ28" s="62" t="s">
        <v>2508</v>
      </c>
      <c r="VR28" s="62" t="s">
        <v>2509</v>
      </c>
      <c r="VS28" s="62" t="s">
        <v>2508</v>
      </c>
      <c r="VT28" s="62" t="s">
        <v>2509</v>
      </c>
      <c r="VU28" s="62" t="s">
        <v>2508</v>
      </c>
      <c r="VV28" s="62" t="s">
        <v>2509</v>
      </c>
      <c r="VW28" s="62" t="s">
        <v>2508</v>
      </c>
      <c r="VX28" s="62" t="s">
        <v>2509</v>
      </c>
      <c r="VY28" s="62" t="s">
        <v>2508</v>
      </c>
      <c r="VZ28" s="62" t="s">
        <v>2509</v>
      </c>
      <c r="WA28" s="62" t="s">
        <v>2508</v>
      </c>
      <c r="WB28" s="62" t="s">
        <v>2509</v>
      </c>
      <c r="WC28" s="62" t="s">
        <v>2508</v>
      </c>
      <c r="WD28" s="62" t="s">
        <v>2509</v>
      </c>
      <c r="WE28" s="62" t="s">
        <v>2508</v>
      </c>
      <c r="WF28" s="62" t="s">
        <v>2509</v>
      </c>
      <c r="WG28" s="62" t="s">
        <v>2508</v>
      </c>
      <c r="WH28" s="62" t="s">
        <v>2509</v>
      </c>
      <c r="WI28" s="62" t="s">
        <v>2508</v>
      </c>
      <c r="WJ28" s="62" t="s">
        <v>2509</v>
      </c>
      <c r="WK28" s="62" t="s">
        <v>2508</v>
      </c>
      <c r="WL28" s="62" t="s">
        <v>2509</v>
      </c>
      <c r="WM28" s="62" t="s">
        <v>2508</v>
      </c>
      <c r="WN28" s="62" t="s">
        <v>2509</v>
      </c>
      <c r="WO28" s="62" t="s">
        <v>2508</v>
      </c>
      <c r="WP28" s="62" t="s">
        <v>2509</v>
      </c>
      <c r="WQ28" s="62" t="s">
        <v>2508</v>
      </c>
      <c r="WR28" s="62" t="s">
        <v>2509</v>
      </c>
      <c r="WS28" s="62" t="s">
        <v>2508</v>
      </c>
      <c r="WT28" s="62" t="s">
        <v>2509</v>
      </c>
      <c r="WU28" s="62" t="s">
        <v>2508</v>
      </c>
      <c r="WV28" s="62" t="s">
        <v>2509</v>
      </c>
      <c r="WW28" s="62" t="s">
        <v>2508</v>
      </c>
      <c r="WX28" s="62" t="s">
        <v>2509</v>
      </c>
      <c r="WY28" s="62" t="s">
        <v>2508</v>
      </c>
      <c r="WZ28" s="62" t="s">
        <v>2509</v>
      </c>
      <c r="XA28" s="62" t="s">
        <v>2508</v>
      </c>
      <c r="XB28" s="62" t="s">
        <v>2509</v>
      </c>
      <c r="XC28" s="62" t="s">
        <v>2508</v>
      </c>
      <c r="XD28" s="62" t="s">
        <v>2509</v>
      </c>
      <c r="XE28" s="62" t="s">
        <v>2508</v>
      </c>
      <c r="XF28" s="62" t="s">
        <v>2509</v>
      </c>
      <c r="XG28" s="62" t="s">
        <v>2508</v>
      </c>
      <c r="XH28" s="62" t="s">
        <v>2509</v>
      </c>
      <c r="XI28" s="62" t="s">
        <v>2508</v>
      </c>
      <c r="XJ28" s="62" t="s">
        <v>2509</v>
      </c>
      <c r="XK28" s="62" t="s">
        <v>2508</v>
      </c>
      <c r="XL28" s="62" t="s">
        <v>2509</v>
      </c>
      <c r="XM28" s="62" t="s">
        <v>2508</v>
      </c>
      <c r="XN28" s="62" t="s">
        <v>2509</v>
      </c>
      <c r="XO28" s="62" t="s">
        <v>2508</v>
      </c>
      <c r="XP28" s="62" t="s">
        <v>2509</v>
      </c>
      <c r="XQ28" s="62" t="s">
        <v>2508</v>
      </c>
      <c r="XR28" s="62" t="s">
        <v>2509</v>
      </c>
      <c r="XS28" s="62" t="s">
        <v>2508</v>
      </c>
      <c r="XT28" s="62" t="s">
        <v>2509</v>
      </c>
      <c r="XU28" s="62" t="s">
        <v>2508</v>
      </c>
      <c r="XV28" s="62" t="s">
        <v>2509</v>
      </c>
      <c r="XW28" s="62" t="s">
        <v>2508</v>
      </c>
      <c r="XX28" s="62" t="s">
        <v>2509</v>
      </c>
      <c r="XY28" s="62" t="s">
        <v>2508</v>
      </c>
      <c r="XZ28" s="62" t="s">
        <v>2509</v>
      </c>
      <c r="YA28" s="62" t="s">
        <v>2508</v>
      </c>
      <c r="YB28" s="62" t="s">
        <v>2509</v>
      </c>
      <c r="YC28" s="62" t="s">
        <v>2508</v>
      </c>
      <c r="YD28" s="62" t="s">
        <v>2509</v>
      </c>
      <c r="YE28" s="62" t="s">
        <v>2508</v>
      </c>
      <c r="YF28" s="62" t="s">
        <v>2509</v>
      </c>
      <c r="YG28" s="62" t="s">
        <v>2508</v>
      </c>
      <c r="YH28" s="62" t="s">
        <v>2509</v>
      </c>
      <c r="YI28" s="62" t="s">
        <v>2508</v>
      </c>
      <c r="YJ28" s="62" t="s">
        <v>2509</v>
      </c>
      <c r="YK28" s="62" t="s">
        <v>2508</v>
      </c>
      <c r="YL28" s="62" t="s">
        <v>2509</v>
      </c>
      <c r="YM28" s="62" t="s">
        <v>2508</v>
      </c>
      <c r="YN28" s="62" t="s">
        <v>2509</v>
      </c>
      <c r="YO28" s="62" t="s">
        <v>2508</v>
      </c>
      <c r="YP28" s="62" t="s">
        <v>2509</v>
      </c>
      <c r="YQ28" s="62" t="s">
        <v>2508</v>
      </c>
      <c r="YR28" s="62" t="s">
        <v>2509</v>
      </c>
      <c r="YS28" s="62" t="s">
        <v>2508</v>
      </c>
      <c r="YT28" s="62" t="s">
        <v>2509</v>
      </c>
      <c r="YU28" s="62" t="s">
        <v>2508</v>
      </c>
      <c r="YV28" s="62" t="s">
        <v>2509</v>
      </c>
      <c r="YW28" s="62" t="s">
        <v>2508</v>
      </c>
      <c r="YX28" s="62" t="s">
        <v>2509</v>
      </c>
      <c r="YY28" s="62" t="s">
        <v>2508</v>
      </c>
      <c r="YZ28" s="62" t="s">
        <v>2509</v>
      </c>
      <c r="ZA28" s="62" t="s">
        <v>2508</v>
      </c>
      <c r="ZB28" s="62" t="s">
        <v>2509</v>
      </c>
      <c r="ZC28" s="62" t="s">
        <v>2508</v>
      </c>
      <c r="ZD28" s="62" t="s">
        <v>2509</v>
      </c>
      <c r="ZE28" s="62" t="s">
        <v>2508</v>
      </c>
      <c r="ZF28" s="62" t="s">
        <v>2509</v>
      </c>
      <c r="ZG28" s="62" t="s">
        <v>2508</v>
      </c>
      <c r="ZH28" s="62" t="s">
        <v>2509</v>
      </c>
      <c r="ZI28" s="62" t="s">
        <v>2508</v>
      </c>
      <c r="ZJ28" s="62" t="s">
        <v>2509</v>
      </c>
      <c r="ZK28" s="62" t="s">
        <v>2508</v>
      </c>
      <c r="ZL28" s="62" t="s">
        <v>2509</v>
      </c>
      <c r="ZM28" s="62" t="s">
        <v>2508</v>
      </c>
      <c r="ZN28" s="62" t="s">
        <v>2509</v>
      </c>
      <c r="ZO28" s="62" t="s">
        <v>2508</v>
      </c>
      <c r="ZP28" s="62" t="s">
        <v>2509</v>
      </c>
      <c r="ZQ28" s="62" t="s">
        <v>2508</v>
      </c>
      <c r="ZR28" s="62" t="s">
        <v>2509</v>
      </c>
      <c r="ZS28" s="62" t="s">
        <v>2508</v>
      </c>
      <c r="ZT28" s="62" t="s">
        <v>2509</v>
      </c>
      <c r="ZU28" s="62" t="s">
        <v>2508</v>
      </c>
      <c r="ZV28" s="62" t="s">
        <v>2509</v>
      </c>
      <c r="ZW28" s="62" t="s">
        <v>2508</v>
      </c>
      <c r="ZX28" s="62" t="s">
        <v>2509</v>
      </c>
      <c r="ZY28" s="62" t="s">
        <v>2508</v>
      </c>
      <c r="ZZ28" s="62" t="s">
        <v>2509</v>
      </c>
      <c r="AAA28" s="62" t="s">
        <v>2508</v>
      </c>
      <c r="AAB28" s="62" t="s">
        <v>2509</v>
      </c>
      <c r="AAC28" s="62" t="s">
        <v>2508</v>
      </c>
      <c r="AAD28" s="62" t="s">
        <v>2509</v>
      </c>
      <c r="AAE28" s="62" t="s">
        <v>2508</v>
      </c>
      <c r="AAF28" s="62" t="s">
        <v>2509</v>
      </c>
      <c r="AAG28" s="62" t="s">
        <v>2508</v>
      </c>
      <c r="AAH28" s="62" t="s">
        <v>2509</v>
      </c>
      <c r="AAI28" s="62" t="s">
        <v>2508</v>
      </c>
      <c r="AAJ28" s="62" t="s">
        <v>2509</v>
      </c>
      <c r="AAK28" s="62" t="s">
        <v>2508</v>
      </c>
      <c r="AAL28" s="62" t="s">
        <v>2509</v>
      </c>
      <c r="AAM28" s="62" t="s">
        <v>2508</v>
      </c>
      <c r="AAN28" s="62" t="s">
        <v>2509</v>
      </c>
      <c r="AAO28" s="62" t="s">
        <v>2508</v>
      </c>
      <c r="AAP28" s="62" t="s">
        <v>2509</v>
      </c>
      <c r="AAQ28" s="62" t="s">
        <v>2508</v>
      </c>
      <c r="AAR28" s="62" t="s">
        <v>2509</v>
      </c>
      <c r="AAS28" s="62" t="s">
        <v>2508</v>
      </c>
      <c r="AAT28" s="62" t="s">
        <v>2509</v>
      </c>
      <c r="AAU28" s="62" t="s">
        <v>2508</v>
      </c>
      <c r="AAV28" s="62" t="s">
        <v>2509</v>
      </c>
      <c r="AAW28" s="62" t="s">
        <v>2508</v>
      </c>
      <c r="AAX28" s="62" t="s">
        <v>2509</v>
      </c>
      <c r="AAY28" s="62" t="s">
        <v>2508</v>
      </c>
      <c r="AAZ28" s="62" t="s">
        <v>2509</v>
      </c>
      <c r="ABA28" s="62" t="s">
        <v>2508</v>
      </c>
      <c r="ABB28" s="62" t="s">
        <v>2509</v>
      </c>
      <c r="ABC28" s="62" t="s">
        <v>2508</v>
      </c>
      <c r="ABD28" s="62" t="s">
        <v>2509</v>
      </c>
      <c r="ABE28" s="62" t="s">
        <v>2508</v>
      </c>
      <c r="ABF28" s="62" t="s">
        <v>2509</v>
      </c>
      <c r="ABG28" s="62" t="s">
        <v>2508</v>
      </c>
      <c r="ABH28" s="62" t="s">
        <v>2509</v>
      </c>
      <c r="ABI28" s="62" t="s">
        <v>2508</v>
      </c>
      <c r="ABJ28" s="62" t="s">
        <v>2509</v>
      </c>
      <c r="ABK28" s="62" t="s">
        <v>2508</v>
      </c>
      <c r="ABL28" s="62" t="s">
        <v>2509</v>
      </c>
      <c r="ABM28" s="62" t="s">
        <v>2508</v>
      </c>
      <c r="ABN28" s="62" t="s">
        <v>2509</v>
      </c>
      <c r="ABO28" s="62" t="s">
        <v>2508</v>
      </c>
      <c r="ABP28" s="62" t="s">
        <v>2509</v>
      </c>
      <c r="ABQ28" s="62" t="s">
        <v>2508</v>
      </c>
      <c r="ABR28" s="62" t="s">
        <v>2509</v>
      </c>
      <c r="ABS28" s="62" t="s">
        <v>2508</v>
      </c>
      <c r="ABT28" s="62" t="s">
        <v>2509</v>
      </c>
      <c r="ABU28" s="62" t="s">
        <v>2508</v>
      </c>
      <c r="ABV28" s="62" t="s">
        <v>2509</v>
      </c>
      <c r="ABW28" s="62" t="s">
        <v>2508</v>
      </c>
      <c r="ABX28" s="62" t="s">
        <v>2509</v>
      </c>
      <c r="ABY28" s="62" t="s">
        <v>2508</v>
      </c>
      <c r="ABZ28" s="62" t="s">
        <v>2509</v>
      </c>
      <c r="ACA28" s="62" t="s">
        <v>2508</v>
      </c>
      <c r="ACB28" s="62" t="s">
        <v>2509</v>
      </c>
      <c r="ACC28" s="62" t="s">
        <v>2508</v>
      </c>
      <c r="ACD28" s="62" t="s">
        <v>2509</v>
      </c>
      <c r="ACE28" s="62" t="s">
        <v>2508</v>
      </c>
      <c r="ACF28" s="62" t="s">
        <v>2509</v>
      </c>
      <c r="ACG28" s="62" t="s">
        <v>2508</v>
      </c>
      <c r="ACH28" s="62" t="s">
        <v>2509</v>
      </c>
      <c r="ACI28" s="62" t="s">
        <v>2508</v>
      </c>
      <c r="ACJ28" s="62" t="s">
        <v>2509</v>
      </c>
      <c r="ACK28" s="62" t="s">
        <v>2508</v>
      </c>
      <c r="ACL28" s="62" t="s">
        <v>2509</v>
      </c>
      <c r="ACM28" s="62" t="s">
        <v>2508</v>
      </c>
      <c r="ACN28" s="62" t="s">
        <v>2509</v>
      </c>
      <c r="ACO28" s="62" t="s">
        <v>2508</v>
      </c>
      <c r="ACP28" s="62" t="s">
        <v>2509</v>
      </c>
      <c r="ACQ28" s="62" t="s">
        <v>2508</v>
      </c>
      <c r="ACR28" s="62" t="s">
        <v>2509</v>
      </c>
      <c r="ACS28" s="62" t="s">
        <v>2508</v>
      </c>
      <c r="ACT28" s="62" t="s">
        <v>2509</v>
      </c>
      <c r="ACU28" s="62" t="s">
        <v>2508</v>
      </c>
      <c r="ACV28" s="62" t="s">
        <v>2509</v>
      </c>
      <c r="ACW28" s="62" t="s">
        <v>2508</v>
      </c>
      <c r="ACX28" s="62" t="s">
        <v>2509</v>
      </c>
      <c r="ACY28" s="62" t="s">
        <v>2508</v>
      </c>
      <c r="ACZ28" s="62" t="s">
        <v>2509</v>
      </c>
      <c r="ADA28" s="62" t="s">
        <v>2508</v>
      </c>
      <c r="ADB28" s="62" t="s">
        <v>2509</v>
      </c>
      <c r="ADC28" s="62" t="s">
        <v>2508</v>
      </c>
      <c r="ADD28" s="62" t="s">
        <v>2509</v>
      </c>
      <c r="ADE28" s="62" t="s">
        <v>2508</v>
      </c>
      <c r="ADF28" s="62" t="s">
        <v>2509</v>
      </c>
      <c r="ADG28" s="62" t="s">
        <v>2508</v>
      </c>
      <c r="ADH28" s="62" t="s">
        <v>2509</v>
      </c>
      <c r="ADI28" s="62" t="s">
        <v>2508</v>
      </c>
      <c r="ADJ28" s="62" t="s">
        <v>2509</v>
      </c>
      <c r="ADK28" s="62" t="s">
        <v>2508</v>
      </c>
      <c r="ADL28" s="62" t="s">
        <v>2509</v>
      </c>
      <c r="ADM28" s="62" t="s">
        <v>2508</v>
      </c>
      <c r="ADN28" s="62" t="s">
        <v>2509</v>
      </c>
      <c r="ADO28" s="62" t="s">
        <v>2508</v>
      </c>
      <c r="ADP28" s="62" t="s">
        <v>2509</v>
      </c>
      <c r="ADQ28" s="62" t="s">
        <v>2508</v>
      </c>
      <c r="ADR28" s="62" t="s">
        <v>2509</v>
      </c>
      <c r="ADS28" s="62" t="s">
        <v>2508</v>
      </c>
      <c r="ADT28" s="62" t="s">
        <v>2509</v>
      </c>
      <c r="ADU28" s="62" t="s">
        <v>2508</v>
      </c>
      <c r="ADV28" s="62" t="s">
        <v>2509</v>
      </c>
      <c r="ADW28" s="62" t="s">
        <v>2508</v>
      </c>
      <c r="ADX28" s="62" t="s">
        <v>2509</v>
      </c>
      <c r="ADY28" s="62" t="s">
        <v>2508</v>
      </c>
      <c r="ADZ28" s="62" t="s">
        <v>2509</v>
      </c>
      <c r="AEA28" s="62" t="s">
        <v>2508</v>
      </c>
      <c r="AEB28" s="62" t="s">
        <v>2509</v>
      </c>
      <c r="AEC28" s="62" t="s">
        <v>2508</v>
      </c>
      <c r="AED28" s="62" t="s">
        <v>2509</v>
      </c>
      <c r="AEE28" s="62" t="s">
        <v>2508</v>
      </c>
      <c r="AEF28" s="62" t="s">
        <v>2509</v>
      </c>
      <c r="AEG28" s="62" t="s">
        <v>2508</v>
      </c>
      <c r="AEH28" s="62" t="s">
        <v>2509</v>
      </c>
      <c r="AEI28" s="62" t="s">
        <v>2508</v>
      </c>
      <c r="AEJ28" s="62" t="s">
        <v>2509</v>
      </c>
      <c r="AEK28" s="62" t="s">
        <v>2508</v>
      </c>
      <c r="AEL28" s="62" t="s">
        <v>2509</v>
      </c>
      <c r="AEM28" s="62" t="s">
        <v>2508</v>
      </c>
      <c r="AEN28" s="62" t="s">
        <v>2509</v>
      </c>
      <c r="AEO28" s="62" t="s">
        <v>2508</v>
      </c>
      <c r="AEP28" s="62" t="s">
        <v>2509</v>
      </c>
      <c r="AEQ28" s="62" t="s">
        <v>2508</v>
      </c>
      <c r="AER28" s="62" t="s">
        <v>2509</v>
      </c>
      <c r="AES28" s="62" t="s">
        <v>2508</v>
      </c>
      <c r="AET28" s="62" t="s">
        <v>2509</v>
      </c>
      <c r="AEU28" s="62" t="s">
        <v>2508</v>
      </c>
      <c r="AEV28" s="62" t="s">
        <v>2509</v>
      </c>
      <c r="AEW28" s="62" t="s">
        <v>2508</v>
      </c>
      <c r="AEX28" s="62" t="s">
        <v>2509</v>
      </c>
      <c r="AEY28" s="62" t="s">
        <v>2508</v>
      </c>
      <c r="AEZ28" s="62" t="s">
        <v>2509</v>
      </c>
      <c r="AFA28" s="62" t="s">
        <v>2508</v>
      </c>
      <c r="AFB28" s="62" t="s">
        <v>2509</v>
      </c>
      <c r="AFC28" s="62" t="s">
        <v>2508</v>
      </c>
      <c r="AFD28" s="62" t="s">
        <v>2509</v>
      </c>
      <c r="AFE28" s="62" t="s">
        <v>2508</v>
      </c>
      <c r="AFF28" s="62" t="s">
        <v>2509</v>
      </c>
      <c r="AFG28" s="62" t="s">
        <v>2508</v>
      </c>
      <c r="AFH28" s="62" t="s">
        <v>2509</v>
      </c>
      <c r="AFI28" s="62" t="s">
        <v>2508</v>
      </c>
      <c r="AFJ28" s="62" t="s">
        <v>2509</v>
      </c>
      <c r="AFK28" s="62" t="s">
        <v>2508</v>
      </c>
      <c r="AFL28" s="62" t="s">
        <v>2509</v>
      </c>
      <c r="AFM28" s="62" t="s">
        <v>2508</v>
      </c>
      <c r="AFN28" s="62" t="s">
        <v>2509</v>
      </c>
      <c r="AFO28" s="62" t="s">
        <v>2508</v>
      </c>
      <c r="AFP28" s="62" t="s">
        <v>2509</v>
      </c>
      <c r="AFQ28" s="62" t="s">
        <v>2508</v>
      </c>
      <c r="AFR28" s="62" t="s">
        <v>2509</v>
      </c>
      <c r="AFS28" s="62" t="s">
        <v>2508</v>
      </c>
      <c r="AFT28" s="62" t="s">
        <v>2509</v>
      </c>
      <c r="AFU28" s="62" t="s">
        <v>2508</v>
      </c>
      <c r="AFV28" s="62" t="s">
        <v>2509</v>
      </c>
      <c r="AFW28" s="62" t="s">
        <v>2508</v>
      </c>
      <c r="AFX28" s="62" t="s">
        <v>2509</v>
      </c>
      <c r="AFY28" s="62" t="s">
        <v>2508</v>
      </c>
      <c r="AFZ28" s="62" t="s">
        <v>2509</v>
      </c>
      <c r="AGA28" s="62" t="s">
        <v>2508</v>
      </c>
      <c r="AGB28" s="62" t="s">
        <v>2509</v>
      </c>
      <c r="AGC28" s="62" t="s">
        <v>2508</v>
      </c>
      <c r="AGD28" s="62" t="s">
        <v>2509</v>
      </c>
      <c r="AGE28" s="62" t="s">
        <v>2508</v>
      </c>
      <c r="AGF28" s="62" t="s">
        <v>2509</v>
      </c>
      <c r="AGG28" s="62" t="s">
        <v>2508</v>
      </c>
      <c r="AGH28" s="62" t="s">
        <v>2509</v>
      </c>
      <c r="AGI28" s="62" t="s">
        <v>2508</v>
      </c>
      <c r="AGJ28" s="62" t="s">
        <v>2509</v>
      </c>
      <c r="AGK28" s="62" t="s">
        <v>2508</v>
      </c>
      <c r="AGL28" s="62" t="s">
        <v>2509</v>
      </c>
      <c r="AGM28" s="62" t="s">
        <v>2508</v>
      </c>
      <c r="AGN28" s="62" t="s">
        <v>2509</v>
      </c>
      <c r="AGO28" s="62" t="s">
        <v>2508</v>
      </c>
      <c r="AGP28" s="62" t="s">
        <v>2509</v>
      </c>
      <c r="AGQ28" s="62" t="s">
        <v>2508</v>
      </c>
      <c r="AGR28" s="62" t="s">
        <v>2509</v>
      </c>
      <c r="AGS28" s="62" t="s">
        <v>2508</v>
      </c>
      <c r="AGT28" s="62" t="s">
        <v>2509</v>
      </c>
      <c r="AGU28" s="62" t="s">
        <v>2508</v>
      </c>
      <c r="AGV28" s="62" t="s">
        <v>2509</v>
      </c>
      <c r="AGW28" s="62" t="s">
        <v>2508</v>
      </c>
      <c r="AGX28" s="62" t="s">
        <v>2509</v>
      </c>
      <c r="AGY28" s="62" t="s">
        <v>2508</v>
      </c>
      <c r="AGZ28" s="62" t="s">
        <v>2509</v>
      </c>
      <c r="AHA28" s="62" t="s">
        <v>2508</v>
      </c>
      <c r="AHB28" s="62" t="s">
        <v>2509</v>
      </c>
      <c r="AHC28" s="62" t="s">
        <v>2508</v>
      </c>
      <c r="AHD28" s="62" t="s">
        <v>2509</v>
      </c>
      <c r="AHE28" s="62" t="s">
        <v>2508</v>
      </c>
      <c r="AHF28" s="62" t="s">
        <v>2509</v>
      </c>
      <c r="AHG28" s="62" t="s">
        <v>2508</v>
      </c>
      <c r="AHH28" s="62" t="s">
        <v>2509</v>
      </c>
      <c r="AHI28" s="62" t="s">
        <v>2508</v>
      </c>
      <c r="AHJ28" s="62" t="s">
        <v>2509</v>
      </c>
      <c r="AHK28" s="62" t="s">
        <v>2508</v>
      </c>
      <c r="AHL28" s="62" t="s">
        <v>2509</v>
      </c>
      <c r="AHM28" s="62" t="s">
        <v>2508</v>
      </c>
      <c r="AHN28" s="62" t="s">
        <v>2509</v>
      </c>
      <c r="AHO28" s="62" t="s">
        <v>2508</v>
      </c>
      <c r="AHP28" s="62" t="s">
        <v>2509</v>
      </c>
      <c r="AHQ28" s="62" t="s">
        <v>2508</v>
      </c>
      <c r="AHR28" s="62" t="s">
        <v>2509</v>
      </c>
      <c r="AHS28" s="62" t="s">
        <v>2508</v>
      </c>
      <c r="AHT28" s="62" t="s">
        <v>2509</v>
      </c>
      <c r="AHU28" s="62" t="s">
        <v>2508</v>
      </c>
      <c r="AHV28" s="62" t="s">
        <v>2509</v>
      </c>
      <c r="AHW28" s="62" t="s">
        <v>2508</v>
      </c>
      <c r="AHX28" s="62" t="s">
        <v>2509</v>
      </c>
      <c r="AHY28" s="62" t="s">
        <v>2508</v>
      </c>
      <c r="AHZ28" s="62" t="s">
        <v>2509</v>
      </c>
      <c r="AIA28" s="62" t="s">
        <v>2508</v>
      </c>
      <c r="AIB28" s="62" t="s">
        <v>2509</v>
      </c>
      <c r="AIC28" s="62" t="s">
        <v>2508</v>
      </c>
      <c r="AID28" s="62" t="s">
        <v>2509</v>
      </c>
      <c r="AIE28" s="62" t="s">
        <v>2508</v>
      </c>
      <c r="AIF28" s="62" t="s">
        <v>2509</v>
      </c>
      <c r="AIG28" s="62" t="s">
        <v>2508</v>
      </c>
      <c r="AIH28" s="62" t="s">
        <v>2509</v>
      </c>
      <c r="AII28" s="62" t="s">
        <v>2508</v>
      </c>
      <c r="AIJ28" s="62" t="s">
        <v>2509</v>
      </c>
      <c r="AIK28" s="62" t="s">
        <v>2508</v>
      </c>
      <c r="AIL28" s="62" t="s">
        <v>2509</v>
      </c>
      <c r="AIM28" s="62" t="s">
        <v>2508</v>
      </c>
      <c r="AIN28" s="62" t="s">
        <v>2509</v>
      </c>
      <c r="AIO28" s="62" t="s">
        <v>2508</v>
      </c>
      <c r="AIP28" s="62" t="s">
        <v>2509</v>
      </c>
      <c r="AIQ28" s="62" t="s">
        <v>2508</v>
      </c>
      <c r="AIR28" s="62" t="s">
        <v>2509</v>
      </c>
      <c r="AIS28" s="62" t="s">
        <v>2508</v>
      </c>
      <c r="AIT28" s="62" t="s">
        <v>2509</v>
      </c>
      <c r="AIU28" s="62" t="s">
        <v>2508</v>
      </c>
      <c r="AIV28" s="62" t="s">
        <v>2509</v>
      </c>
      <c r="AIW28" s="62" t="s">
        <v>2508</v>
      </c>
      <c r="AIX28" s="62" t="s">
        <v>2509</v>
      </c>
      <c r="AIY28" s="62" t="s">
        <v>2508</v>
      </c>
      <c r="AIZ28" s="62" t="s">
        <v>2509</v>
      </c>
      <c r="AJA28" s="62" t="s">
        <v>2508</v>
      </c>
      <c r="AJB28" s="62" t="s">
        <v>2509</v>
      </c>
      <c r="AJC28" s="62" t="s">
        <v>2508</v>
      </c>
      <c r="AJD28" s="62" t="s">
        <v>2509</v>
      </c>
      <c r="AJE28" s="62" t="s">
        <v>2508</v>
      </c>
      <c r="AJF28" s="62" t="s">
        <v>2509</v>
      </c>
      <c r="AJG28" s="62" t="s">
        <v>2508</v>
      </c>
      <c r="AJH28" s="62" t="s">
        <v>2509</v>
      </c>
      <c r="AJI28" s="62" t="s">
        <v>2508</v>
      </c>
      <c r="AJJ28" s="62" t="s">
        <v>2509</v>
      </c>
      <c r="AJK28" s="62" t="s">
        <v>2508</v>
      </c>
      <c r="AJL28" s="62" t="s">
        <v>2509</v>
      </c>
      <c r="AJM28" s="62" t="s">
        <v>2508</v>
      </c>
      <c r="AJN28" s="62" t="s">
        <v>2509</v>
      </c>
      <c r="AJO28" s="62" t="s">
        <v>2508</v>
      </c>
      <c r="AJP28" s="62" t="s">
        <v>2509</v>
      </c>
      <c r="AJQ28" s="62" t="s">
        <v>2508</v>
      </c>
      <c r="AJR28" s="62" t="s">
        <v>2509</v>
      </c>
      <c r="AJS28" s="62" t="s">
        <v>2508</v>
      </c>
      <c r="AJT28" s="62" t="s">
        <v>2509</v>
      </c>
      <c r="AJU28" s="62" t="s">
        <v>2508</v>
      </c>
      <c r="AJV28" s="62" t="s">
        <v>2509</v>
      </c>
      <c r="AJW28" s="62" t="s">
        <v>2508</v>
      </c>
      <c r="AJX28" s="62" t="s">
        <v>2509</v>
      </c>
      <c r="AJY28" s="62" t="s">
        <v>2508</v>
      </c>
      <c r="AJZ28" s="62" t="s">
        <v>2509</v>
      </c>
      <c r="AKA28" s="62" t="s">
        <v>2508</v>
      </c>
      <c r="AKB28" s="62" t="s">
        <v>2509</v>
      </c>
      <c r="AKC28" s="62" t="s">
        <v>2508</v>
      </c>
      <c r="AKD28" s="62" t="s">
        <v>2509</v>
      </c>
      <c r="AKE28" s="62" t="s">
        <v>2508</v>
      </c>
      <c r="AKF28" s="62" t="s">
        <v>2509</v>
      </c>
      <c r="AKG28" s="62" t="s">
        <v>2508</v>
      </c>
      <c r="AKH28" s="62" t="s">
        <v>2509</v>
      </c>
      <c r="AKI28" s="62" t="s">
        <v>2508</v>
      </c>
      <c r="AKJ28" s="62" t="s">
        <v>2509</v>
      </c>
      <c r="AKK28" s="62" t="s">
        <v>2508</v>
      </c>
      <c r="AKL28" s="62" t="s">
        <v>2509</v>
      </c>
      <c r="AKM28" s="62" t="s">
        <v>2508</v>
      </c>
      <c r="AKN28" s="62" t="s">
        <v>2509</v>
      </c>
      <c r="AKO28" s="62" t="s">
        <v>2508</v>
      </c>
      <c r="AKP28" s="62" t="s">
        <v>2509</v>
      </c>
      <c r="AKQ28" s="62" t="s">
        <v>2508</v>
      </c>
      <c r="AKR28" s="62" t="s">
        <v>2509</v>
      </c>
      <c r="AKS28" s="62" t="s">
        <v>2508</v>
      </c>
      <c r="AKT28" s="62" t="s">
        <v>2509</v>
      </c>
      <c r="AKU28" s="62" t="s">
        <v>2508</v>
      </c>
      <c r="AKV28" s="62" t="s">
        <v>2509</v>
      </c>
      <c r="AKW28" s="62" t="s">
        <v>2508</v>
      </c>
      <c r="AKX28" s="62" t="s">
        <v>2509</v>
      </c>
      <c r="AKY28" s="62" t="s">
        <v>2508</v>
      </c>
      <c r="AKZ28" s="62" t="s">
        <v>2509</v>
      </c>
      <c r="ALA28" s="62" t="s">
        <v>2508</v>
      </c>
      <c r="ALB28" s="62" t="s">
        <v>2509</v>
      </c>
      <c r="ALC28" s="62" t="s">
        <v>2508</v>
      </c>
      <c r="ALD28" s="62" t="s">
        <v>2509</v>
      </c>
      <c r="ALE28" s="62" t="s">
        <v>2508</v>
      </c>
      <c r="ALF28" s="62" t="s">
        <v>2509</v>
      </c>
      <c r="ALG28" s="62" t="s">
        <v>2508</v>
      </c>
      <c r="ALH28" s="62" t="s">
        <v>2509</v>
      </c>
      <c r="ALI28" s="62" t="s">
        <v>2508</v>
      </c>
      <c r="ALJ28" s="62" t="s">
        <v>2509</v>
      </c>
      <c r="ALK28" s="62" t="s">
        <v>2508</v>
      </c>
      <c r="ALL28" s="62" t="s">
        <v>2509</v>
      </c>
      <c r="ALM28" s="62" t="s">
        <v>2508</v>
      </c>
      <c r="ALN28" s="62" t="s">
        <v>2509</v>
      </c>
      <c r="ALO28" s="62" t="s">
        <v>2508</v>
      </c>
      <c r="ALP28" s="62" t="s">
        <v>2509</v>
      </c>
      <c r="ALQ28" s="62" t="s">
        <v>2508</v>
      </c>
      <c r="ALR28" s="62" t="s">
        <v>2509</v>
      </c>
      <c r="ALS28" s="62" t="s">
        <v>2508</v>
      </c>
      <c r="ALT28" s="62" t="s">
        <v>2509</v>
      </c>
      <c r="ALU28" s="62" t="s">
        <v>2508</v>
      </c>
      <c r="ALV28" s="62" t="s">
        <v>2509</v>
      </c>
      <c r="ALW28" s="62" t="s">
        <v>2508</v>
      </c>
      <c r="ALX28" s="62" t="s">
        <v>2509</v>
      </c>
      <c r="ALY28" s="62" t="s">
        <v>2508</v>
      </c>
      <c r="ALZ28" s="62" t="s">
        <v>2509</v>
      </c>
      <c r="AMA28" s="62" t="s">
        <v>2508</v>
      </c>
      <c r="AMB28" s="62" t="s">
        <v>2509</v>
      </c>
      <c r="AMC28" s="62" t="s">
        <v>2508</v>
      </c>
      <c r="AMD28" s="62" t="s">
        <v>2509</v>
      </c>
      <c r="AME28" s="62" t="s">
        <v>2508</v>
      </c>
      <c r="AMF28" s="62" t="s">
        <v>2509</v>
      </c>
      <c r="AMG28" s="62" t="s">
        <v>2508</v>
      </c>
      <c r="AMH28" s="62" t="s">
        <v>2509</v>
      </c>
      <c r="AMI28" s="62" t="s">
        <v>2508</v>
      </c>
      <c r="AMJ28" s="62" t="s">
        <v>2509</v>
      </c>
      <c r="AMK28" s="62" t="s">
        <v>2508</v>
      </c>
      <c r="AML28" s="62" t="s">
        <v>2509</v>
      </c>
      <c r="AMM28" s="62" t="s">
        <v>2508</v>
      </c>
      <c r="AMN28" s="62" t="s">
        <v>2509</v>
      </c>
      <c r="AMO28" s="62" t="s">
        <v>2508</v>
      </c>
      <c r="AMP28" s="62" t="s">
        <v>2509</v>
      </c>
      <c r="AMQ28" s="62" t="s">
        <v>2508</v>
      </c>
      <c r="AMR28" s="62" t="s">
        <v>2509</v>
      </c>
      <c r="AMS28" s="62" t="s">
        <v>2508</v>
      </c>
      <c r="AMT28" s="62" t="s">
        <v>2509</v>
      </c>
      <c r="AMU28" s="62" t="s">
        <v>2508</v>
      </c>
      <c r="AMV28" s="62" t="s">
        <v>2509</v>
      </c>
      <c r="AMW28" s="62" t="s">
        <v>2508</v>
      </c>
      <c r="AMX28" s="62" t="s">
        <v>2509</v>
      </c>
      <c r="AMY28" s="62" t="s">
        <v>2508</v>
      </c>
      <c r="AMZ28" s="62" t="s">
        <v>2509</v>
      </c>
      <c r="ANA28" s="62" t="s">
        <v>2508</v>
      </c>
      <c r="ANB28" s="62" t="s">
        <v>2509</v>
      </c>
      <c r="ANC28" s="62" t="s">
        <v>2508</v>
      </c>
      <c r="AND28" s="62" t="s">
        <v>2509</v>
      </c>
      <c r="ANE28" s="62" t="s">
        <v>2508</v>
      </c>
      <c r="ANF28" s="62" t="s">
        <v>2509</v>
      </c>
      <c r="ANG28" s="62" t="s">
        <v>2508</v>
      </c>
      <c r="ANH28" s="62" t="s">
        <v>2509</v>
      </c>
      <c r="ANI28" s="62" t="s">
        <v>2508</v>
      </c>
      <c r="ANJ28" s="62" t="s">
        <v>2509</v>
      </c>
      <c r="ANK28" s="62" t="s">
        <v>2508</v>
      </c>
      <c r="ANL28" s="62" t="s">
        <v>2509</v>
      </c>
      <c r="ANM28" s="62" t="s">
        <v>2508</v>
      </c>
      <c r="ANN28" s="62" t="s">
        <v>2509</v>
      </c>
      <c r="ANO28" s="62" t="s">
        <v>2508</v>
      </c>
      <c r="ANP28" s="62" t="s">
        <v>2509</v>
      </c>
      <c r="ANQ28" s="62" t="s">
        <v>2508</v>
      </c>
      <c r="ANR28" s="62" t="s">
        <v>2509</v>
      </c>
      <c r="ANS28" s="62" t="s">
        <v>2508</v>
      </c>
      <c r="ANT28" s="62" t="s">
        <v>2509</v>
      </c>
      <c r="ANU28" s="62" t="s">
        <v>2508</v>
      </c>
      <c r="ANV28" s="62" t="s">
        <v>2509</v>
      </c>
      <c r="ANW28" s="62" t="s">
        <v>2508</v>
      </c>
      <c r="ANX28" s="62" t="s">
        <v>2509</v>
      </c>
      <c r="ANY28" s="62" t="s">
        <v>2508</v>
      </c>
      <c r="ANZ28" s="62" t="s">
        <v>2509</v>
      </c>
      <c r="AOA28" s="62" t="s">
        <v>2508</v>
      </c>
      <c r="AOB28" s="62" t="s">
        <v>2509</v>
      </c>
      <c r="AOC28" s="62" t="s">
        <v>2508</v>
      </c>
      <c r="AOD28" s="62" t="s">
        <v>2509</v>
      </c>
      <c r="AOE28" s="62" t="s">
        <v>2508</v>
      </c>
      <c r="AOF28" s="62" t="s">
        <v>2509</v>
      </c>
      <c r="AOG28" s="62" t="s">
        <v>2508</v>
      </c>
      <c r="AOH28" s="62" t="s">
        <v>2509</v>
      </c>
      <c r="AOI28" s="62" t="s">
        <v>2508</v>
      </c>
      <c r="AOJ28" s="62" t="s">
        <v>2509</v>
      </c>
      <c r="AOK28" s="62" t="s">
        <v>2508</v>
      </c>
      <c r="AOL28" s="62" t="s">
        <v>2509</v>
      </c>
      <c r="AOM28" s="62" t="s">
        <v>2508</v>
      </c>
      <c r="AON28" s="62" t="s">
        <v>2509</v>
      </c>
      <c r="AOO28" s="62" t="s">
        <v>2508</v>
      </c>
      <c r="AOP28" s="62" t="s">
        <v>2509</v>
      </c>
      <c r="AOQ28" s="62" t="s">
        <v>2508</v>
      </c>
      <c r="AOR28" s="62" t="s">
        <v>2509</v>
      </c>
      <c r="AOS28" s="62" t="s">
        <v>2508</v>
      </c>
      <c r="AOT28" s="62" t="s">
        <v>2509</v>
      </c>
      <c r="AOU28" s="62" t="s">
        <v>2508</v>
      </c>
      <c r="AOV28" s="62" t="s">
        <v>2509</v>
      </c>
      <c r="AOW28" s="62" t="s">
        <v>2508</v>
      </c>
      <c r="AOX28" s="62" t="s">
        <v>2509</v>
      </c>
      <c r="AOY28" s="62" t="s">
        <v>2508</v>
      </c>
      <c r="AOZ28" s="62" t="s">
        <v>2509</v>
      </c>
      <c r="APA28" s="62" t="s">
        <v>2508</v>
      </c>
      <c r="APB28" s="62" t="s">
        <v>2509</v>
      </c>
      <c r="APC28" s="62" t="s">
        <v>2508</v>
      </c>
      <c r="APD28" s="62" t="s">
        <v>2509</v>
      </c>
      <c r="APE28" s="62" t="s">
        <v>2508</v>
      </c>
      <c r="APF28" s="62" t="s">
        <v>2509</v>
      </c>
      <c r="APG28" s="62" t="s">
        <v>2508</v>
      </c>
      <c r="APH28" s="62" t="s">
        <v>2509</v>
      </c>
      <c r="API28" s="62" t="s">
        <v>2508</v>
      </c>
      <c r="APJ28" s="62" t="s">
        <v>2509</v>
      </c>
      <c r="APK28" s="62" t="s">
        <v>2508</v>
      </c>
      <c r="APL28" s="62" t="s">
        <v>2509</v>
      </c>
      <c r="APM28" s="62" t="s">
        <v>2508</v>
      </c>
      <c r="APN28" s="62" t="s">
        <v>2509</v>
      </c>
      <c r="APO28" s="62" t="s">
        <v>2508</v>
      </c>
      <c r="APP28" s="62" t="s">
        <v>2509</v>
      </c>
      <c r="APQ28" s="62" t="s">
        <v>2508</v>
      </c>
      <c r="APR28" s="62" t="s">
        <v>2509</v>
      </c>
      <c r="APS28" s="62" t="s">
        <v>2508</v>
      </c>
      <c r="APT28" s="62" t="s">
        <v>2509</v>
      </c>
      <c r="APU28" s="62" t="s">
        <v>2508</v>
      </c>
      <c r="APV28" s="62" t="s">
        <v>2509</v>
      </c>
      <c r="APW28" s="62" t="s">
        <v>2508</v>
      </c>
      <c r="APX28" s="62" t="s">
        <v>2509</v>
      </c>
      <c r="APY28" s="62" t="s">
        <v>2508</v>
      </c>
      <c r="APZ28" s="62" t="s">
        <v>2509</v>
      </c>
      <c r="AQA28" s="62" t="s">
        <v>2508</v>
      </c>
      <c r="AQB28" s="62" t="s">
        <v>2509</v>
      </c>
      <c r="AQC28" s="62" t="s">
        <v>2508</v>
      </c>
      <c r="AQD28" s="62" t="s">
        <v>2509</v>
      </c>
      <c r="AQE28" s="62" t="s">
        <v>2508</v>
      </c>
      <c r="AQF28" s="62" t="s">
        <v>2509</v>
      </c>
      <c r="AQG28" s="62" t="s">
        <v>2508</v>
      </c>
      <c r="AQH28" s="62" t="s">
        <v>2509</v>
      </c>
      <c r="AQI28" s="62" t="s">
        <v>2508</v>
      </c>
      <c r="AQJ28" s="62" t="s">
        <v>2509</v>
      </c>
      <c r="AQK28" s="62" t="s">
        <v>2508</v>
      </c>
      <c r="AQL28" s="62" t="s">
        <v>2509</v>
      </c>
      <c r="AQM28" s="62" t="s">
        <v>2508</v>
      </c>
      <c r="AQN28" s="62" t="s">
        <v>2509</v>
      </c>
      <c r="AQO28" s="62" t="s">
        <v>2508</v>
      </c>
      <c r="AQP28" s="62" t="s">
        <v>2509</v>
      </c>
      <c r="AQQ28" s="62" t="s">
        <v>2508</v>
      </c>
      <c r="AQR28" s="62" t="s">
        <v>2509</v>
      </c>
      <c r="AQS28" s="62" t="s">
        <v>2508</v>
      </c>
      <c r="AQT28" s="62" t="s">
        <v>2509</v>
      </c>
      <c r="AQU28" s="62" t="s">
        <v>2508</v>
      </c>
      <c r="AQV28" s="62" t="s">
        <v>2509</v>
      </c>
      <c r="AQW28" s="62" t="s">
        <v>2508</v>
      </c>
      <c r="AQX28" s="62" t="s">
        <v>2509</v>
      </c>
      <c r="AQY28" s="62" t="s">
        <v>2508</v>
      </c>
      <c r="AQZ28" s="62" t="s">
        <v>2509</v>
      </c>
      <c r="ARA28" s="62" t="s">
        <v>2508</v>
      </c>
      <c r="ARB28" s="62" t="s">
        <v>2509</v>
      </c>
      <c r="ARC28" s="62" t="s">
        <v>2508</v>
      </c>
      <c r="ARD28" s="62" t="s">
        <v>2509</v>
      </c>
      <c r="ARE28" s="62" t="s">
        <v>2508</v>
      </c>
      <c r="ARF28" s="62" t="s">
        <v>2509</v>
      </c>
      <c r="ARG28" s="62" t="s">
        <v>2508</v>
      </c>
      <c r="ARH28" s="62" t="s">
        <v>2509</v>
      </c>
      <c r="ARI28" s="62" t="s">
        <v>2508</v>
      </c>
      <c r="ARJ28" s="62" t="s">
        <v>2509</v>
      </c>
      <c r="ARK28" s="62" t="s">
        <v>2508</v>
      </c>
      <c r="ARL28" s="62" t="s">
        <v>2509</v>
      </c>
      <c r="ARM28" s="62" t="s">
        <v>2508</v>
      </c>
      <c r="ARN28" s="62" t="s">
        <v>2509</v>
      </c>
      <c r="ARO28" s="62" t="s">
        <v>2508</v>
      </c>
      <c r="ARP28" s="62" t="s">
        <v>2509</v>
      </c>
      <c r="ARQ28" s="62" t="s">
        <v>2508</v>
      </c>
      <c r="ARR28" s="62" t="s">
        <v>2509</v>
      </c>
      <c r="ARS28" s="62" t="s">
        <v>2508</v>
      </c>
      <c r="ART28" s="62" t="s">
        <v>2509</v>
      </c>
      <c r="ARU28" s="62" t="s">
        <v>2508</v>
      </c>
      <c r="ARV28" s="62" t="s">
        <v>2509</v>
      </c>
      <c r="ARW28" s="62" t="s">
        <v>2508</v>
      </c>
      <c r="ARX28" s="62" t="s">
        <v>2509</v>
      </c>
      <c r="ARY28" s="62" t="s">
        <v>2508</v>
      </c>
      <c r="ARZ28" s="62" t="s">
        <v>2509</v>
      </c>
      <c r="ASA28" s="62" t="s">
        <v>2508</v>
      </c>
      <c r="ASB28" s="62" t="s">
        <v>2509</v>
      </c>
      <c r="ASC28" s="62" t="s">
        <v>2508</v>
      </c>
      <c r="ASD28" s="62" t="s">
        <v>2509</v>
      </c>
      <c r="ASE28" s="62" t="s">
        <v>2508</v>
      </c>
      <c r="ASF28" s="62" t="s">
        <v>2509</v>
      </c>
      <c r="ASG28" s="62" t="s">
        <v>2508</v>
      </c>
      <c r="ASH28" s="62" t="s">
        <v>2509</v>
      </c>
      <c r="ASI28" s="62" t="s">
        <v>2508</v>
      </c>
      <c r="ASJ28" s="62" t="s">
        <v>2509</v>
      </c>
      <c r="ASK28" s="62" t="s">
        <v>2508</v>
      </c>
      <c r="ASL28" s="62" t="s">
        <v>2509</v>
      </c>
      <c r="ASM28" s="62" t="s">
        <v>2508</v>
      </c>
      <c r="ASN28" s="62" t="s">
        <v>2509</v>
      </c>
      <c r="ASO28" s="62" t="s">
        <v>2508</v>
      </c>
      <c r="ASP28" s="62" t="s">
        <v>2509</v>
      </c>
      <c r="ASQ28" s="62" t="s">
        <v>2508</v>
      </c>
      <c r="ASR28" s="62" t="s">
        <v>2509</v>
      </c>
      <c r="ASS28" s="62" t="s">
        <v>2508</v>
      </c>
      <c r="AST28" s="62" t="s">
        <v>2509</v>
      </c>
      <c r="ASU28" s="62" t="s">
        <v>2508</v>
      </c>
      <c r="ASV28" s="62" t="s">
        <v>2509</v>
      </c>
      <c r="ASW28" s="62" t="s">
        <v>2508</v>
      </c>
      <c r="ASX28" s="62" t="s">
        <v>2509</v>
      </c>
      <c r="ASY28" s="62" t="s">
        <v>2508</v>
      </c>
      <c r="ASZ28" s="62" t="s">
        <v>2509</v>
      </c>
      <c r="ATA28" s="62" t="s">
        <v>2508</v>
      </c>
      <c r="ATB28" s="62" t="s">
        <v>2509</v>
      </c>
      <c r="ATC28" s="62" t="s">
        <v>2508</v>
      </c>
      <c r="ATD28" s="62" t="s">
        <v>2509</v>
      </c>
      <c r="ATE28" s="62" t="s">
        <v>2508</v>
      </c>
      <c r="ATF28" s="62" t="s">
        <v>2509</v>
      </c>
      <c r="ATG28" s="62" t="s">
        <v>2508</v>
      </c>
      <c r="ATH28" s="62" t="s">
        <v>2509</v>
      </c>
      <c r="ATI28" s="62" t="s">
        <v>2508</v>
      </c>
      <c r="ATJ28" s="62" t="s">
        <v>2509</v>
      </c>
      <c r="ATK28" s="62" t="s">
        <v>2508</v>
      </c>
      <c r="ATL28" s="62" t="s">
        <v>2509</v>
      </c>
      <c r="ATM28" s="62" t="s">
        <v>2508</v>
      </c>
      <c r="ATN28" s="62" t="s">
        <v>2509</v>
      </c>
      <c r="ATO28" s="62" t="s">
        <v>2508</v>
      </c>
      <c r="ATP28" s="62" t="s">
        <v>2509</v>
      </c>
      <c r="ATQ28" s="62" t="s">
        <v>2508</v>
      </c>
      <c r="ATR28" s="62" t="s">
        <v>2509</v>
      </c>
      <c r="ATS28" s="62" t="s">
        <v>2508</v>
      </c>
      <c r="ATT28" s="62" t="s">
        <v>2509</v>
      </c>
      <c r="ATU28" s="62" t="s">
        <v>2508</v>
      </c>
      <c r="ATV28" s="62" t="s">
        <v>2509</v>
      </c>
      <c r="ATW28" s="62" t="s">
        <v>2508</v>
      </c>
      <c r="ATX28" s="62" t="s">
        <v>2509</v>
      </c>
      <c r="ATY28" s="62" t="s">
        <v>2508</v>
      </c>
      <c r="ATZ28" s="62" t="s">
        <v>2509</v>
      </c>
      <c r="AUA28" s="62" t="s">
        <v>2508</v>
      </c>
      <c r="AUB28" s="62" t="s">
        <v>2509</v>
      </c>
      <c r="AUC28" s="62" t="s">
        <v>2508</v>
      </c>
      <c r="AUD28" s="62" t="s">
        <v>2509</v>
      </c>
      <c r="AUE28" s="62" t="s">
        <v>2508</v>
      </c>
      <c r="AUF28" s="62" t="s">
        <v>2509</v>
      </c>
      <c r="AUG28" s="62" t="s">
        <v>2508</v>
      </c>
      <c r="AUH28" s="62" t="s">
        <v>2509</v>
      </c>
      <c r="AUI28" s="62" t="s">
        <v>2508</v>
      </c>
      <c r="AUJ28" s="62" t="s">
        <v>2509</v>
      </c>
      <c r="AUK28" s="62" t="s">
        <v>2508</v>
      </c>
      <c r="AUL28" s="62" t="s">
        <v>2509</v>
      </c>
      <c r="AUM28" s="62" t="s">
        <v>2508</v>
      </c>
      <c r="AUN28" s="62" t="s">
        <v>2509</v>
      </c>
      <c r="AUO28" s="62" t="s">
        <v>2508</v>
      </c>
      <c r="AUP28" s="62" t="s">
        <v>2509</v>
      </c>
      <c r="AUQ28" s="62" t="s">
        <v>2508</v>
      </c>
      <c r="AUR28" s="62" t="s">
        <v>2509</v>
      </c>
      <c r="AUS28" s="62" t="s">
        <v>2508</v>
      </c>
      <c r="AUT28" s="62" t="s">
        <v>2509</v>
      </c>
      <c r="AUU28" s="62" t="s">
        <v>2508</v>
      </c>
      <c r="AUV28" s="62" t="s">
        <v>2509</v>
      </c>
      <c r="AUW28" s="62" t="s">
        <v>2508</v>
      </c>
      <c r="AUX28" s="62" t="s">
        <v>2509</v>
      </c>
      <c r="AUY28" s="62" t="s">
        <v>2508</v>
      </c>
      <c r="AUZ28" s="62" t="s">
        <v>2509</v>
      </c>
      <c r="AVA28" s="62" t="s">
        <v>2508</v>
      </c>
      <c r="AVB28" s="62" t="s">
        <v>2509</v>
      </c>
      <c r="AVC28" s="62" t="s">
        <v>2508</v>
      </c>
      <c r="AVD28" s="62" t="s">
        <v>2509</v>
      </c>
      <c r="AVE28" s="62" t="s">
        <v>2508</v>
      </c>
      <c r="AVF28" s="62" t="s">
        <v>2509</v>
      </c>
      <c r="AVG28" s="62" t="s">
        <v>2508</v>
      </c>
      <c r="AVH28" s="62" t="s">
        <v>2509</v>
      </c>
      <c r="AVI28" s="62" t="s">
        <v>2508</v>
      </c>
      <c r="AVJ28" s="62" t="s">
        <v>2509</v>
      </c>
      <c r="AVK28" s="62" t="s">
        <v>2508</v>
      </c>
      <c r="AVL28" s="62" t="s">
        <v>2509</v>
      </c>
      <c r="AVM28" s="62" t="s">
        <v>2508</v>
      </c>
      <c r="AVN28" s="62" t="s">
        <v>2509</v>
      </c>
      <c r="AVO28" s="62" t="s">
        <v>2508</v>
      </c>
      <c r="AVP28" s="62" t="s">
        <v>2509</v>
      </c>
      <c r="AVQ28" s="62" t="s">
        <v>2508</v>
      </c>
      <c r="AVR28" s="62" t="s">
        <v>2509</v>
      </c>
      <c r="AVS28" s="62" t="s">
        <v>2508</v>
      </c>
      <c r="AVT28" s="62" t="s">
        <v>2509</v>
      </c>
      <c r="AVU28" s="62" t="s">
        <v>2508</v>
      </c>
      <c r="AVV28" s="62" t="s">
        <v>2509</v>
      </c>
      <c r="AVW28" s="62" t="s">
        <v>2508</v>
      </c>
      <c r="AVX28" s="62" t="s">
        <v>2509</v>
      </c>
      <c r="AVY28" s="62" t="s">
        <v>2508</v>
      </c>
      <c r="AVZ28" s="62" t="s">
        <v>2509</v>
      </c>
      <c r="AWA28" s="62" t="s">
        <v>2508</v>
      </c>
      <c r="AWB28" s="62" t="s">
        <v>2509</v>
      </c>
      <c r="AWC28" s="62" t="s">
        <v>2508</v>
      </c>
      <c r="AWD28" s="62" t="s">
        <v>2509</v>
      </c>
      <c r="AWE28" s="62" t="s">
        <v>2508</v>
      </c>
      <c r="AWF28" s="62" t="s">
        <v>2509</v>
      </c>
      <c r="AWG28" s="62" t="s">
        <v>2508</v>
      </c>
      <c r="AWH28" s="62" t="s">
        <v>2509</v>
      </c>
      <c r="AWI28" s="62" t="s">
        <v>2508</v>
      </c>
      <c r="AWJ28" s="62" t="s">
        <v>2509</v>
      </c>
      <c r="AWK28" s="62" t="s">
        <v>2508</v>
      </c>
      <c r="AWL28" s="62" t="s">
        <v>2509</v>
      </c>
      <c r="AWM28" s="62" t="s">
        <v>2508</v>
      </c>
      <c r="AWN28" s="62" t="s">
        <v>2509</v>
      </c>
      <c r="AWO28" s="62" t="s">
        <v>2508</v>
      </c>
      <c r="AWP28" s="62" t="s">
        <v>2509</v>
      </c>
      <c r="AWQ28" s="62" t="s">
        <v>2508</v>
      </c>
      <c r="AWR28" s="62" t="s">
        <v>2509</v>
      </c>
      <c r="AWS28" s="62" t="s">
        <v>2508</v>
      </c>
      <c r="AWT28" s="62" t="s">
        <v>2509</v>
      </c>
      <c r="AWU28" s="62" t="s">
        <v>2508</v>
      </c>
      <c r="AWV28" s="62" t="s">
        <v>2509</v>
      </c>
      <c r="AWW28" s="62" t="s">
        <v>2508</v>
      </c>
      <c r="AWX28" s="62" t="s">
        <v>2509</v>
      </c>
      <c r="AWY28" s="62" t="s">
        <v>2508</v>
      </c>
      <c r="AWZ28" s="62" t="s">
        <v>2509</v>
      </c>
      <c r="AXA28" s="62" t="s">
        <v>2508</v>
      </c>
      <c r="AXB28" s="62" t="s">
        <v>2509</v>
      </c>
      <c r="AXC28" s="62" t="s">
        <v>2508</v>
      </c>
      <c r="AXD28" s="62" t="s">
        <v>2509</v>
      </c>
      <c r="AXE28" s="62" t="s">
        <v>2508</v>
      </c>
      <c r="AXF28" s="62" t="s">
        <v>2509</v>
      </c>
      <c r="AXG28" s="62" t="s">
        <v>2508</v>
      </c>
      <c r="AXH28" s="62" t="s">
        <v>2509</v>
      </c>
      <c r="AXI28" s="62" t="s">
        <v>2508</v>
      </c>
      <c r="AXJ28" s="62" t="s">
        <v>2509</v>
      </c>
      <c r="AXK28" s="62" t="s">
        <v>2508</v>
      </c>
      <c r="AXL28" s="62" t="s">
        <v>2509</v>
      </c>
      <c r="AXM28" s="62" t="s">
        <v>2508</v>
      </c>
      <c r="AXN28" s="62" t="s">
        <v>2509</v>
      </c>
      <c r="AXO28" s="62" t="s">
        <v>2508</v>
      </c>
      <c r="AXP28" s="62" t="s">
        <v>2509</v>
      </c>
      <c r="AXQ28" s="62" t="s">
        <v>2508</v>
      </c>
      <c r="AXR28" s="62" t="s">
        <v>2509</v>
      </c>
      <c r="AXS28" s="62" t="s">
        <v>2508</v>
      </c>
      <c r="AXT28" s="62" t="s">
        <v>2509</v>
      </c>
      <c r="AXU28" s="62" t="s">
        <v>2508</v>
      </c>
      <c r="AXV28" s="62" t="s">
        <v>2509</v>
      </c>
      <c r="AXW28" s="62" t="s">
        <v>2508</v>
      </c>
      <c r="AXX28" s="62" t="s">
        <v>2509</v>
      </c>
      <c r="AXY28" s="62" t="s">
        <v>2508</v>
      </c>
      <c r="AXZ28" s="62" t="s">
        <v>2509</v>
      </c>
      <c r="AYA28" s="62" t="s">
        <v>2508</v>
      </c>
      <c r="AYB28" s="62" t="s">
        <v>2509</v>
      </c>
      <c r="AYC28" s="62" t="s">
        <v>2508</v>
      </c>
      <c r="AYD28" s="62" t="s">
        <v>2509</v>
      </c>
      <c r="AYE28" s="62" t="s">
        <v>2508</v>
      </c>
      <c r="AYF28" s="62" t="s">
        <v>2509</v>
      </c>
      <c r="AYG28" s="62" t="s">
        <v>2508</v>
      </c>
      <c r="AYH28" s="62" t="s">
        <v>2509</v>
      </c>
      <c r="AYI28" s="62" t="s">
        <v>2508</v>
      </c>
      <c r="AYJ28" s="62" t="s">
        <v>2509</v>
      </c>
      <c r="AYK28" s="62" t="s">
        <v>2508</v>
      </c>
      <c r="AYL28" s="62" t="s">
        <v>2509</v>
      </c>
      <c r="AYM28" s="62" t="s">
        <v>2508</v>
      </c>
      <c r="AYN28" s="62" t="s">
        <v>2509</v>
      </c>
      <c r="AYO28" s="62" t="s">
        <v>2508</v>
      </c>
      <c r="AYP28" s="62" t="s">
        <v>2509</v>
      </c>
      <c r="AYQ28" s="62" t="s">
        <v>2508</v>
      </c>
      <c r="AYR28" s="62" t="s">
        <v>2509</v>
      </c>
      <c r="AYS28" s="62" t="s">
        <v>2508</v>
      </c>
      <c r="AYT28" s="62" t="s">
        <v>2509</v>
      </c>
      <c r="AYU28" s="62" t="s">
        <v>2508</v>
      </c>
      <c r="AYV28" s="62" t="s">
        <v>2509</v>
      </c>
      <c r="AYW28" s="62" t="s">
        <v>2508</v>
      </c>
      <c r="AYX28" s="62" t="s">
        <v>2509</v>
      </c>
      <c r="AYY28" s="62" t="s">
        <v>2508</v>
      </c>
      <c r="AYZ28" s="62" t="s">
        <v>2509</v>
      </c>
      <c r="AZA28" s="62" t="s">
        <v>2508</v>
      </c>
      <c r="AZB28" s="62" t="s">
        <v>2509</v>
      </c>
      <c r="AZC28" s="62" t="s">
        <v>2508</v>
      </c>
      <c r="AZD28" s="62" t="s">
        <v>2509</v>
      </c>
      <c r="AZE28" s="62" t="s">
        <v>2508</v>
      </c>
      <c r="AZF28" s="62" t="s">
        <v>2509</v>
      </c>
      <c r="AZG28" s="62" t="s">
        <v>2508</v>
      </c>
      <c r="AZH28" s="62" t="s">
        <v>2509</v>
      </c>
      <c r="AZI28" s="62" t="s">
        <v>2508</v>
      </c>
      <c r="AZJ28" s="62" t="s">
        <v>2509</v>
      </c>
      <c r="AZK28" s="62" t="s">
        <v>2508</v>
      </c>
      <c r="AZL28" s="62" t="s">
        <v>2509</v>
      </c>
      <c r="AZM28" s="62" t="s">
        <v>2508</v>
      </c>
      <c r="AZN28" s="62" t="s">
        <v>2509</v>
      </c>
      <c r="AZO28" s="62" t="s">
        <v>2508</v>
      </c>
      <c r="AZP28" s="62" t="s">
        <v>2509</v>
      </c>
      <c r="AZQ28" s="62" t="s">
        <v>2508</v>
      </c>
      <c r="AZR28" s="62" t="s">
        <v>2509</v>
      </c>
      <c r="AZS28" s="62" t="s">
        <v>2508</v>
      </c>
      <c r="AZT28" s="62" t="s">
        <v>2509</v>
      </c>
      <c r="AZU28" s="62" t="s">
        <v>2508</v>
      </c>
      <c r="AZV28" s="62" t="s">
        <v>2509</v>
      </c>
      <c r="AZW28" s="62" t="s">
        <v>2508</v>
      </c>
      <c r="AZX28" s="62" t="s">
        <v>2509</v>
      </c>
      <c r="AZY28" s="62" t="s">
        <v>2508</v>
      </c>
      <c r="AZZ28" s="62" t="s">
        <v>2509</v>
      </c>
      <c r="BAA28" s="62" t="s">
        <v>2508</v>
      </c>
      <c r="BAB28" s="62" t="s">
        <v>2509</v>
      </c>
      <c r="BAC28" s="62" t="s">
        <v>2508</v>
      </c>
      <c r="BAD28" s="62" t="s">
        <v>2509</v>
      </c>
      <c r="BAE28" s="62" t="s">
        <v>2508</v>
      </c>
      <c r="BAF28" s="62" t="s">
        <v>2509</v>
      </c>
      <c r="BAG28" s="62" t="s">
        <v>2508</v>
      </c>
      <c r="BAH28" s="62" t="s">
        <v>2509</v>
      </c>
      <c r="BAI28" s="62" t="s">
        <v>2508</v>
      </c>
      <c r="BAJ28" s="62" t="s">
        <v>2509</v>
      </c>
      <c r="BAK28" s="62" t="s">
        <v>2508</v>
      </c>
      <c r="BAL28" s="62" t="s">
        <v>2509</v>
      </c>
      <c r="BAM28" s="62" t="s">
        <v>2508</v>
      </c>
      <c r="BAN28" s="62" t="s">
        <v>2509</v>
      </c>
      <c r="BAO28" s="62" t="s">
        <v>2508</v>
      </c>
      <c r="BAP28" s="62" t="s">
        <v>2509</v>
      </c>
      <c r="BAQ28" s="62" t="s">
        <v>2508</v>
      </c>
      <c r="BAR28" s="62" t="s">
        <v>2509</v>
      </c>
      <c r="BAS28" s="62" t="s">
        <v>2508</v>
      </c>
      <c r="BAT28" s="62" t="s">
        <v>2509</v>
      </c>
      <c r="BAU28" s="62" t="s">
        <v>2508</v>
      </c>
      <c r="BAV28" s="62" t="s">
        <v>2509</v>
      </c>
      <c r="BAW28" s="62" t="s">
        <v>2508</v>
      </c>
      <c r="BAX28" s="62" t="s">
        <v>2509</v>
      </c>
      <c r="BAY28" s="62" t="s">
        <v>2508</v>
      </c>
      <c r="BAZ28" s="62" t="s">
        <v>2509</v>
      </c>
      <c r="BBA28" s="62" t="s">
        <v>2508</v>
      </c>
      <c r="BBB28" s="62" t="s">
        <v>2509</v>
      </c>
      <c r="BBC28" s="62" t="s">
        <v>2508</v>
      </c>
      <c r="BBD28" s="62" t="s">
        <v>2509</v>
      </c>
      <c r="BBE28" s="62" t="s">
        <v>2508</v>
      </c>
      <c r="BBF28" s="62" t="s">
        <v>2509</v>
      </c>
      <c r="BBG28" s="62" t="s">
        <v>2508</v>
      </c>
      <c r="BBH28" s="62" t="s">
        <v>2509</v>
      </c>
      <c r="BBI28" s="62" t="s">
        <v>2508</v>
      </c>
      <c r="BBJ28" s="62" t="s">
        <v>2509</v>
      </c>
      <c r="BBK28" s="62" t="s">
        <v>2508</v>
      </c>
      <c r="BBL28" s="62" t="s">
        <v>2509</v>
      </c>
      <c r="BBM28" s="62" t="s">
        <v>2508</v>
      </c>
      <c r="BBN28" s="62" t="s">
        <v>2509</v>
      </c>
      <c r="BBO28" s="62" t="s">
        <v>2508</v>
      </c>
      <c r="BBP28" s="62" t="s">
        <v>2509</v>
      </c>
      <c r="BBQ28" s="62" t="s">
        <v>2508</v>
      </c>
      <c r="BBR28" s="62" t="s">
        <v>2509</v>
      </c>
      <c r="BBS28" s="62" t="s">
        <v>2508</v>
      </c>
      <c r="BBT28" s="62" t="s">
        <v>2509</v>
      </c>
      <c r="BBU28" s="62" t="s">
        <v>2508</v>
      </c>
      <c r="BBV28" s="62" t="s">
        <v>2509</v>
      </c>
      <c r="BBW28" s="62" t="s">
        <v>2508</v>
      </c>
      <c r="BBX28" s="62" t="s">
        <v>2509</v>
      </c>
      <c r="BBY28" s="62" t="s">
        <v>2508</v>
      </c>
      <c r="BBZ28" s="62" t="s">
        <v>2509</v>
      </c>
      <c r="BCA28" s="62" t="s">
        <v>2508</v>
      </c>
      <c r="BCB28" s="62" t="s">
        <v>2509</v>
      </c>
      <c r="BCC28" s="62" t="s">
        <v>2508</v>
      </c>
      <c r="BCD28" s="62" t="s">
        <v>2509</v>
      </c>
      <c r="BCE28" s="62" t="s">
        <v>2508</v>
      </c>
      <c r="BCF28" s="62" t="s">
        <v>2509</v>
      </c>
      <c r="BCG28" s="62" t="s">
        <v>2508</v>
      </c>
      <c r="BCH28" s="62" t="s">
        <v>2509</v>
      </c>
      <c r="BCI28" s="62" t="s">
        <v>2508</v>
      </c>
      <c r="BCJ28" s="62" t="s">
        <v>2509</v>
      </c>
      <c r="BCK28" s="62" t="s">
        <v>2508</v>
      </c>
      <c r="BCL28" s="62" t="s">
        <v>2509</v>
      </c>
      <c r="BCM28" s="62" t="s">
        <v>2508</v>
      </c>
      <c r="BCN28" s="62" t="s">
        <v>2509</v>
      </c>
      <c r="BCO28" s="62" t="s">
        <v>2508</v>
      </c>
      <c r="BCP28" s="62" t="s">
        <v>2509</v>
      </c>
      <c r="BCQ28" s="62" t="s">
        <v>2508</v>
      </c>
      <c r="BCR28" s="62" t="s">
        <v>2509</v>
      </c>
      <c r="BCS28" s="62" t="s">
        <v>2508</v>
      </c>
      <c r="BCT28" s="62" t="s">
        <v>2509</v>
      </c>
      <c r="BCU28" s="62" t="s">
        <v>2508</v>
      </c>
      <c r="BCV28" s="62" t="s">
        <v>2509</v>
      </c>
      <c r="BCW28" s="62" t="s">
        <v>2508</v>
      </c>
      <c r="BCX28" s="62" t="s">
        <v>2509</v>
      </c>
      <c r="BCY28" s="62" t="s">
        <v>2508</v>
      </c>
      <c r="BCZ28" s="62" t="s">
        <v>2509</v>
      </c>
      <c r="BDA28" s="62" t="s">
        <v>2508</v>
      </c>
      <c r="BDB28" s="62" t="s">
        <v>2509</v>
      </c>
      <c r="BDC28" s="62" t="s">
        <v>2508</v>
      </c>
      <c r="BDD28" s="62" t="s">
        <v>2509</v>
      </c>
      <c r="BDE28" s="62" t="s">
        <v>2508</v>
      </c>
      <c r="BDF28" s="62" t="s">
        <v>2509</v>
      </c>
      <c r="BDG28" s="62" t="s">
        <v>2508</v>
      </c>
      <c r="BDH28" s="62" t="s">
        <v>2509</v>
      </c>
      <c r="BDI28" s="62" t="s">
        <v>2508</v>
      </c>
      <c r="BDJ28" s="62" t="s">
        <v>2509</v>
      </c>
      <c r="BDK28" s="62" t="s">
        <v>2508</v>
      </c>
      <c r="BDL28" s="62" t="s">
        <v>2509</v>
      </c>
      <c r="BDM28" s="62" t="s">
        <v>2508</v>
      </c>
      <c r="BDN28" s="62" t="s">
        <v>2509</v>
      </c>
      <c r="BDO28" s="62" t="s">
        <v>2508</v>
      </c>
      <c r="BDP28" s="62" t="s">
        <v>2509</v>
      </c>
      <c r="BDQ28" s="62" t="s">
        <v>2508</v>
      </c>
      <c r="BDR28" s="62" t="s">
        <v>2509</v>
      </c>
      <c r="BDS28" s="62" t="s">
        <v>2508</v>
      </c>
      <c r="BDT28" s="62" t="s">
        <v>2509</v>
      </c>
      <c r="BDU28" s="62" t="s">
        <v>2508</v>
      </c>
      <c r="BDV28" s="62" t="s">
        <v>2509</v>
      </c>
      <c r="BDW28" s="62" t="s">
        <v>2508</v>
      </c>
      <c r="BDX28" s="62" t="s">
        <v>2509</v>
      </c>
      <c r="BDY28" s="62" t="s">
        <v>2508</v>
      </c>
      <c r="BDZ28" s="62" t="s">
        <v>2509</v>
      </c>
      <c r="BEA28" s="62" t="s">
        <v>2508</v>
      </c>
      <c r="BEB28" s="62" t="s">
        <v>2509</v>
      </c>
      <c r="BEC28" s="62" t="s">
        <v>2508</v>
      </c>
      <c r="BED28" s="62" t="s">
        <v>2509</v>
      </c>
      <c r="BEE28" s="62" t="s">
        <v>2508</v>
      </c>
      <c r="BEF28" s="62" t="s">
        <v>2509</v>
      </c>
      <c r="BEG28" s="62" t="s">
        <v>2508</v>
      </c>
      <c r="BEH28" s="62" t="s">
        <v>2509</v>
      </c>
      <c r="BEI28" s="62" t="s">
        <v>2508</v>
      </c>
      <c r="BEJ28" s="62" t="s">
        <v>2509</v>
      </c>
      <c r="BEK28" s="62" t="s">
        <v>2508</v>
      </c>
      <c r="BEL28" s="62" t="s">
        <v>2509</v>
      </c>
      <c r="BEM28" s="62" t="s">
        <v>2508</v>
      </c>
      <c r="BEN28" s="62" t="s">
        <v>2509</v>
      </c>
      <c r="BEO28" s="62" t="s">
        <v>2508</v>
      </c>
      <c r="BEP28" s="62" t="s">
        <v>2509</v>
      </c>
      <c r="BEQ28" s="62" t="s">
        <v>2508</v>
      </c>
      <c r="BER28" s="62" t="s">
        <v>2509</v>
      </c>
      <c r="BES28" s="62" t="s">
        <v>2508</v>
      </c>
      <c r="BET28" s="62" t="s">
        <v>2509</v>
      </c>
      <c r="BEU28" s="62" t="s">
        <v>2508</v>
      </c>
      <c r="BEV28" s="62" t="s">
        <v>2509</v>
      </c>
      <c r="BEW28" s="62" t="s">
        <v>2508</v>
      </c>
      <c r="BEX28" s="62" t="s">
        <v>2509</v>
      </c>
      <c r="BEY28" s="62" t="s">
        <v>2508</v>
      </c>
      <c r="BEZ28" s="62" t="s">
        <v>2509</v>
      </c>
      <c r="BFA28" s="62" t="s">
        <v>2508</v>
      </c>
      <c r="BFB28" s="62" t="s">
        <v>2509</v>
      </c>
      <c r="BFC28" s="62" t="s">
        <v>2508</v>
      </c>
      <c r="BFD28" s="62" t="s">
        <v>2509</v>
      </c>
      <c r="BFE28" s="62" t="s">
        <v>2508</v>
      </c>
      <c r="BFF28" s="62" t="s">
        <v>2509</v>
      </c>
      <c r="BFG28" s="62" t="s">
        <v>2508</v>
      </c>
      <c r="BFH28" s="62" t="s">
        <v>2509</v>
      </c>
      <c r="BFI28" s="62" t="s">
        <v>2508</v>
      </c>
      <c r="BFJ28" s="62" t="s">
        <v>2509</v>
      </c>
      <c r="BFK28" s="62" t="s">
        <v>2508</v>
      </c>
      <c r="BFL28" s="62" t="s">
        <v>2509</v>
      </c>
      <c r="BFM28" s="62" t="s">
        <v>2508</v>
      </c>
      <c r="BFN28" s="62" t="s">
        <v>2509</v>
      </c>
      <c r="BFO28" s="62" t="s">
        <v>2508</v>
      </c>
      <c r="BFP28" s="62" t="s">
        <v>2509</v>
      </c>
      <c r="BFQ28" s="62" t="s">
        <v>2508</v>
      </c>
      <c r="BFR28" s="62" t="s">
        <v>2509</v>
      </c>
      <c r="BFS28" s="62" t="s">
        <v>2508</v>
      </c>
      <c r="BFT28" s="62" t="s">
        <v>2509</v>
      </c>
      <c r="BFU28" s="62" t="s">
        <v>2508</v>
      </c>
      <c r="BFV28" s="62" t="s">
        <v>2509</v>
      </c>
      <c r="BFW28" s="62" t="s">
        <v>2508</v>
      </c>
      <c r="BFX28" s="62" t="s">
        <v>2509</v>
      </c>
      <c r="BFY28" s="62" t="s">
        <v>2508</v>
      </c>
      <c r="BFZ28" s="62" t="s">
        <v>2509</v>
      </c>
      <c r="BGA28" s="62" t="s">
        <v>2508</v>
      </c>
      <c r="BGB28" s="62" t="s">
        <v>2509</v>
      </c>
      <c r="BGC28" s="62" t="s">
        <v>2508</v>
      </c>
      <c r="BGD28" s="62" t="s">
        <v>2509</v>
      </c>
      <c r="BGE28" s="62" t="s">
        <v>2508</v>
      </c>
      <c r="BGF28" s="62" t="s">
        <v>2509</v>
      </c>
      <c r="BGG28" s="62" t="s">
        <v>2508</v>
      </c>
      <c r="BGH28" s="62" t="s">
        <v>2509</v>
      </c>
      <c r="BGI28" s="62" t="s">
        <v>2508</v>
      </c>
      <c r="BGJ28" s="62" t="s">
        <v>2509</v>
      </c>
      <c r="BGK28" s="62" t="s">
        <v>2508</v>
      </c>
      <c r="BGL28" s="62" t="s">
        <v>2509</v>
      </c>
      <c r="BGM28" s="62" t="s">
        <v>2508</v>
      </c>
      <c r="BGN28" s="62" t="s">
        <v>2509</v>
      </c>
      <c r="BGO28" s="62" t="s">
        <v>2508</v>
      </c>
      <c r="BGP28" s="62" t="s">
        <v>2509</v>
      </c>
      <c r="BGQ28" s="62" t="s">
        <v>2508</v>
      </c>
      <c r="BGR28" s="62" t="s">
        <v>2509</v>
      </c>
      <c r="BGS28" s="62" t="s">
        <v>2508</v>
      </c>
      <c r="BGT28" s="62" t="s">
        <v>2509</v>
      </c>
      <c r="BGU28" s="62" t="s">
        <v>2508</v>
      </c>
      <c r="BGV28" s="62" t="s">
        <v>2509</v>
      </c>
      <c r="BGW28" s="62" t="s">
        <v>2508</v>
      </c>
      <c r="BGX28" s="62" t="s">
        <v>2509</v>
      </c>
      <c r="BGY28" s="62" t="s">
        <v>2508</v>
      </c>
      <c r="BGZ28" s="62" t="s">
        <v>2509</v>
      </c>
      <c r="BHA28" s="62" t="s">
        <v>2508</v>
      </c>
      <c r="BHB28" s="62" t="s">
        <v>2509</v>
      </c>
      <c r="BHC28" s="62" t="s">
        <v>2508</v>
      </c>
      <c r="BHD28" s="62" t="s">
        <v>2509</v>
      </c>
      <c r="BHE28" s="62" t="s">
        <v>2508</v>
      </c>
      <c r="BHF28" s="62" t="s">
        <v>2509</v>
      </c>
      <c r="BHG28" s="62" t="s">
        <v>2508</v>
      </c>
      <c r="BHH28" s="62" t="s">
        <v>2509</v>
      </c>
      <c r="BHI28" s="62" t="s">
        <v>2508</v>
      </c>
      <c r="BHJ28" s="62" t="s">
        <v>2509</v>
      </c>
      <c r="BHK28" s="62" t="s">
        <v>2508</v>
      </c>
      <c r="BHL28" s="62" t="s">
        <v>2509</v>
      </c>
      <c r="BHM28" s="62" t="s">
        <v>2508</v>
      </c>
      <c r="BHN28" s="62" t="s">
        <v>2509</v>
      </c>
      <c r="BHO28" s="62" t="s">
        <v>2508</v>
      </c>
      <c r="BHP28" s="62" t="s">
        <v>2509</v>
      </c>
      <c r="BHQ28" s="62" t="s">
        <v>2508</v>
      </c>
      <c r="BHR28" s="62" t="s">
        <v>2509</v>
      </c>
      <c r="BHS28" s="62" t="s">
        <v>2508</v>
      </c>
      <c r="BHT28" s="62" t="s">
        <v>2509</v>
      </c>
      <c r="BHU28" s="62" t="s">
        <v>2508</v>
      </c>
      <c r="BHV28" s="62" t="s">
        <v>2509</v>
      </c>
      <c r="BHW28" s="62" t="s">
        <v>2508</v>
      </c>
      <c r="BHX28" s="62" t="s">
        <v>2509</v>
      </c>
      <c r="BHY28" s="62" t="s">
        <v>2508</v>
      </c>
      <c r="BHZ28" s="62" t="s">
        <v>2509</v>
      </c>
      <c r="BIA28" s="62" t="s">
        <v>2508</v>
      </c>
      <c r="BIB28" s="62" t="s">
        <v>2509</v>
      </c>
      <c r="BIC28" s="62" t="s">
        <v>2508</v>
      </c>
      <c r="BID28" s="62" t="s">
        <v>2509</v>
      </c>
      <c r="BIE28" s="62" t="s">
        <v>2508</v>
      </c>
      <c r="BIF28" s="62" t="s">
        <v>2509</v>
      </c>
      <c r="BIG28" s="62" t="s">
        <v>2508</v>
      </c>
      <c r="BIH28" s="62" t="s">
        <v>2509</v>
      </c>
      <c r="BII28" s="62" t="s">
        <v>2508</v>
      </c>
      <c r="BIJ28" s="62" t="s">
        <v>2509</v>
      </c>
      <c r="BIK28" s="62" t="s">
        <v>2508</v>
      </c>
      <c r="BIL28" s="62" t="s">
        <v>2509</v>
      </c>
      <c r="BIM28" s="62" t="s">
        <v>2508</v>
      </c>
      <c r="BIN28" s="62" t="s">
        <v>2509</v>
      </c>
      <c r="BIO28" s="62" t="s">
        <v>2508</v>
      </c>
      <c r="BIP28" s="62" t="s">
        <v>2509</v>
      </c>
      <c r="BIQ28" s="62" t="s">
        <v>2508</v>
      </c>
      <c r="BIR28" s="62" t="s">
        <v>2509</v>
      </c>
      <c r="BIS28" s="62" t="s">
        <v>2508</v>
      </c>
      <c r="BIT28" s="62" t="s">
        <v>2509</v>
      </c>
      <c r="BIU28" s="62" t="s">
        <v>2508</v>
      </c>
      <c r="BIV28" s="62" t="s">
        <v>2509</v>
      </c>
      <c r="BIW28" s="62" t="s">
        <v>2508</v>
      </c>
      <c r="BIX28" s="62" t="s">
        <v>2509</v>
      </c>
      <c r="BIY28" s="62" t="s">
        <v>2508</v>
      </c>
      <c r="BIZ28" s="62" t="s">
        <v>2509</v>
      </c>
      <c r="BJA28" s="62" t="s">
        <v>2508</v>
      </c>
      <c r="BJB28" s="62" t="s">
        <v>2509</v>
      </c>
      <c r="BJC28" s="62" t="s">
        <v>2508</v>
      </c>
      <c r="BJD28" s="62" t="s">
        <v>2509</v>
      </c>
      <c r="BJE28" s="62" t="s">
        <v>2508</v>
      </c>
      <c r="BJF28" s="62" t="s">
        <v>2509</v>
      </c>
      <c r="BJG28" s="62" t="s">
        <v>2508</v>
      </c>
      <c r="BJH28" s="62" t="s">
        <v>2509</v>
      </c>
      <c r="BJI28" s="62" t="s">
        <v>2508</v>
      </c>
      <c r="BJJ28" s="62" t="s">
        <v>2509</v>
      </c>
      <c r="BJK28" s="62" t="s">
        <v>2508</v>
      </c>
      <c r="BJL28" s="62" t="s">
        <v>2509</v>
      </c>
      <c r="BJM28" s="62" t="s">
        <v>2508</v>
      </c>
      <c r="BJN28" s="62" t="s">
        <v>2509</v>
      </c>
      <c r="BJO28" s="62" t="s">
        <v>2508</v>
      </c>
      <c r="BJP28" s="62" t="s">
        <v>2509</v>
      </c>
      <c r="BJQ28" s="62" t="s">
        <v>2508</v>
      </c>
      <c r="BJR28" s="62" t="s">
        <v>2509</v>
      </c>
      <c r="BJS28" s="62" t="s">
        <v>2508</v>
      </c>
      <c r="BJT28" s="62" t="s">
        <v>2509</v>
      </c>
      <c r="BJU28" s="62" t="s">
        <v>2508</v>
      </c>
      <c r="BJV28" s="62" t="s">
        <v>2509</v>
      </c>
      <c r="BJW28" s="62" t="s">
        <v>2508</v>
      </c>
      <c r="BJX28" s="62" t="s">
        <v>2509</v>
      </c>
      <c r="BJY28" s="62" t="s">
        <v>2508</v>
      </c>
      <c r="BJZ28" s="62" t="s">
        <v>2509</v>
      </c>
      <c r="BKA28" s="62" t="s">
        <v>2508</v>
      </c>
      <c r="BKB28" s="62" t="s">
        <v>2509</v>
      </c>
      <c r="BKC28" s="62" t="s">
        <v>2508</v>
      </c>
      <c r="BKD28" s="62" t="s">
        <v>2509</v>
      </c>
      <c r="BKE28" s="62" t="s">
        <v>2508</v>
      </c>
      <c r="BKF28" s="62" t="s">
        <v>2509</v>
      </c>
      <c r="BKG28" s="62" t="s">
        <v>2508</v>
      </c>
      <c r="BKH28" s="62" t="s">
        <v>2509</v>
      </c>
      <c r="BKI28" s="62" t="s">
        <v>2508</v>
      </c>
      <c r="BKJ28" s="62" t="s">
        <v>2509</v>
      </c>
      <c r="BKK28" s="62" t="s">
        <v>2508</v>
      </c>
      <c r="BKL28" s="62" t="s">
        <v>2509</v>
      </c>
      <c r="BKM28" s="62" t="s">
        <v>2508</v>
      </c>
      <c r="BKN28" s="62" t="s">
        <v>2509</v>
      </c>
      <c r="BKO28" s="62" t="s">
        <v>2508</v>
      </c>
      <c r="BKP28" s="62" t="s">
        <v>2509</v>
      </c>
      <c r="BKQ28" s="62" t="s">
        <v>2508</v>
      </c>
      <c r="BKR28" s="62" t="s">
        <v>2509</v>
      </c>
      <c r="BKS28" s="62" t="s">
        <v>2508</v>
      </c>
      <c r="BKT28" s="62" t="s">
        <v>2509</v>
      </c>
      <c r="BKU28" s="62" t="s">
        <v>2508</v>
      </c>
      <c r="BKV28" s="62" t="s">
        <v>2509</v>
      </c>
      <c r="BKW28" s="62" t="s">
        <v>2508</v>
      </c>
      <c r="BKX28" s="62" t="s">
        <v>2509</v>
      </c>
      <c r="BKY28" s="62" t="s">
        <v>2508</v>
      </c>
      <c r="BKZ28" s="62" t="s">
        <v>2509</v>
      </c>
      <c r="BLA28" s="62" t="s">
        <v>2508</v>
      </c>
      <c r="BLB28" s="62" t="s">
        <v>2509</v>
      </c>
      <c r="BLC28" s="62" t="s">
        <v>2508</v>
      </c>
      <c r="BLD28" s="62" t="s">
        <v>2509</v>
      </c>
      <c r="BLE28" s="62" t="s">
        <v>2508</v>
      </c>
      <c r="BLF28" s="62" t="s">
        <v>2509</v>
      </c>
      <c r="BLG28" s="62" t="s">
        <v>2508</v>
      </c>
      <c r="BLH28" s="62" t="s">
        <v>2509</v>
      </c>
      <c r="BLI28" s="62" t="s">
        <v>2508</v>
      </c>
      <c r="BLJ28" s="62" t="s">
        <v>2509</v>
      </c>
      <c r="BLK28" s="62" t="s">
        <v>2508</v>
      </c>
      <c r="BLL28" s="62" t="s">
        <v>2509</v>
      </c>
      <c r="BLM28" s="62" t="s">
        <v>2508</v>
      </c>
      <c r="BLN28" s="62" t="s">
        <v>2509</v>
      </c>
      <c r="BLO28" s="62" t="s">
        <v>2508</v>
      </c>
      <c r="BLP28" s="62" t="s">
        <v>2509</v>
      </c>
      <c r="BLQ28" s="62" t="s">
        <v>2508</v>
      </c>
      <c r="BLR28" s="62" t="s">
        <v>2509</v>
      </c>
      <c r="BLS28" s="62" t="s">
        <v>2508</v>
      </c>
      <c r="BLT28" s="62" t="s">
        <v>2509</v>
      </c>
      <c r="BLU28" s="62" t="s">
        <v>2508</v>
      </c>
      <c r="BLV28" s="62" t="s">
        <v>2509</v>
      </c>
      <c r="BLW28" s="62" t="s">
        <v>2508</v>
      </c>
      <c r="BLX28" s="62" t="s">
        <v>2509</v>
      </c>
      <c r="BLY28" s="62" t="s">
        <v>2508</v>
      </c>
      <c r="BLZ28" s="62" t="s">
        <v>2509</v>
      </c>
      <c r="BMA28" s="62" t="s">
        <v>2508</v>
      </c>
      <c r="BMB28" s="62" t="s">
        <v>2509</v>
      </c>
      <c r="BMC28" s="62" t="s">
        <v>2508</v>
      </c>
      <c r="BMD28" s="62" t="s">
        <v>2509</v>
      </c>
      <c r="BME28" s="62" t="s">
        <v>2508</v>
      </c>
      <c r="BMF28" s="62" t="s">
        <v>2509</v>
      </c>
      <c r="BMG28" s="62" t="s">
        <v>2508</v>
      </c>
      <c r="BMH28" s="62" t="s">
        <v>2509</v>
      </c>
      <c r="BMI28" s="62" t="s">
        <v>2508</v>
      </c>
      <c r="BMJ28" s="62" t="s">
        <v>2509</v>
      </c>
      <c r="BMK28" s="62" t="s">
        <v>2508</v>
      </c>
      <c r="BML28" s="62" t="s">
        <v>2509</v>
      </c>
      <c r="BMM28" s="62" t="s">
        <v>2508</v>
      </c>
      <c r="BMN28" s="62" t="s">
        <v>2509</v>
      </c>
      <c r="BMO28" s="62" t="s">
        <v>2508</v>
      </c>
      <c r="BMP28" s="62" t="s">
        <v>2509</v>
      </c>
      <c r="BMQ28" s="62" t="s">
        <v>2508</v>
      </c>
      <c r="BMR28" s="62" t="s">
        <v>2509</v>
      </c>
      <c r="BMS28" s="62" t="s">
        <v>2508</v>
      </c>
      <c r="BMT28" s="62" t="s">
        <v>2509</v>
      </c>
      <c r="BMU28" s="62" t="s">
        <v>2508</v>
      </c>
      <c r="BMV28" s="62" t="s">
        <v>2509</v>
      </c>
      <c r="BMW28" s="62" t="s">
        <v>2508</v>
      </c>
      <c r="BMX28" s="62" t="s">
        <v>2509</v>
      </c>
      <c r="BMY28" s="62" t="s">
        <v>2508</v>
      </c>
      <c r="BMZ28" s="62" t="s">
        <v>2509</v>
      </c>
      <c r="BNA28" s="62" t="s">
        <v>2508</v>
      </c>
      <c r="BNB28" s="62" t="s">
        <v>2509</v>
      </c>
      <c r="BNC28" s="62" t="s">
        <v>2508</v>
      </c>
      <c r="BND28" s="62" t="s">
        <v>2509</v>
      </c>
      <c r="BNE28" s="62" t="s">
        <v>2508</v>
      </c>
      <c r="BNF28" s="62" t="s">
        <v>2509</v>
      </c>
      <c r="BNG28" s="62" t="s">
        <v>2508</v>
      </c>
      <c r="BNH28" s="62" t="s">
        <v>2509</v>
      </c>
      <c r="BNI28" s="62" t="s">
        <v>2508</v>
      </c>
      <c r="BNJ28" s="62" t="s">
        <v>2509</v>
      </c>
      <c r="BNK28" s="62" t="s">
        <v>2508</v>
      </c>
      <c r="BNL28" s="62" t="s">
        <v>2509</v>
      </c>
      <c r="BNM28" s="62" t="s">
        <v>2508</v>
      </c>
      <c r="BNN28" s="62" t="s">
        <v>2509</v>
      </c>
      <c r="BNO28" s="62" t="s">
        <v>2508</v>
      </c>
      <c r="BNP28" s="62" t="s">
        <v>2509</v>
      </c>
      <c r="BNQ28" s="62" t="s">
        <v>2508</v>
      </c>
      <c r="BNR28" s="62" t="s">
        <v>2509</v>
      </c>
      <c r="BNS28" s="62" t="s">
        <v>2508</v>
      </c>
      <c r="BNT28" s="62" t="s">
        <v>2509</v>
      </c>
      <c r="BNU28" s="62" t="s">
        <v>2508</v>
      </c>
      <c r="BNV28" s="62" t="s">
        <v>2509</v>
      </c>
      <c r="BNW28" s="62" t="s">
        <v>2508</v>
      </c>
      <c r="BNX28" s="62" t="s">
        <v>2509</v>
      </c>
      <c r="BNY28" s="62" t="s">
        <v>2508</v>
      </c>
      <c r="BNZ28" s="62" t="s">
        <v>2509</v>
      </c>
      <c r="BOA28" s="62" t="s">
        <v>2508</v>
      </c>
      <c r="BOB28" s="62" t="s">
        <v>2509</v>
      </c>
      <c r="BOC28" s="62" t="s">
        <v>2508</v>
      </c>
      <c r="BOD28" s="62" t="s">
        <v>2509</v>
      </c>
      <c r="BOE28" s="62" t="s">
        <v>2508</v>
      </c>
      <c r="BOF28" s="62" t="s">
        <v>2509</v>
      </c>
      <c r="BOG28" s="62" t="s">
        <v>2508</v>
      </c>
      <c r="BOH28" s="62" t="s">
        <v>2509</v>
      </c>
      <c r="BOI28" s="62" t="s">
        <v>2508</v>
      </c>
      <c r="BOJ28" s="62" t="s">
        <v>2509</v>
      </c>
      <c r="BOK28" s="62" t="s">
        <v>2508</v>
      </c>
      <c r="BOL28" s="62" t="s">
        <v>2509</v>
      </c>
      <c r="BOM28" s="62" t="s">
        <v>2508</v>
      </c>
      <c r="BON28" s="62" t="s">
        <v>2509</v>
      </c>
      <c r="BOO28" s="62" t="s">
        <v>2508</v>
      </c>
      <c r="BOP28" s="62" t="s">
        <v>2509</v>
      </c>
      <c r="BOQ28" s="62" t="s">
        <v>2508</v>
      </c>
      <c r="BOR28" s="62" t="s">
        <v>2509</v>
      </c>
      <c r="BOS28" s="62" t="s">
        <v>2508</v>
      </c>
      <c r="BOT28" s="62" t="s">
        <v>2509</v>
      </c>
      <c r="BOU28" s="62" t="s">
        <v>2508</v>
      </c>
      <c r="BOV28" s="62" t="s">
        <v>2509</v>
      </c>
      <c r="BOW28" s="62" t="s">
        <v>2508</v>
      </c>
      <c r="BOX28" s="62" t="s">
        <v>2509</v>
      </c>
      <c r="BOY28" s="62" t="s">
        <v>2508</v>
      </c>
      <c r="BOZ28" s="62" t="s">
        <v>2509</v>
      </c>
      <c r="BPA28" s="62" t="s">
        <v>2508</v>
      </c>
      <c r="BPB28" s="62" t="s">
        <v>2509</v>
      </c>
      <c r="BPC28" s="62" t="s">
        <v>2508</v>
      </c>
      <c r="BPD28" s="62" t="s">
        <v>2509</v>
      </c>
      <c r="BPE28" s="62" t="s">
        <v>2508</v>
      </c>
      <c r="BPF28" s="62" t="s">
        <v>2509</v>
      </c>
      <c r="BPG28" s="62" t="s">
        <v>2508</v>
      </c>
      <c r="BPH28" s="62" t="s">
        <v>2509</v>
      </c>
      <c r="BPI28" s="62" t="s">
        <v>2508</v>
      </c>
      <c r="BPJ28" s="62" t="s">
        <v>2509</v>
      </c>
      <c r="BPK28" s="62" t="s">
        <v>2508</v>
      </c>
      <c r="BPL28" s="62" t="s">
        <v>2509</v>
      </c>
      <c r="BPM28" s="62" t="s">
        <v>2508</v>
      </c>
      <c r="BPN28" s="62" t="s">
        <v>2509</v>
      </c>
      <c r="BPO28" s="62" t="s">
        <v>2508</v>
      </c>
      <c r="BPP28" s="62" t="s">
        <v>2509</v>
      </c>
      <c r="BPQ28" s="62" t="s">
        <v>2508</v>
      </c>
      <c r="BPR28" s="62" t="s">
        <v>2509</v>
      </c>
      <c r="BPS28" s="62" t="s">
        <v>2508</v>
      </c>
      <c r="BPT28" s="62" t="s">
        <v>2509</v>
      </c>
      <c r="BPU28" s="62" t="s">
        <v>2508</v>
      </c>
      <c r="BPV28" s="62" t="s">
        <v>2509</v>
      </c>
      <c r="BPW28" s="62" t="s">
        <v>2508</v>
      </c>
      <c r="BPX28" s="62" t="s">
        <v>2509</v>
      </c>
      <c r="BPY28" s="62" t="s">
        <v>2508</v>
      </c>
      <c r="BPZ28" s="62" t="s">
        <v>2509</v>
      </c>
      <c r="BQA28" s="62" t="s">
        <v>2508</v>
      </c>
      <c r="BQB28" s="62" t="s">
        <v>2509</v>
      </c>
      <c r="BQC28" s="62" t="s">
        <v>2508</v>
      </c>
      <c r="BQD28" s="62" t="s">
        <v>2509</v>
      </c>
      <c r="BQE28" s="62" t="s">
        <v>2508</v>
      </c>
      <c r="BQF28" s="62" t="s">
        <v>2509</v>
      </c>
      <c r="BQG28" s="62" t="s">
        <v>2508</v>
      </c>
      <c r="BQH28" s="62" t="s">
        <v>2509</v>
      </c>
      <c r="BQI28" s="62" t="s">
        <v>2508</v>
      </c>
      <c r="BQJ28" s="62" t="s">
        <v>2509</v>
      </c>
      <c r="BQK28" s="62" t="s">
        <v>2508</v>
      </c>
      <c r="BQL28" s="62" t="s">
        <v>2509</v>
      </c>
      <c r="BQM28" s="62" t="s">
        <v>2508</v>
      </c>
      <c r="BQN28" s="62" t="s">
        <v>2509</v>
      </c>
      <c r="BQO28" s="62" t="s">
        <v>2508</v>
      </c>
      <c r="BQP28" s="62" t="s">
        <v>2509</v>
      </c>
      <c r="BQQ28" s="62" t="s">
        <v>2508</v>
      </c>
      <c r="BQR28" s="62" t="s">
        <v>2509</v>
      </c>
      <c r="BQS28" s="62" t="s">
        <v>2508</v>
      </c>
      <c r="BQT28" s="62" t="s">
        <v>2509</v>
      </c>
      <c r="BQU28" s="62" t="s">
        <v>2508</v>
      </c>
      <c r="BQV28" s="62" t="s">
        <v>2509</v>
      </c>
      <c r="BQW28" s="62" t="s">
        <v>2508</v>
      </c>
      <c r="BQX28" s="62" t="s">
        <v>2509</v>
      </c>
      <c r="BQY28" s="62" t="s">
        <v>2508</v>
      </c>
      <c r="BQZ28" s="62" t="s">
        <v>2509</v>
      </c>
      <c r="BRA28" s="62" t="s">
        <v>2508</v>
      </c>
      <c r="BRB28" s="62" t="s">
        <v>2509</v>
      </c>
      <c r="BRC28" s="62" t="s">
        <v>2508</v>
      </c>
      <c r="BRD28" s="62" t="s">
        <v>2509</v>
      </c>
      <c r="BRE28" s="62" t="s">
        <v>2508</v>
      </c>
      <c r="BRF28" s="62" t="s">
        <v>2509</v>
      </c>
      <c r="BRG28" s="62" t="s">
        <v>2508</v>
      </c>
      <c r="BRH28" s="62" t="s">
        <v>2509</v>
      </c>
      <c r="BRI28" s="62" t="s">
        <v>2508</v>
      </c>
      <c r="BRJ28" s="62" t="s">
        <v>2509</v>
      </c>
      <c r="BRK28" s="62" t="s">
        <v>2508</v>
      </c>
      <c r="BRL28" s="62" t="s">
        <v>2509</v>
      </c>
      <c r="BRM28" s="62" t="s">
        <v>2508</v>
      </c>
      <c r="BRN28" s="62" t="s">
        <v>2509</v>
      </c>
      <c r="BRO28" s="62" t="s">
        <v>2508</v>
      </c>
      <c r="BRP28" s="62" t="s">
        <v>2509</v>
      </c>
      <c r="BRQ28" s="62" t="s">
        <v>2508</v>
      </c>
      <c r="BRR28" s="62" t="s">
        <v>2509</v>
      </c>
      <c r="BRS28" s="62" t="s">
        <v>2508</v>
      </c>
      <c r="BRT28" s="62" t="s">
        <v>2509</v>
      </c>
      <c r="BRU28" s="62" t="s">
        <v>2508</v>
      </c>
      <c r="BRV28" s="62" t="s">
        <v>2509</v>
      </c>
      <c r="BRW28" s="62" t="s">
        <v>2508</v>
      </c>
      <c r="BRX28" s="62" t="s">
        <v>2509</v>
      </c>
      <c r="BRY28" s="62" t="s">
        <v>2508</v>
      </c>
      <c r="BRZ28" s="62" t="s">
        <v>2509</v>
      </c>
      <c r="BSA28" s="62" t="s">
        <v>2508</v>
      </c>
      <c r="BSB28" s="62" t="s">
        <v>2509</v>
      </c>
      <c r="BSC28" s="62" t="s">
        <v>2508</v>
      </c>
      <c r="BSD28" s="62" t="s">
        <v>2509</v>
      </c>
      <c r="BSE28" s="62" t="s">
        <v>2508</v>
      </c>
      <c r="BSF28" s="62" t="s">
        <v>2509</v>
      </c>
      <c r="BSG28" s="62" t="s">
        <v>2508</v>
      </c>
      <c r="BSH28" s="62" t="s">
        <v>2509</v>
      </c>
      <c r="BSI28" s="62" t="s">
        <v>2508</v>
      </c>
      <c r="BSJ28" s="62" t="s">
        <v>2509</v>
      </c>
      <c r="BSK28" s="62" t="s">
        <v>2508</v>
      </c>
      <c r="BSL28" s="62" t="s">
        <v>2509</v>
      </c>
      <c r="BSM28" s="62" t="s">
        <v>2508</v>
      </c>
      <c r="BSN28" s="62" t="s">
        <v>2509</v>
      </c>
      <c r="BSO28" s="62" t="s">
        <v>2508</v>
      </c>
      <c r="BSP28" s="62" t="s">
        <v>2509</v>
      </c>
      <c r="BSQ28" s="62" t="s">
        <v>2508</v>
      </c>
      <c r="BSR28" s="62" t="s">
        <v>2509</v>
      </c>
      <c r="BSS28" s="62" t="s">
        <v>2508</v>
      </c>
      <c r="BST28" s="62" t="s">
        <v>2509</v>
      </c>
      <c r="BSU28" s="62" t="s">
        <v>2508</v>
      </c>
      <c r="BSV28" s="62" t="s">
        <v>2509</v>
      </c>
      <c r="BSW28" s="62" t="s">
        <v>2508</v>
      </c>
      <c r="BSX28" s="62" t="s">
        <v>2509</v>
      </c>
      <c r="BSY28" s="62" t="s">
        <v>2508</v>
      </c>
      <c r="BSZ28" s="62" t="s">
        <v>2509</v>
      </c>
      <c r="BTA28" s="62" t="s">
        <v>2508</v>
      </c>
      <c r="BTB28" s="62" t="s">
        <v>2509</v>
      </c>
      <c r="BTC28" s="62" t="s">
        <v>2508</v>
      </c>
      <c r="BTD28" s="62" t="s">
        <v>2509</v>
      </c>
      <c r="BTE28" s="62" t="s">
        <v>2508</v>
      </c>
      <c r="BTF28" s="62" t="s">
        <v>2509</v>
      </c>
      <c r="BTG28" s="62" t="s">
        <v>2508</v>
      </c>
      <c r="BTH28" s="62" t="s">
        <v>2509</v>
      </c>
      <c r="BTI28" s="62" t="s">
        <v>2508</v>
      </c>
      <c r="BTJ28" s="62" t="s">
        <v>2509</v>
      </c>
      <c r="BTK28" s="62" t="s">
        <v>2508</v>
      </c>
      <c r="BTL28" s="62" t="s">
        <v>2509</v>
      </c>
      <c r="BTM28" s="62" t="s">
        <v>2508</v>
      </c>
      <c r="BTN28" s="62" t="s">
        <v>2509</v>
      </c>
      <c r="BTO28" s="62" t="s">
        <v>2508</v>
      </c>
      <c r="BTP28" s="62" t="s">
        <v>2509</v>
      </c>
      <c r="BTQ28" s="62" t="s">
        <v>2508</v>
      </c>
      <c r="BTR28" s="62" t="s">
        <v>2509</v>
      </c>
      <c r="BTS28" s="62" t="s">
        <v>2508</v>
      </c>
      <c r="BTT28" s="62" t="s">
        <v>2509</v>
      </c>
      <c r="BTU28" s="62" t="s">
        <v>2508</v>
      </c>
      <c r="BTV28" s="62" t="s">
        <v>2509</v>
      </c>
      <c r="BTW28" s="62" t="s">
        <v>2508</v>
      </c>
      <c r="BTX28" s="62" t="s">
        <v>2509</v>
      </c>
      <c r="BTY28" s="62" t="s">
        <v>2508</v>
      </c>
      <c r="BTZ28" s="62" t="s">
        <v>2509</v>
      </c>
      <c r="BUA28" s="62" t="s">
        <v>2508</v>
      </c>
      <c r="BUB28" s="62" t="s">
        <v>2509</v>
      </c>
      <c r="BUC28" s="62" t="s">
        <v>2508</v>
      </c>
      <c r="BUD28" s="62" t="s">
        <v>2509</v>
      </c>
      <c r="BUE28" s="62" t="s">
        <v>2508</v>
      </c>
      <c r="BUF28" s="62" t="s">
        <v>2509</v>
      </c>
      <c r="BUG28" s="62" t="s">
        <v>2508</v>
      </c>
      <c r="BUH28" s="62" t="s">
        <v>2509</v>
      </c>
      <c r="BUI28" s="62" t="s">
        <v>2508</v>
      </c>
      <c r="BUJ28" s="62" t="s">
        <v>2509</v>
      </c>
      <c r="BUK28" s="62" t="s">
        <v>2508</v>
      </c>
      <c r="BUL28" s="62" t="s">
        <v>2509</v>
      </c>
      <c r="BUM28" s="62" t="s">
        <v>2508</v>
      </c>
      <c r="BUN28" s="62" t="s">
        <v>2509</v>
      </c>
      <c r="BUO28" s="62" t="s">
        <v>2508</v>
      </c>
      <c r="BUP28" s="62" t="s">
        <v>2509</v>
      </c>
      <c r="BUQ28" s="62" t="s">
        <v>2508</v>
      </c>
      <c r="BUR28" s="62" t="s">
        <v>2509</v>
      </c>
      <c r="BUS28" s="62" t="s">
        <v>2508</v>
      </c>
      <c r="BUT28" s="62" t="s">
        <v>2509</v>
      </c>
      <c r="BUU28" s="62" t="s">
        <v>2508</v>
      </c>
      <c r="BUV28" s="62" t="s">
        <v>2509</v>
      </c>
      <c r="BUW28" s="62" t="s">
        <v>2508</v>
      </c>
      <c r="BUX28" s="62" t="s">
        <v>2509</v>
      </c>
      <c r="BUY28" s="62" t="s">
        <v>2508</v>
      </c>
      <c r="BUZ28" s="62" t="s">
        <v>2509</v>
      </c>
      <c r="BVA28" s="62" t="s">
        <v>2508</v>
      </c>
      <c r="BVB28" s="62" t="s">
        <v>2509</v>
      </c>
      <c r="BVC28" s="62" t="s">
        <v>2508</v>
      </c>
      <c r="BVD28" s="62" t="s">
        <v>2509</v>
      </c>
      <c r="BVE28" s="62" t="s">
        <v>2508</v>
      </c>
      <c r="BVF28" s="62" t="s">
        <v>2509</v>
      </c>
      <c r="BVG28" s="62" t="s">
        <v>2508</v>
      </c>
      <c r="BVH28" s="62" t="s">
        <v>2509</v>
      </c>
      <c r="BVI28" s="62" t="s">
        <v>2508</v>
      </c>
      <c r="BVJ28" s="62" t="s">
        <v>2509</v>
      </c>
      <c r="BVK28" s="62" t="s">
        <v>2508</v>
      </c>
      <c r="BVL28" s="62" t="s">
        <v>2509</v>
      </c>
      <c r="BVM28" s="62" t="s">
        <v>2508</v>
      </c>
      <c r="BVN28" s="62" t="s">
        <v>2509</v>
      </c>
      <c r="BVO28" s="62" t="s">
        <v>2508</v>
      </c>
      <c r="BVP28" s="62" t="s">
        <v>2509</v>
      </c>
      <c r="BVQ28" s="62" t="s">
        <v>2508</v>
      </c>
      <c r="BVR28" s="62" t="s">
        <v>2509</v>
      </c>
      <c r="BVS28" s="62" t="s">
        <v>2508</v>
      </c>
      <c r="BVT28" s="62" t="s">
        <v>2509</v>
      </c>
      <c r="BVU28" s="62" t="s">
        <v>2508</v>
      </c>
      <c r="BVV28" s="62" t="s">
        <v>2509</v>
      </c>
      <c r="BVW28" s="62" t="s">
        <v>2508</v>
      </c>
      <c r="BVX28" s="62" t="s">
        <v>2509</v>
      </c>
      <c r="BVY28" s="62" t="s">
        <v>2508</v>
      </c>
      <c r="BVZ28" s="62" t="s">
        <v>2509</v>
      </c>
      <c r="BWA28" s="62" t="s">
        <v>2508</v>
      </c>
      <c r="BWB28" s="62" t="s">
        <v>2509</v>
      </c>
      <c r="BWC28" s="62" t="s">
        <v>2508</v>
      </c>
      <c r="BWD28" s="62" t="s">
        <v>2509</v>
      </c>
      <c r="BWE28" s="62" t="s">
        <v>2508</v>
      </c>
      <c r="BWF28" s="62" t="s">
        <v>2509</v>
      </c>
      <c r="BWG28" s="62" t="s">
        <v>2508</v>
      </c>
      <c r="BWH28" s="62" t="s">
        <v>2509</v>
      </c>
      <c r="BWI28" s="62" t="s">
        <v>2508</v>
      </c>
      <c r="BWJ28" s="62" t="s">
        <v>2509</v>
      </c>
      <c r="BWK28" s="62" t="s">
        <v>2508</v>
      </c>
      <c r="BWL28" s="62" t="s">
        <v>2509</v>
      </c>
      <c r="BWM28" s="62" t="s">
        <v>2508</v>
      </c>
      <c r="BWN28" s="62" t="s">
        <v>2509</v>
      </c>
      <c r="BWO28" s="62" t="s">
        <v>2508</v>
      </c>
      <c r="BWP28" s="62" t="s">
        <v>2509</v>
      </c>
      <c r="BWQ28" s="62" t="s">
        <v>2508</v>
      </c>
      <c r="BWR28" s="62" t="s">
        <v>2509</v>
      </c>
      <c r="BWS28" s="62" t="s">
        <v>2508</v>
      </c>
      <c r="BWT28" s="62" t="s">
        <v>2509</v>
      </c>
      <c r="BWU28" s="62" t="s">
        <v>2508</v>
      </c>
      <c r="BWV28" s="62" t="s">
        <v>2509</v>
      </c>
      <c r="BWW28" s="62" t="s">
        <v>2508</v>
      </c>
      <c r="BWX28" s="62" t="s">
        <v>2509</v>
      </c>
      <c r="BWY28" s="62" t="s">
        <v>2508</v>
      </c>
      <c r="BWZ28" s="62" t="s">
        <v>2509</v>
      </c>
      <c r="BXA28" s="62" t="s">
        <v>2508</v>
      </c>
      <c r="BXB28" s="62" t="s">
        <v>2509</v>
      </c>
      <c r="BXC28" s="62" t="s">
        <v>2508</v>
      </c>
      <c r="BXD28" s="62" t="s">
        <v>2509</v>
      </c>
      <c r="BXE28" s="62" t="s">
        <v>2508</v>
      </c>
      <c r="BXF28" s="62" t="s">
        <v>2509</v>
      </c>
      <c r="BXG28" s="62" t="s">
        <v>2508</v>
      </c>
      <c r="BXH28" s="62" t="s">
        <v>2509</v>
      </c>
      <c r="BXI28" s="62" t="s">
        <v>2508</v>
      </c>
      <c r="BXJ28" s="62" t="s">
        <v>2509</v>
      </c>
      <c r="BXK28" s="62" t="s">
        <v>2508</v>
      </c>
      <c r="BXL28" s="62" t="s">
        <v>2509</v>
      </c>
      <c r="BXM28" s="62" t="s">
        <v>2508</v>
      </c>
      <c r="BXN28" s="62" t="s">
        <v>2509</v>
      </c>
      <c r="BXO28" s="62" t="s">
        <v>2508</v>
      </c>
      <c r="BXP28" s="62" t="s">
        <v>2509</v>
      </c>
      <c r="BXQ28" s="62" t="s">
        <v>2508</v>
      </c>
      <c r="BXR28" s="62" t="s">
        <v>2509</v>
      </c>
      <c r="BXS28" s="62" t="s">
        <v>2508</v>
      </c>
      <c r="BXT28" s="62" t="s">
        <v>2509</v>
      </c>
      <c r="BXU28" s="62" t="s">
        <v>2508</v>
      </c>
      <c r="BXV28" s="62" t="s">
        <v>2509</v>
      </c>
      <c r="BXW28" s="62" t="s">
        <v>2508</v>
      </c>
      <c r="BXX28" s="62" t="s">
        <v>2509</v>
      </c>
      <c r="BXY28" s="62" t="s">
        <v>2508</v>
      </c>
      <c r="BXZ28" s="62" t="s">
        <v>2509</v>
      </c>
      <c r="BYA28" s="62" t="s">
        <v>2508</v>
      </c>
      <c r="BYB28" s="62" t="s">
        <v>2509</v>
      </c>
      <c r="BYC28" s="62" t="s">
        <v>2508</v>
      </c>
      <c r="BYD28" s="62" t="s">
        <v>2509</v>
      </c>
      <c r="BYE28" s="62" t="s">
        <v>2508</v>
      </c>
      <c r="BYF28" s="62" t="s">
        <v>2509</v>
      </c>
      <c r="BYG28" s="62" t="s">
        <v>2508</v>
      </c>
      <c r="BYH28" s="62" t="s">
        <v>2509</v>
      </c>
      <c r="BYI28" s="62" t="s">
        <v>2508</v>
      </c>
      <c r="BYJ28" s="62" t="s">
        <v>2509</v>
      </c>
      <c r="BYK28" s="62" t="s">
        <v>2508</v>
      </c>
      <c r="BYL28" s="62" t="s">
        <v>2509</v>
      </c>
      <c r="BYM28" s="62" t="s">
        <v>2508</v>
      </c>
      <c r="BYN28" s="62" t="s">
        <v>2509</v>
      </c>
      <c r="BYO28" s="62" t="s">
        <v>2508</v>
      </c>
      <c r="BYP28" s="62" t="s">
        <v>2509</v>
      </c>
      <c r="BYQ28" s="62" t="s">
        <v>2508</v>
      </c>
      <c r="BYR28" s="62" t="s">
        <v>2509</v>
      </c>
      <c r="BYS28" s="62" t="s">
        <v>2508</v>
      </c>
      <c r="BYT28" s="62" t="s">
        <v>2509</v>
      </c>
      <c r="BYU28" s="62" t="s">
        <v>2508</v>
      </c>
      <c r="BYV28" s="62" t="s">
        <v>2509</v>
      </c>
      <c r="BYW28" s="62" t="s">
        <v>2508</v>
      </c>
      <c r="BYX28" s="62" t="s">
        <v>2509</v>
      </c>
      <c r="BYY28" s="62" t="s">
        <v>2508</v>
      </c>
      <c r="BYZ28" s="62" t="s">
        <v>2509</v>
      </c>
      <c r="BZA28" s="62" t="s">
        <v>2508</v>
      </c>
      <c r="BZB28" s="62" t="s">
        <v>2509</v>
      </c>
      <c r="BZC28" s="62" t="s">
        <v>2508</v>
      </c>
      <c r="BZD28" s="62" t="s">
        <v>2509</v>
      </c>
      <c r="BZE28" s="62" t="s">
        <v>2508</v>
      </c>
      <c r="BZF28" s="62" t="s">
        <v>2509</v>
      </c>
      <c r="BZG28" s="62" t="s">
        <v>2508</v>
      </c>
      <c r="BZH28" s="62" t="s">
        <v>2509</v>
      </c>
      <c r="BZI28" s="62" t="s">
        <v>2508</v>
      </c>
      <c r="BZJ28" s="62" t="s">
        <v>2509</v>
      </c>
      <c r="BZK28" s="62" t="s">
        <v>2508</v>
      </c>
      <c r="BZL28" s="62" t="s">
        <v>2509</v>
      </c>
      <c r="BZM28" s="62" t="s">
        <v>2508</v>
      </c>
      <c r="BZN28" s="62" t="s">
        <v>2509</v>
      </c>
      <c r="BZO28" s="62" t="s">
        <v>2508</v>
      </c>
      <c r="BZP28" s="62" t="s">
        <v>2509</v>
      </c>
      <c r="BZQ28" s="62" t="s">
        <v>2508</v>
      </c>
      <c r="BZR28" s="62" t="s">
        <v>2509</v>
      </c>
      <c r="BZS28" s="62" t="s">
        <v>2508</v>
      </c>
      <c r="BZT28" s="62" t="s">
        <v>2509</v>
      </c>
      <c r="BZU28" s="62" t="s">
        <v>2508</v>
      </c>
      <c r="BZV28" s="62" t="s">
        <v>2509</v>
      </c>
      <c r="BZW28" s="62" t="s">
        <v>2508</v>
      </c>
      <c r="BZX28" s="62" t="s">
        <v>2509</v>
      </c>
      <c r="BZY28" s="62" t="s">
        <v>2508</v>
      </c>
      <c r="BZZ28" s="62" t="s">
        <v>2509</v>
      </c>
      <c r="CAA28" s="62" t="s">
        <v>2508</v>
      </c>
      <c r="CAB28" s="62" t="s">
        <v>2509</v>
      </c>
      <c r="CAC28" s="62" t="s">
        <v>2508</v>
      </c>
      <c r="CAD28" s="62" t="s">
        <v>2509</v>
      </c>
      <c r="CAE28" s="62" t="s">
        <v>2508</v>
      </c>
      <c r="CAF28" s="62" t="s">
        <v>2509</v>
      </c>
      <c r="CAG28" s="62" t="s">
        <v>2508</v>
      </c>
      <c r="CAH28" s="62" t="s">
        <v>2509</v>
      </c>
      <c r="CAI28" s="62" t="s">
        <v>2508</v>
      </c>
      <c r="CAJ28" s="62" t="s">
        <v>2509</v>
      </c>
      <c r="CAK28" s="62" t="s">
        <v>2508</v>
      </c>
      <c r="CAL28" s="62" t="s">
        <v>2509</v>
      </c>
      <c r="CAM28" s="62" t="s">
        <v>2508</v>
      </c>
      <c r="CAN28" s="62" t="s">
        <v>2509</v>
      </c>
      <c r="CAO28" s="62" t="s">
        <v>2508</v>
      </c>
      <c r="CAP28" s="62" t="s">
        <v>2509</v>
      </c>
      <c r="CAQ28" s="62" t="s">
        <v>2508</v>
      </c>
      <c r="CAR28" s="62" t="s">
        <v>2509</v>
      </c>
      <c r="CAS28" s="62" t="s">
        <v>2508</v>
      </c>
      <c r="CAT28" s="62" t="s">
        <v>2509</v>
      </c>
      <c r="CAU28" s="62" t="s">
        <v>2508</v>
      </c>
      <c r="CAV28" s="62" t="s">
        <v>2509</v>
      </c>
      <c r="CAW28" s="62" t="s">
        <v>2508</v>
      </c>
      <c r="CAX28" s="62" t="s">
        <v>2509</v>
      </c>
      <c r="CAY28" s="62" t="s">
        <v>2508</v>
      </c>
      <c r="CAZ28" s="62" t="s">
        <v>2509</v>
      </c>
      <c r="CBA28" s="62" t="s">
        <v>2508</v>
      </c>
      <c r="CBB28" s="62" t="s">
        <v>2509</v>
      </c>
      <c r="CBC28" s="62" t="s">
        <v>2508</v>
      </c>
      <c r="CBD28" s="62" t="s">
        <v>2509</v>
      </c>
      <c r="CBE28" s="62" t="s">
        <v>2508</v>
      </c>
      <c r="CBF28" s="62" t="s">
        <v>2509</v>
      </c>
      <c r="CBG28" s="62" t="s">
        <v>2508</v>
      </c>
      <c r="CBH28" s="62" t="s">
        <v>2509</v>
      </c>
      <c r="CBI28" s="62" t="s">
        <v>2508</v>
      </c>
      <c r="CBJ28" s="62" t="s">
        <v>2509</v>
      </c>
      <c r="CBK28" s="62" t="s">
        <v>2508</v>
      </c>
      <c r="CBL28" s="62" t="s">
        <v>2509</v>
      </c>
      <c r="CBM28" s="62" t="s">
        <v>2508</v>
      </c>
      <c r="CBN28" s="62" t="s">
        <v>2509</v>
      </c>
      <c r="CBO28" s="62" t="s">
        <v>2508</v>
      </c>
      <c r="CBP28" s="62" t="s">
        <v>2509</v>
      </c>
      <c r="CBQ28" s="62" t="s">
        <v>2508</v>
      </c>
      <c r="CBR28" s="62" t="s">
        <v>2509</v>
      </c>
      <c r="CBS28" s="62" t="s">
        <v>2508</v>
      </c>
      <c r="CBT28" s="62" t="s">
        <v>2509</v>
      </c>
      <c r="CBU28" s="62" t="s">
        <v>2508</v>
      </c>
      <c r="CBV28" s="62" t="s">
        <v>2509</v>
      </c>
      <c r="CBW28" s="62" t="s">
        <v>2508</v>
      </c>
      <c r="CBX28" s="62" t="s">
        <v>2509</v>
      </c>
      <c r="CBY28" s="62" t="s">
        <v>2508</v>
      </c>
      <c r="CBZ28" s="62" t="s">
        <v>2509</v>
      </c>
      <c r="CCA28" s="62" t="s">
        <v>2508</v>
      </c>
      <c r="CCB28" s="62" t="s">
        <v>2509</v>
      </c>
      <c r="CCC28" s="62" t="s">
        <v>2508</v>
      </c>
      <c r="CCD28" s="62" t="s">
        <v>2509</v>
      </c>
      <c r="CCE28" s="62" t="s">
        <v>2508</v>
      </c>
      <c r="CCF28" s="62" t="s">
        <v>2509</v>
      </c>
      <c r="CCG28" s="62" t="s">
        <v>2508</v>
      </c>
      <c r="CCH28" s="62" t="s">
        <v>2509</v>
      </c>
      <c r="CCI28" s="62" t="s">
        <v>2508</v>
      </c>
      <c r="CCJ28" s="62" t="s">
        <v>2509</v>
      </c>
      <c r="CCK28" s="62" t="s">
        <v>2508</v>
      </c>
      <c r="CCL28" s="62" t="s">
        <v>2509</v>
      </c>
      <c r="CCM28" s="62" t="s">
        <v>2508</v>
      </c>
      <c r="CCN28" s="62" t="s">
        <v>2509</v>
      </c>
      <c r="CCO28" s="62" t="s">
        <v>2508</v>
      </c>
      <c r="CCP28" s="62" t="s">
        <v>2509</v>
      </c>
      <c r="CCQ28" s="62" t="s">
        <v>2508</v>
      </c>
      <c r="CCR28" s="62" t="s">
        <v>2509</v>
      </c>
      <c r="CCS28" s="62" t="s">
        <v>2508</v>
      </c>
      <c r="CCT28" s="62" t="s">
        <v>2509</v>
      </c>
      <c r="CCU28" s="62" t="s">
        <v>2508</v>
      </c>
      <c r="CCV28" s="62" t="s">
        <v>2509</v>
      </c>
      <c r="CCW28" s="62" t="s">
        <v>2508</v>
      </c>
      <c r="CCX28" s="62" t="s">
        <v>2509</v>
      </c>
      <c r="CCY28" s="62" t="s">
        <v>2508</v>
      </c>
      <c r="CCZ28" s="62" t="s">
        <v>2509</v>
      </c>
      <c r="CDA28" s="62" t="s">
        <v>2508</v>
      </c>
      <c r="CDB28" s="62" t="s">
        <v>2509</v>
      </c>
      <c r="CDC28" s="62" t="s">
        <v>2508</v>
      </c>
      <c r="CDD28" s="62" t="s">
        <v>2509</v>
      </c>
      <c r="CDE28" s="62" t="s">
        <v>2508</v>
      </c>
      <c r="CDF28" s="62" t="s">
        <v>2509</v>
      </c>
      <c r="CDG28" s="62" t="s">
        <v>2508</v>
      </c>
      <c r="CDH28" s="62" t="s">
        <v>2509</v>
      </c>
      <c r="CDI28" s="62" t="s">
        <v>2508</v>
      </c>
      <c r="CDJ28" s="62" t="s">
        <v>2509</v>
      </c>
      <c r="CDK28" s="62" t="s">
        <v>2508</v>
      </c>
      <c r="CDL28" s="62" t="s">
        <v>2509</v>
      </c>
      <c r="CDM28" s="62" t="s">
        <v>2508</v>
      </c>
      <c r="CDN28" s="62" t="s">
        <v>2509</v>
      </c>
      <c r="CDO28" s="62" t="s">
        <v>2508</v>
      </c>
      <c r="CDP28" s="62" t="s">
        <v>2509</v>
      </c>
      <c r="CDQ28" s="62" t="s">
        <v>2508</v>
      </c>
      <c r="CDR28" s="62" t="s">
        <v>2509</v>
      </c>
      <c r="CDS28" s="62" t="s">
        <v>2508</v>
      </c>
      <c r="CDT28" s="62" t="s">
        <v>2509</v>
      </c>
      <c r="CDU28" s="62" t="s">
        <v>2508</v>
      </c>
      <c r="CDV28" s="62" t="s">
        <v>2509</v>
      </c>
      <c r="CDW28" s="62" t="s">
        <v>2508</v>
      </c>
      <c r="CDX28" s="62" t="s">
        <v>2509</v>
      </c>
      <c r="CDY28" s="62" t="s">
        <v>2508</v>
      </c>
      <c r="CDZ28" s="62" t="s">
        <v>2509</v>
      </c>
      <c r="CEA28" s="62" t="s">
        <v>2508</v>
      </c>
      <c r="CEB28" s="62" t="s">
        <v>2509</v>
      </c>
      <c r="CEC28" s="62" t="s">
        <v>2508</v>
      </c>
      <c r="CED28" s="62" t="s">
        <v>2509</v>
      </c>
      <c r="CEE28" s="62" t="s">
        <v>2508</v>
      </c>
      <c r="CEF28" s="62" t="s">
        <v>2509</v>
      </c>
      <c r="CEG28" s="62" t="s">
        <v>2508</v>
      </c>
      <c r="CEH28" s="62" t="s">
        <v>2509</v>
      </c>
      <c r="CEI28" s="62" t="s">
        <v>2508</v>
      </c>
      <c r="CEJ28" s="62" t="s">
        <v>2509</v>
      </c>
      <c r="CEK28" s="62" t="s">
        <v>2508</v>
      </c>
      <c r="CEL28" s="62" t="s">
        <v>2509</v>
      </c>
      <c r="CEM28" s="62" t="s">
        <v>2508</v>
      </c>
      <c r="CEN28" s="62" t="s">
        <v>2509</v>
      </c>
      <c r="CEO28" s="62" t="s">
        <v>2508</v>
      </c>
      <c r="CEP28" s="62" t="s">
        <v>2509</v>
      </c>
      <c r="CEQ28" s="62" t="s">
        <v>2508</v>
      </c>
      <c r="CER28" s="62" t="s">
        <v>2509</v>
      </c>
      <c r="CES28" s="62" t="s">
        <v>2508</v>
      </c>
      <c r="CET28" s="62" t="s">
        <v>2509</v>
      </c>
      <c r="CEU28" s="62" t="s">
        <v>2508</v>
      </c>
      <c r="CEV28" s="62" t="s">
        <v>2509</v>
      </c>
      <c r="CEW28" s="62" t="s">
        <v>2508</v>
      </c>
      <c r="CEX28" s="62" t="s">
        <v>2509</v>
      </c>
      <c r="CEY28" s="62" t="s">
        <v>2508</v>
      </c>
      <c r="CEZ28" s="62" t="s">
        <v>2509</v>
      </c>
      <c r="CFA28" s="62" t="s">
        <v>2508</v>
      </c>
      <c r="CFB28" s="62" t="s">
        <v>2509</v>
      </c>
      <c r="CFC28" s="62" t="s">
        <v>2508</v>
      </c>
      <c r="CFD28" s="62" t="s">
        <v>2509</v>
      </c>
      <c r="CFE28" s="62" t="s">
        <v>2508</v>
      </c>
      <c r="CFF28" s="62" t="s">
        <v>2509</v>
      </c>
      <c r="CFG28" s="62" t="s">
        <v>2508</v>
      </c>
      <c r="CFH28" s="62" t="s">
        <v>2509</v>
      </c>
      <c r="CFI28" s="62" t="s">
        <v>2508</v>
      </c>
      <c r="CFJ28" s="62" t="s">
        <v>2509</v>
      </c>
      <c r="CFK28" s="62" t="s">
        <v>2508</v>
      </c>
      <c r="CFL28" s="62" t="s">
        <v>2509</v>
      </c>
      <c r="CFM28" s="62" t="s">
        <v>2508</v>
      </c>
      <c r="CFN28" s="62" t="s">
        <v>2509</v>
      </c>
      <c r="CFO28" s="62" t="s">
        <v>2508</v>
      </c>
      <c r="CFP28" s="62" t="s">
        <v>2509</v>
      </c>
      <c r="CFQ28" s="62" t="s">
        <v>2508</v>
      </c>
      <c r="CFR28" s="62" t="s">
        <v>2509</v>
      </c>
      <c r="CFS28" s="62" t="s">
        <v>2508</v>
      </c>
      <c r="CFT28" s="62" t="s">
        <v>2509</v>
      </c>
      <c r="CFU28" s="62" t="s">
        <v>2508</v>
      </c>
      <c r="CFV28" s="62" t="s">
        <v>2509</v>
      </c>
      <c r="CFW28" s="62" t="s">
        <v>2508</v>
      </c>
      <c r="CFX28" s="62" t="s">
        <v>2509</v>
      </c>
      <c r="CFY28" s="62" t="s">
        <v>2508</v>
      </c>
      <c r="CFZ28" s="62" t="s">
        <v>2509</v>
      </c>
      <c r="CGA28" s="62" t="s">
        <v>2508</v>
      </c>
      <c r="CGB28" s="62" t="s">
        <v>2509</v>
      </c>
      <c r="CGC28" s="62" t="s">
        <v>2508</v>
      </c>
      <c r="CGD28" s="62" t="s">
        <v>2509</v>
      </c>
      <c r="CGE28" s="62" t="s">
        <v>2508</v>
      </c>
      <c r="CGF28" s="62" t="s">
        <v>2509</v>
      </c>
      <c r="CGG28" s="62" t="s">
        <v>2508</v>
      </c>
      <c r="CGH28" s="62" t="s">
        <v>2509</v>
      </c>
      <c r="CGI28" s="62" t="s">
        <v>2508</v>
      </c>
      <c r="CGJ28" s="62" t="s">
        <v>2509</v>
      </c>
      <c r="CGK28" s="62" t="s">
        <v>2508</v>
      </c>
      <c r="CGL28" s="62" t="s">
        <v>2509</v>
      </c>
      <c r="CGM28" s="62" t="s">
        <v>2508</v>
      </c>
      <c r="CGN28" s="62" t="s">
        <v>2509</v>
      </c>
      <c r="CGO28" s="62" t="s">
        <v>2508</v>
      </c>
      <c r="CGP28" s="62" t="s">
        <v>2509</v>
      </c>
      <c r="CGQ28" s="62" t="s">
        <v>2508</v>
      </c>
      <c r="CGR28" s="62" t="s">
        <v>2509</v>
      </c>
      <c r="CGS28" s="62" t="s">
        <v>2508</v>
      </c>
      <c r="CGT28" s="62" t="s">
        <v>2509</v>
      </c>
      <c r="CGU28" s="62" t="s">
        <v>2508</v>
      </c>
      <c r="CGV28" s="62" t="s">
        <v>2509</v>
      </c>
      <c r="CGW28" s="62" t="s">
        <v>2508</v>
      </c>
      <c r="CGX28" s="62" t="s">
        <v>2509</v>
      </c>
      <c r="CGY28" s="62" t="s">
        <v>2508</v>
      </c>
      <c r="CGZ28" s="62" t="s">
        <v>2509</v>
      </c>
      <c r="CHA28" s="62" t="s">
        <v>2508</v>
      </c>
      <c r="CHB28" s="62" t="s">
        <v>2509</v>
      </c>
      <c r="CHC28" s="62" t="s">
        <v>2508</v>
      </c>
      <c r="CHD28" s="62" t="s">
        <v>2509</v>
      </c>
      <c r="CHE28" s="62" t="s">
        <v>2508</v>
      </c>
      <c r="CHF28" s="62" t="s">
        <v>2509</v>
      </c>
      <c r="CHG28" s="62" t="s">
        <v>2508</v>
      </c>
      <c r="CHH28" s="62" t="s">
        <v>2509</v>
      </c>
      <c r="CHI28" s="62" t="s">
        <v>2508</v>
      </c>
      <c r="CHJ28" s="62" t="s">
        <v>2509</v>
      </c>
      <c r="CHK28" s="62" t="s">
        <v>2508</v>
      </c>
      <c r="CHL28" s="62" t="s">
        <v>2509</v>
      </c>
      <c r="CHM28" s="62" t="s">
        <v>2508</v>
      </c>
      <c r="CHN28" s="62" t="s">
        <v>2509</v>
      </c>
      <c r="CHO28" s="62" t="s">
        <v>2508</v>
      </c>
      <c r="CHP28" s="62" t="s">
        <v>2509</v>
      </c>
      <c r="CHQ28" s="62" t="s">
        <v>2508</v>
      </c>
      <c r="CHR28" s="62" t="s">
        <v>2509</v>
      </c>
      <c r="CHS28" s="62" t="s">
        <v>2508</v>
      </c>
      <c r="CHT28" s="62" t="s">
        <v>2509</v>
      </c>
      <c r="CHU28" s="62" t="s">
        <v>2508</v>
      </c>
      <c r="CHV28" s="62" t="s">
        <v>2509</v>
      </c>
      <c r="CHW28" s="62" t="s">
        <v>2508</v>
      </c>
      <c r="CHX28" s="62" t="s">
        <v>2509</v>
      </c>
      <c r="CHY28" s="62" t="s">
        <v>2508</v>
      </c>
      <c r="CHZ28" s="62" t="s">
        <v>2509</v>
      </c>
      <c r="CIA28" s="62" t="s">
        <v>2508</v>
      </c>
      <c r="CIB28" s="62" t="s">
        <v>2509</v>
      </c>
      <c r="CIC28" s="62" t="s">
        <v>2508</v>
      </c>
      <c r="CID28" s="62" t="s">
        <v>2509</v>
      </c>
      <c r="CIE28" s="62" t="s">
        <v>2508</v>
      </c>
      <c r="CIF28" s="62" t="s">
        <v>2509</v>
      </c>
      <c r="CIG28" s="62" t="s">
        <v>2508</v>
      </c>
      <c r="CIH28" s="62" t="s">
        <v>2509</v>
      </c>
      <c r="CII28" s="62" t="s">
        <v>2508</v>
      </c>
      <c r="CIJ28" s="62" t="s">
        <v>2509</v>
      </c>
      <c r="CIK28" s="62" t="s">
        <v>2508</v>
      </c>
      <c r="CIL28" s="62" t="s">
        <v>2509</v>
      </c>
      <c r="CIM28" s="62" t="s">
        <v>2508</v>
      </c>
      <c r="CIN28" s="62" t="s">
        <v>2509</v>
      </c>
      <c r="CIO28" s="62" t="s">
        <v>2508</v>
      </c>
      <c r="CIP28" s="62" t="s">
        <v>2509</v>
      </c>
      <c r="CIQ28" s="62" t="s">
        <v>2508</v>
      </c>
      <c r="CIR28" s="62" t="s">
        <v>2509</v>
      </c>
      <c r="CIS28" s="62" t="s">
        <v>2508</v>
      </c>
      <c r="CIT28" s="62" t="s">
        <v>2509</v>
      </c>
      <c r="CIU28" s="62" t="s">
        <v>2508</v>
      </c>
      <c r="CIV28" s="62" t="s">
        <v>2509</v>
      </c>
      <c r="CIW28" s="62" t="s">
        <v>2508</v>
      </c>
      <c r="CIX28" s="62" t="s">
        <v>2509</v>
      </c>
      <c r="CIY28" s="62" t="s">
        <v>2508</v>
      </c>
      <c r="CIZ28" s="62" t="s">
        <v>2509</v>
      </c>
      <c r="CJA28" s="62" t="s">
        <v>2508</v>
      </c>
      <c r="CJB28" s="62" t="s">
        <v>2509</v>
      </c>
      <c r="CJC28" s="62" t="s">
        <v>2508</v>
      </c>
      <c r="CJD28" s="62" t="s">
        <v>2509</v>
      </c>
      <c r="CJE28" s="62" t="s">
        <v>2508</v>
      </c>
      <c r="CJF28" s="62" t="s">
        <v>2509</v>
      </c>
      <c r="CJG28" s="62" t="s">
        <v>2508</v>
      </c>
      <c r="CJH28" s="62" t="s">
        <v>2509</v>
      </c>
      <c r="CJI28" s="62" t="s">
        <v>2508</v>
      </c>
      <c r="CJJ28" s="62" t="s">
        <v>2509</v>
      </c>
      <c r="CJK28" s="62" t="s">
        <v>2508</v>
      </c>
      <c r="CJL28" s="62" t="s">
        <v>2509</v>
      </c>
      <c r="CJM28" s="62" t="s">
        <v>2508</v>
      </c>
      <c r="CJN28" s="62" t="s">
        <v>2509</v>
      </c>
      <c r="CJO28" s="62" t="s">
        <v>2508</v>
      </c>
      <c r="CJP28" s="62" t="s">
        <v>2509</v>
      </c>
      <c r="CJQ28" s="62" t="s">
        <v>2508</v>
      </c>
      <c r="CJR28" s="62" t="s">
        <v>2509</v>
      </c>
      <c r="CJS28" s="62" t="s">
        <v>2508</v>
      </c>
      <c r="CJT28" s="62" t="s">
        <v>2509</v>
      </c>
      <c r="CJU28" s="62" t="s">
        <v>2508</v>
      </c>
      <c r="CJV28" s="62" t="s">
        <v>2509</v>
      </c>
      <c r="CJW28" s="62" t="s">
        <v>2508</v>
      </c>
      <c r="CJX28" s="62" t="s">
        <v>2509</v>
      </c>
      <c r="CJY28" s="62" t="s">
        <v>2508</v>
      </c>
      <c r="CJZ28" s="62" t="s">
        <v>2509</v>
      </c>
      <c r="CKA28" s="62" t="s">
        <v>2508</v>
      </c>
      <c r="CKB28" s="62" t="s">
        <v>2509</v>
      </c>
      <c r="CKC28" s="62" t="s">
        <v>2508</v>
      </c>
      <c r="CKD28" s="62" t="s">
        <v>2509</v>
      </c>
      <c r="CKE28" s="62" t="s">
        <v>2508</v>
      </c>
      <c r="CKF28" s="62" t="s">
        <v>2509</v>
      </c>
      <c r="CKG28" s="62" t="s">
        <v>2508</v>
      </c>
      <c r="CKH28" s="62" t="s">
        <v>2509</v>
      </c>
      <c r="CKI28" s="62" t="s">
        <v>2508</v>
      </c>
      <c r="CKJ28" s="62" t="s">
        <v>2509</v>
      </c>
      <c r="CKK28" s="62" t="s">
        <v>2508</v>
      </c>
      <c r="CKL28" s="62" t="s">
        <v>2509</v>
      </c>
      <c r="CKM28" s="62" t="s">
        <v>2508</v>
      </c>
      <c r="CKN28" s="62" t="s">
        <v>2509</v>
      </c>
      <c r="CKO28" s="62" t="s">
        <v>2508</v>
      </c>
      <c r="CKP28" s="62" t="s">
        <v>2509</v>
      </c>
      <c r="CKQ28" s="62" t="s">
        <v>2508</v>
      </c>
      <c r="CKR28" s="62" t="s">
        <v>2509</v>
      </c>
      <c r="CKS28" s="62" t="s">
        <v>2508</v>
      </c>
      <c r="CKT28" s="62" t="s">
        <v>2509</v>
      </c>
      <c r="CKU28" s="62" t="s">
        <v>2508</v>
      </c>
      <c r="CKV28" s="62" t="s">
        <v>2509</v>
      </c>
      <c r="CKW28" s="62" t="s">
        <v>2508</v>
      </c>
      <c r="CKX28" s="62" t="s">
        <v>2509</v>
      </c>
      <c r="CKY28" s="62" t="s">
        <v>2508</v>
      </c>
      <c r="CKZ28" s="62" t="s">
        <v>2509</v>
      </c>
      <c r="CLA28" s="62" t="s">
        <v>2508</v>
      </c>
      <c r="CLB28" s="62" t="s">
        <v>2509</v>
      </c>
      <c r="CLC28" s="62" t="s">
        <v>2508</v>
      </c>
      <c r="CLD28" s="62" t="s">
        <v>2509</v>
      </c>
      <c r="CLE28" s="62" t="s">
        <v>2508</v>
      </c>
      <c r="CLF28" s="62" t="s">
        <v>2509</v>
      </c>
      <c r="CLG28" s="62" t="s">
        <v>2508</v>
      </c>
      <c r="CLH28" s="62" t="s">
        <v>2509</v>
      </c>
      <c r="CLI28" s="62" t="s">
        <v>2508</v>
      </c>
      <c r="CLJ28" s="62" t="s">
        <v>2509</v>
      </c>
      <c r="CLK28" s="62" t="s">
        <v>2508</v>
      </c>
      <c r="CLL28" s="62" t="s">
        <v>2509</v>
      </c>
      <c r="CLM28" s="62" t="s">
        <v>2508</v>
      </c>
      <c r="CLN28" s="62" t="s">
        <v>2509</v>
      </c>
      <c r="CLO28" s="62" t="s">
        <v>2508</v>
      </c>
      <c r="CLP28" s="62" t="s">
        <v>2509</v>
      </c>
      <c r="CLQ28" s="62" t="s">
        <v>2508</v>
      </c>
      <c r="CLR28" s="62" t="s">
        <v>2509</v>
      </c>
      <c r="CLS28" s="62" t="s">
        <v>2508</v>
      </c>
      <c r="CLT28" s="62" t="s">
        <v>2509</v>
      </c>
      <c r="CLU28" s="62" t="s">
        <v>2508</v>
      </c>
      <c r="CLV28" s="62" t="s">
        <v>2509</v>
      </c>
      <c r="CLW28" s="62" t="s">
        <v>2508</v>
      </c>
      <c r="CLX28" s="62" t="s">
        <v>2509</v>
      </c>
      <c r="CLY28" s="62" t="s">
        <v>2508</v>
      </c>
      <c r="CLZ28" s="62" t="s">
        <v>2509</v>
      </c>
      <c r="CMA28" s="62" t="s">
        <v>2508</v>
      </c>
      <c r="CMB28" s="62" t="s">
        <v>2509</v>
      </c>
      <c r="CMC28" s="62" t="s">
        <v>2508</v>
      </c>
      <c r="CMD28" s="62" t="s">
        <v>2509</v>
      </c>
      <c r="CME28" s="62" t="s">
        <v>2508</v>
      </c>
      <c r="CMF28" s="62" t="s">
        <v>2509</v>
      </c>
      <c r="CMG28" s="62" t="s">
        <v>2508</v>
      </c>
      <c r="CMH28" s="62" t="s">
        <v>2509</v>
      </c>
      <c r="CMI28" s="62" t="s">
        <v>2508</v>
      </c>
      <c r="CMJ28" s="62" t="s">
        <v>2509</v>
      </c>
      <c r="CMK28" s="62" t="s">
        <v>2508</v>
      </c>
      <c r="CML28" s="62" t="s">
        <v>2509</v>
      </c>
      <c r="CMM28" s="62" t="s">
        <v>2508</v>
      </c>
      <c r="CMN28" s="62" t="s">
        <v>2509</v>
      </c>
      <c r="CMO28" s="62" t="s">
        <v>2508</v>
      </c>
      <c r="CMP28" s="62" t="s">
        <v>2509</v>
      </c>
      <c r="CMQ28" s="62" t="s">
        <v>2508</v>
      </c>
      <c r="CMR28" s="62" t="s">
        <v>2509</v>
      </c>
      <c r="CMS28" s="62" t="s">
        <v>2508</v>
      </c>
      <c r="CMT28" s="62" t="s">
        <v>2509</v>
      </c>
      <c r="CMU28" s="62" t="s">
        <v>2508</v>
      </c>
      <c r="CMV28" s="62" t="s">
        <v>2509</v>
      </c>
      <c r="CMW28" s="62" t="s">
        <v>2508</v>
      </c>
      <c r="CMX28" s="62" t="s">
        <v>2509</v>
      </c>
      <c r="CMY28" s="62" t="s">
        <v>2508</v>
      </c>
      <c r="CMZ28" s="62" t="s">
        <v>2509</v>
      </c>
      <c r="CNA28" s="62" t="s">
        <v>2508</v>
      </c>
      <c r="CNB28" s="62" t="s">
        <v>2509</v>
      </c>
      <c r="CNC28" s="62" t="s">
        <v>2508</v>
      </c>
      <c r="CND28" s="62" t="s">
        <v>2509</v>
      </c>
      <c r="CNE28" s="62" t="s">
        <v>2508</v>
      </c>
      <c r="CNF28" s="62" t="s">
        <v>2509</v>
      </c>
      <c r="CNG28" s="62" t="s">
        <v>2508</v>
      </c>
      <c r="CNH28" s="62" t="s">
        <v>2509</v>
      </c>
      <c r="CNI28" s="62" t="s">
        <v>2508</v>
      </c>
      <c r="CNJ28" s="62" t="s">
        <v>2509</v>
      </c>
      <c r="CNK28" s="62" t="s">
        <v>2508</v>
      </c>
      <c r="CNL28" s="62" t="s">
        <v>2509</v>
      </c>
      <c r="CNM28" s="62" t="s">
        <v>2508</v>
      </c>
      <c r="CNN28" s="62" t="s">
        <v>2509</v>
      </c>
      <c r="CNO28" s="62" t="s">
        <v>2508</v>
      </c>
      <c r="CNP28" s="62" t="s">
        <v>2509</v>
      </c>
      <c r="CNQ28" s="62" t="s">
        <v>2508</v>
      </c>
      <c r="CNR28" s="62" t="s">
        <v>2509</v>
      </c>
      <c r="CNS28" s="62" t="s">
        <v>2508</v>
      </c>
      <c r="CNT28" s="62" t="s">
        <v>2509</v>
      </c>
      <c r="CNU28" s="62" t="s">
        <v>2508</v>
      </c>
      <c r="CNV28" s="62" t="s">
        <v>2509</v>
      </c>
      <c r="CNW28" s="62" t="s">
        <v>2508</v>
      </c>
      <c r="CNX28" s="62" t="s">
        <v>2509</v>
      </c>
      <c r="CNY28" s="62" t="s">
        <v>2508</v>
      </c>
      <c r="CNZ28" s="62" t="s">
        <v>2509</v>
      </c>
      <c r="COA28" s="62" t="s">
        <v>2508</v>
      </c>
      <c r="COB28" s="62" t="s">
        <v>2509</v>
      </c>
      <c r="COC28" s="62" t="s">
        <v>2508</v>
      </c>
      <c r="COD28" s="62" t="s">
        <v>2509</v>
      </c>
      <c r="COE28" s="62" t="s">
        <v>2508</v>
      </c>
      <c r="COF28" s="62" t="s">
        <v>2509</v>
      </c>
      <c r="COG28" s="62" t="s">
        <v>2508</v>
      </c>
      <c r="COH28" s="62" t="s">
        <v>2509</v>
      </c>
      <c r="COI28" s="62" t="s">
        <v>2508</v>
      </c>
      <c r="COJ28" s="62" t="s">
        <v>2509</v>
      </c>
      <c r="COK28" s="62" t="s">
        <v>2508</v>
      </c>
      <c r="COL28" s="62" t="s">
        <v>2509</v>
      </c>
      <c r="COM28" s="62" t="s">
        <v>2508</v>
      </c>
      <c r="CON28" s="62" t="s">
        <v>2509</v>
      </c>
      <c r="COO28" s="62" t="s">
        <v>2508</v>
      </c>
      <c r="COP28" s="62" t="s">
        <v>2509</v>
      </c>
      <c r="COQ28" s="62" t="s">
        <v>2508</v>
      </c>
      <c r="COR28" s="62" t="s">
        <v>2509</v>
      </c>
      <c r="COS28" s="62" t="s">
        <v>2508</v>
      </c>
      <c r="COT28" s="62" t="s">
        <v>2509</v>
      </c>
      <c r="COU28" s="62" t="s">
        <v>2508</v>
      </c>
      <c r="COV28" s="62" t="s">
        <v>2509</v>
      </c>
      <c r="COW28" s="62" t="s">
        <v>2508</v>
      </c>
      <c r="COX28" s="62" t="s">
        <v>2509</v>
      </c>
      <c r="COY28" s="62" t="s">
        <v>2508</v>
      </c>
      <c r="COZ28" s="62" t="s">
        <v>2509</v>
      </c>
      <c r="CPA28" s="62" t="s">
        <v>2508</v>
      </c>
      <c r="CPB28" s="62" t="s">
        <v>2509</v>
      </c>
      <c r="CPC28" s="62" t="s">
        <v>2508</v>
      </c>
      <c r="CPD28" s="62" t="s">
        <v>2509</v>
      </c>
      <c r="CPE28" s="62" t="s">
        <v>2508</v>
      </c>
      <c r="CPF28" s="62" t="s">
        <v>2509</v>
      </c>
      <c r="CPG28" s="62" t="s">
        <v>2508</v>
      </c>
      <c r="CPH28" s="62" t="s">
        <v>2509</v>
      </c>
      <c r="CPI28" s="62" t="s">
        <v>2508</v>
      </c>
      <c r="CPJ28" s="62" t="s">
        <v>2509</v>
      </c>
      <c r="CPK28" s="62" t="s">
        <v>2508</v>
      </c>
      <c r="CPL28" s="62" t="s">
        <v>2509</v>
      </c>
      <c r="CPM28" s="62" t="s">
        <v>2508</v>
      </c>
      <c r="CPN28" s="62" t="s">
        <v>2509</v>
      </c>
      <c r="CPO28" s="62" t="s">
        <v>2508</v>
      </c>
      <c r="CPP28" s="62" t="s">
        <v>2509</v>
      </c>
      <c r="CPQ28" s="62" t="s">
        <v>2508</v>
      </c>
      <c r="CPR28" s="62" t="s">
        <v>2509</v>
      </c>
      <c r="CPS28" s="62" t="s">
        <v>2508</v>
      </c>
      <c r="CPT28" s="62" t="s">
        <v>2509</v>
      </c>
      <c r="CPU28" s="62" t="s">
        <v>2508</v>
      </c>
      <c r="CPV28" s="62" t="s">
        <v>2509</v>
      </c>
      <c r="CPW28" s="62" t="s">
        <v>2508</v>
      </c>
      <c r="CPX28" s="62" t="s">
        <v>2509</v>
      </c>
      <c r="CPY28" s="62" t="s">
        <v>2508</v>
      </c>
      <c r="CPZ28" s="62" t="s">
        <v>2509</v>
      </c>
      <c r="CQA28" s="62" t="s">
        <v>2508</v>
      </c>
      <c r="CQB28" s="62" t="s">
        <v>2509</v>
      </c>
      <c r="CQC28" s="62" t="s">
        <v>2508</v>
      </c>
      <c r="CQD28" s="62" t="s">
        <v>2509</v>
      </c>
      <c r="CQE28" s="62" t="s">
        <v>2508</v>
      </c>
      <c r="CQF28" s="62" t="s">
        <v>2509</v>
      </c>
      <c r="CQG28" s="62" t="s">
        <v>2508</v>
      </c>
      <c r="CQH28" s="62" t="s">
        <v>2509</v>
      </c>
      <c r="CQI28" s="62" t="s">
        <v>2508</v>
      </c>
      <c r="CQJ28" s="62" t="s">
        <v>2509</v>
      </c>
      <c r="CQK28" s="62" t="s">
        <v>2508</v>
      </c>
      <c r="CQL28" s="62" t="s">
        <v>2509</v>
      </c>
      <c r="CQM28" s="62" t="s">
        <v>2508</v>
      </c>
      <c r="CQN28" s="62" t="s">
        <v>2509</v>
      </c>
      <c r="CQO28" s="62" t="s">
        <v>2508</v>
      </c>
      <c r="CQP28" s="62" t="s">
        <v>2509</v>
      </c>
      <c r="CQQ28" s="62" t="s">
        <v>2508</v>
      </c>
      <c r="CQR28" s="62" t="s">
        <v>2509</v>
      </c>
      <c r="CQS28" s="62" t="s">
        <v>2508</v>
      </c>
      <c r="CQT28" s="62" t="s">
        <v>2509</v>
      </c>
      <c r="CQU28" s="62" t="s">
        <v>2508</v>
      </c>
      <c r="CQV28" s="62" t="s">
        <v>2509</v>
      </c>
      <c r="CQW28" s="62" t="s">
        <v>2508</v>
      </c>
      <c r="CQX28" s="62" t="s">
        <v>2509</v>
      </c>
      <c r="CQY28" s="62" t="s">
        <v>2508</v>
      </c>
      <c r="CQZ28" s="62" t="s">
        <v>2509</v>
      </c>
      <c r="CRA28" s="62" t="s">
        <v>2508</v>
      </c>
      <c r="CRB28" s="62" t="s">
        <v>2509</v>
      </c>
      <c r="CRC28" s="62" t="s">
        <v>2508</v>
      </c>
      <c r="CRD28" s="62" t="s">
        <v>2509</v>
      </c>
      <c r="CRE28" s="62" t="s">
        <v>2508</v>
      </c>
      <c r="CRF28" s="62" t="s">
        <v>2509</v>
      </c>
      <c r="CRG28" s="62" t="s">
        <v>2508</v>
      </c>
      <c r="CRH28" s="62" t="s">
        <v>2509</v>
      </c>
      <c r="CRI28" s="62" t="s">
        <v>2508</v>
      </c>
      <c r="CRJ28" s="62" t="s">
        <v>2509</v>
      </c>
      <c r="CRK28" s="62" t="s">
        <v>2508</v>
      </c>
      <c r="CRL28" s="62" t="s">
        <v>2509</v>
      </c>
      <c r="CRM28" s="62" t="s">
        <v>2508</v>
      </c>
      <c r="CRN28" s="62" t="s">
        <v>2509</v>
      </c>
      <c r="CRO28" s="62" t="s">
        <v>2508</v>
      </c>
      <c r="CRP28" s="62" t="s">
        <v>2509</v>
      </c>
      <c r="CRQ28" s="62" t="s">
        <v>2508</v>
      </c>
      <c r="CRR28" s="62" t="s">
        <v>2509</v>
      </c>
      <c r="CRS28" s="62" t="s">
        <v>2508</v>
      </c>
      <c r="CRT28" s="62" t="s">
        <v>2509</v>
      </c>
      <c r="CRU28" s="62" t="s">
        <v>2508</v>
      </c>
      <c r="CRV28" s="62" t="s">
        <v>2509</v>
      </c>
      <c r="CRW28" s="62" t="s">
        <v>2508</v>
      </c>
      <c r="CRX28" s="62" t="s">
        <v>2509</v>
      </c>
      <c r="CRY28" s="62" t="s">
        <v>2508</v>
      </c>
      <c r="CRZ28" s="62" t="s">
        <v>2509</v>
      </c>
      <c r="CSA28" s="62" t="s">
        <v>2508</v>
      </c>
      <c r="CSB28" s="62" t="s">
        <v>2509</v>
      </c>
      <c r="CSC28" s="62" t="s">
        <v>2508</v>
      </c>
      <c r="CSD28" s="62" t="s">
        <v>2509</v>
      </c>
      <c r="CSE28" s="62" t="s">
        <v>2508</v>
      </c>
      <c r="CSF28" s="62" t="s">
        <v>2509</v>
      </c>
      <c r="CSG28" s="62" t="s">
        <v>2508</v>
      </c>
      <c r="CSH28" s="62" t="s">
        <v>2509</v>
      </c>
      <c r="CSI28" s="62" t="s">
        <v>2508</v>
      </c>
      <c r="CSJ28" s="62" t="s">
        <v>2509</v>
      </c>
      <c r="CSK28" s="62" t="s">
        <v>2508</v>
      </c>
      <c r="CSL28" s="62" t="s">
        <v>2509</v>
      </c>
      <c r="CSM28" s="62" t="s">
        <v>2508</v>
      </c>
      <c r="CSN28" s="62" t="s">
        <v>2509</v>
      </c>
      <c r="CSO28" s="62" t="s">
        <v>2508</v>
      </c>
      <c r="CSP28" s="62" t="s">
        <v>2509</v>
      </c>
      <c r="CSQ28" s="62" t="s">
        <v>2508</v>
      </c>
      <c r="CSR28" s="62" t="s">
        <v>2509</v>
      </c>
      <c r="CSS28" s="62" t="s">
        <v>2508</v>
      </c>
      <c r="CST28" s="62" t="s">
        <v>2509</v>
      </c>
      <c r="CSU28" s="62" t="s">
        <v>2508</v>
      </c>
      <c r="CSV28" s="62" t="s">
        <v>2509</v>
      </c>
      <c r="CSW28" s="62" t="s">
        <v>2508</v>
      </c>
      <c r="CSX28" s="62" t="s">
        <v>2509</v>
      </c>
      <c r="CSY28" s="62" t="s">
        <v>2508</v>
      </c>
      <c r="CSZ28" s="62" t="s">
        <v>2509</v>
      </c>
      <c r="CTA28" s="62" t="s">
        <v>2508</v>
      </c>
      <c r="CTB28" s="62" t="s">
        <v>2509</v>
      </c>
      <c r="CTC28" s="62" t="s">
        <v>2508</v>
      </c>
      <c r="CTD28" s="62" t="s">
        <v>2509</v>
      </c>
      <c r="CTE28" s="62" t="s">
        <v>2508</v>
      </c>
      <c r="CTF28" s="62" t="s">
        <v>2509</v>
      </c>
      <c r="CTG28" s="62" t="s">
        <v>2508</v>
      </c>
      <c r="CTH28" s="62" t="s">
        <v>2509</v>
      </c>
      <c r="CTI28" s="62" t="s">
        <v>2508</v>
      </c>
      <c r="CTJ28" s="62" t="s">
        <v>2509</v>
      </c>
      <c r="CTK28" s="62" t="s">
        <v>2508</v>
      </c>
      <c r="CTL28" s="62" t="s">
        <v>2509</v>
      </c>
      <c r="CTM28" s="62" t="s">
        <v>2508</v>
      </c>
      <c r="CTN28" s="62" t="s">
        <v>2509</v>
      </c>
      <c r="CTO28" s="62" t="s">
        <v>2508</v>
      </c>
      <c r="CTP28" s="62" t="s">
        <v>2509</v>
      </c>
      <c r="CTQ28" s="62" t="s">
        <v>2508</v>
      </c>
      <c r="CTR28" s="62" t="s">
        <v>2509</v>
      </c>
      <c r="CTS28" s="62" t="s">
        <v>2508</v>
      </c>
      <c r="CTT28" s="62" t="s">
        <v>2509</v>
      </c>
      <c r="CTU28" s="62" t="s">
        <v>2508</v>
      </c>
      <c r="CTV28" s="62" t="s">
        <v>2509</v>
      </c>
      <c r="CTW28" s="62" t="s">
        <v>2508</v>
      </c>
      <c r="CTX28" s="62" t="s">
        <v>2509</v>
      </c>
      <c r="CTY28" s="62" t="s">
        <v>2508</v>
      </c>
      <c r="CTZ28" s="62" t="s">
        <v>2509</v>
      </c>
      <c r="CUA28" s="62" t="s">
        <v>2508</v>
      </c>
      <c r="CUB28" s="62" t="s">
        <v>2509</v>
      </c>
      <c r="CUC28" s="62" t="s">
        <v>2508</v>
      </c>
      <c r="CUD28" s="62" t="s">
        <v>2509</v>
      </c>
      <c r="CUE28" s="62" t="s">
        <v>2508</v>
      </c>
      <c r="CUF28" s="62" t="s">
        <v>2509</v>
      </c>
      <c r="CUG28" s="62" t="s">
        <v>2508</v>
      </c>
      <c r="CUH28" s="62" t="s">
        <v>2509</v>
      </c>
      <c r="CUI28" s="62" t="s">
        <v>2508</v>
      </c>
      <c r="CUJ28" s="62" t="s">
        <v>2509</v>
      </c>
      <c r="CUK28" s="62" t="s">
        <v>2508</v>
      </c>
      <c r="CUL28" s="62" t="s">
        <v>2509</v>
      </c>
      <c r="CUM28" s="62" t="s">
        <v>2508</v>
      </c>
      <c r="CUN28" s="62" t="s">
        <v>2509</v>
      </c>
      <c r="CUO28" s="62" t="s">
        <v>2508</v>
      </c>
      <c r="CUP28" s="62" t="s">
        <v>2509</v>
      </c>
      <c r="CUQ28" s="62" t="s">
        <v>2508</v>
      </c>
      <c r="CUR28" s="62" t="s">
        <v>2509</v>
      </c>
      <c r="CUS28" s="62" t="s">
        <v>2508</v>
      </c>
      <c r="CUT28" s="62" t="s">
        <v>2509</v>
      </c>
      <c r="CUU28" s="62" t="s">
        <v>2508</v>
      </c>
      <c r="CUV28" s="62" t="s">
        <v>2509</v>
      </c>
      <c r="CUW28" s="62" t="s">
        <v>2508</v>
      </c>
      <c r="CUX28" s="62" t="s">
        <v>2509</v>
      </c>
      <c r="CUY28" s="62" t="s">
        <v>2508</v>
      </c>
      <c r="CUZ28" s="62" t="s">
        <v>2509</v>
      </c>
      <c r="CVA28" s="62" t="s">
        <v>2508</v>
      </c>
      <c r="CVB28" s="62" t="s">
        <v>2509</v>
      </c>
      <c r="CVC28" s="62" t="s">
        <v>2508</v>
      </c>
      <c r="CVD28" s="62" t="s">
        <v>2509</v>
      </c>
      <c r="CVE28" s="62" t="s">
        <v>2508</v>
      </c>
      <c r="CVF28" s="62" t="s">
        <v>2509</v>
      </c>
      <c r="CVG28" s="62" t="s">
        <v>2508</v>
      </c>
      <c r="CVH28" s="62" t="s">
        <v>2509</v>
      </c>
      <c r="CVI28" s="62" t="s">
        <v>2508</v>
      </c>
      <c r="CVJ28" s="62" t="s">
        <v>2509</v>
      </c>
      <c r="CVK28" s="62" t="s">
        <v>2508</v>
      </c>
      <c r="CVL28" s="62" t="s">
        <v>2509</v>
      </c>
      <c r="CVM28" s="62" t="s">
        <v>2508</v>
      </c>
      <c r="CVN28" s="62" t="s">
        <v>2509</v>
      </c>
      <c r="CVO28" s="62" t="s">
        <v>2508</v>
      </c>
      <c r="CVP28" s="62" t="s">
        <v>2509</v>
      </c>
      <c r="CVQ28" s="62" t="s">
        <v>2508</v>
      </c>
      <c r="CVR28" s="62" t="s">
        <v>2509</v>
      </c>
      <c r="CVS28" s="62" t="s">
        <v>2508</v>
      </c>
      <c r="CVT28" s="62" t="s">
        <v>2509</v>
      </c>
      <c r="CVU28" s="62" t="s">
        <v>2508</v>
      </c>
      <c r="CVV28" s="62" t="s">
        <v>2509</v>
      </c>
      <c r="CVW28" s="62" t="s">
        <v>2508</v>
      </c>
      <c r="CVX28" s="62" t="s">
        <v>2509</v>
      </c>
      <c r="CVY28" s="62" t="s">
        <v>2508</v>
      </c>
      <c r="CVZ28" s="62" t="s">
        <v>2509</v>
      </c>
      <c r="CWA28" s="62" t="s">
        <v>2508</v>
      </c>
      <c r="CWB28" s="62" t="s">
        <v>2509</v>
      </c>
      <c r="CWC28" s="62" t="s">
        <v>2508</v>
      </c>
      <c r="CWD28" s="62" t="s">
        <v>2509</v>
      </c>
      <c r="CWE28" s="62" t="s">
        <v>2508</v>
      </c>
      <c r="CWF28" s="62" t="s">
        <v>2509</v>
      </c>
      <c r="CWG28" s="62" t="s">
        <v>2508</v>
      </c>
      <c r="CWH28" s="62" t="s">
        <v>2509</v>
      </c>
      <c r="CWI28" s="62" t="s">
        <v>2508</v>
      </c>
      <c r="CWJ28" s="62" t="s">
        <v>2509</v>
      </c>
      <c r="CWK28" s="62" t="s">
        <v>2508</v>
      </c>
      <c r="CWL28" s="62" t="s">
        <v>2509</v>
      </c>
      <c r="CWM28" s="62" t="s">
        <v>2508</v>
      </c>
      <c r="CWN28" s="62" t="s">
        <v>2509</v>
      </c>
      <c r="CWO28" s="62" t="s">
        <v>2508</v>
      </c>
      <c r="CWP28" s="62" t="s">
        <v>2509</v>
      </c>
      <c r="CWQ28" s="62" t="s">
        <v>2508</v>
      </c>
      <c r="CWR28" s="62" t="s">
        <v>2509</v>
      </c>
      <c r="CWS28" s="62" t="s">
        <v>2508</v>
      </c>
      <c r="CWT28" s="62" t="s">
        <v>2509</v>
      </c>
      <c r="CWU28" s="62" t="s">
        <v>2508</v>
      </c>
      <c r="CWV28" s="62" t="s">
        <v>2509</v>
      </c>
      <c r="CWW28" s="62" t="s">
        <v>2508</v>
      </c>
      <c r="CWX28" s="62" t="s">
        <v>2509</v>
      </c>
      <c r="CWY28" s="62" t="s">
        <v>2508</v>
      </c>
      <c r="CWZ28" s="62" t="s">
        <v>2509</v>
      </c>
      <c r="CXA28" s="62" t="s">
        <v>2508</v>
      </c>
      <c r="CXB28" s="62" t="s">
        <v>2509</v>
      </c>
      <c r="CXC28" s="62" t="s">
        <v>2508</v>
      </c>
      <c r="CXD28" s="62" t="s">
        <v>2509</v>
      </c>
      <c r="CXE28" s="62" t="s">
        <v>2508</v>
      </c>
      <c r="CXF28" s="62" t="s">
        <v>2509</v>
      </c>
      <c r="CXG28" s="62" t="s">
        <v>2508</v>
      </c>
      <c r="CXH28" s="62" t="s">
        <v>2509</v>
      </c>
      <c r="CXI28" s="62" t="s">
        <v>2508</v>
      </c>
      <c r="CXJ28" s="62" t="s">
        <v>2509</v>
      </c>
      <c r="CXK28" s="62" t="s">
        <v>2508</v>
      </c>
      <c r="CXL28" s="62" t="s">
        <v>2509</v>
      </c>
      <c r="CXM28" s="62" t="s">
        <v>2508</v>
      </c>
      <c r="CXN28" s="62" t="s">
        <v>2509</v>
      </c>
      <c r="CXO28" s="62" t="s">
        <v>2508</v>
      </c>
      <c r="CXP28" s="62" t="s">
        <v>2509</v>
      </c>
      <c r="CXQ28" s="62" t="s">
        <v>2508</v>
      </c>
      <c r="CXR28" s="62" t="s">
        <v>2509</v>
      </c>
      <c r="CXS28" s="62" t="s">
        <v>2508</v>
      </c>
      <c r="CXT28" s="62" t="s">
        <v>2509</v>
      </c>
      <c r="CXU28" s="62" t="s">
        <v>2508</v>
      </c>
      <c r="CXV28" s="62" t="s">
        <v>2509</v>
      </c>
      <c r="CXW28" s="62" t="s">
        <v>2508</v>
      </c>
      <c r="CXX28" s="62" t="s">
        <v>2509</v>
      </c>
      <c r="CXY28" s="62" t="s">
        <v>2508</v>
      </c>
      <c r="CXZ28" s="62" t="s">
        <v>2509</v>
      </c>
      <c r="CYA28" s="62" t="s">
        <v>2508</v>
      </c>
      <c r="CYB28" s="62" t="s">
        <v>2509</v>
      </c>
      <c r="CYC28" s="62" t="s">
        <v>2508</v>
      </c>
      <c r="CYD28" s="62" t="s">
        <v>2509</v>
      </c>
      <c r="CYE28" s="62" t="s">
        <v>2508</v>
      </c>
      <c r="CYF28" s="62" t="s">
        <v>2509</v>
      </c>
      <c r="CYG28" s="62" t="s">
        <v>2508</v>
      </c>
      <c r="CYH28" s="62" t="s">
        <v>2509</v>
      </c>
      <c r="CYI28" s="62" t="s">
        <v>2508</v>
      </c>
      <c r="CYJ28" s="62" t="s">
        <v>2509</v>
      </c>
      <c r="CYK28" s="62" t="s">
        <v>2508</v>
      </c>
      <c r="CYL28" s="62" t="s">
        <v>2509</v>
      </c>
      <c r="CYM28" s="62" t="s">
        <v>2508</v>
      </c>
      <c r="CYN28" s="62" t="s">
        <v>2509</v>
      </c>
      <c r="CYO28" s="62" t="s">
        <v>2508</v>
      </c>
      <c r="CYP28" s="62" t="s">
        <v>2509</v>
      </c>
      <c r="CYQ28" s="62" t="s">
        <v>2508</v>
      </c>
      <c r="CYR28" s="62" t="s">
        <v>2509</v>
      </c>
      <c r="CYS28" s="62" t="s">
        <v>2508</v>
      </c>
      <c r="CYT28" s="62" t="s">
        <v>2509</v>
      </c>
      <c r="CYU28" s="62" t="s">
        <v>2508</v>
      </c>
      <c r="CYV28" s="62" t="s">
        <v>2509</v>
      </c>
      <c r="CYW28" s="62" t="s">
        <v>2508</v>
      </c>
      <c r="CYX28" s="62" t="s">
        <v>2509</v>
      </c>
      <c r="CYY28" s="62" t="s">
        <v>2508</v>
      </c>
      <c r="CYZ28" s="62" t="s">
        <v>2509</v>
      </c>
      <c r="CZA28" s="62" t="s">
        <v>2508</v>
      </c>
      <c r="CZB28" s="62" t="s">
        <v>2509</v>
      </c>
      <c r="CZC28" s="62" t="s">
        <v>2508</v>
      </c>
      <c r="CZD28" s="62" t="s">
        <v>2509</v>
      </c>
      <c r="CZE28" s="62" t="s">
        <v>2508</v>
      </c>
      <c r="CZF28" s="62" t="s">
        <v>2509</v>
      </c>
      <c r="CZG28" s="62" t="s">
        <v>2508</v>
      </c>
      <c r="CZH28" s="62" t="s">
        <v>2509</v>
      </c>
      <c r="CZI28" s="62" t="s">
        <v>2508</v>
      </c>
      <c r="CZJ28" s="62" t="s">
        <v>2509</v>
      </c>
      <c r="CZK28" s="62" t="s">
        <v>2508</v>
      </c>
      <c r="CZL28" s="62" t="s">
        <v>2509</v>
      </c>
      <c r="CZM28" s="62" t="s">
        <v>2508</v>
      </c>
      <c r="CZN28" s="62" t="s">
        <v>2509</v>
      </c>
      <c r="CZO28" s="62" t="s">
        <v>2508</v>
      </c>
      <c r="CZP28" s="62" t="s">
        <v>2509</v>
      </c>
      <c r="CZQ28" s="62" t="s">
        <v>2508</v>
      </c>
      <c r="CZR28" s="62" t="s">
        <v>2509</v>
      </c>
      <c r="CZS28" s="62" t="s">
        <v>2508</v>
      </c>
      <c r="CZT28" s="62" t="s">
        <v>2509</v>
      </c>
      <c r="CZU28" s="62" t="s">
        <v>2508</v>
      </c>
      <c r="CZV28" s="62" t="s">
        <v>2509</v>
      </c>
      <c r="CZW28" s="62" t="s">
        <v>2508</v>
      </c>
      <c r="CZX28" s="62" t="s">
        <v>2509</v>
      </c>
      <c r="CZY28" s="62" t="s">
        <v>2508</v>
      </c>
      <c r="CZZ28" s="62" t="s">
        <v>2509</v>
      </c>
      <c r="DAA28" s="62" t="s">
        <v>2508</v>
      </c>
      <c r="DAB28" s="62" t="s">
        <v>2509</v>
      </c>
      <c r="DAC28" s="62" t="s">
        <v>2508</v>
      </c>
      <c r="DAD28" s="62" t="s">
        <v>2509</v>
      </c>
      <c r="DAE28" s="62" t="s">
        <v>2508</v>
      </c>
      <c r="DAF28" s="62" t="s">
        <v>2509</v>
      </c>
      <c r="DAG28" s="62" t="s">
        <v>2508</v>
      </c>
      <c r="DAH28" s="62" t="s">
        <v>2509</v>
      </c>
      <c r="DAI28" s="62" t="s">
        <v>2508</v>
      </c>
      <c r="DAJ28" s="62" t="s">
        <v>2509</v>
      </c>
      <c r="DAK28" s="62" t="s">
        <v>2508</v>
      </c>
      <c r="DAL28" s="62" t="s">
        <v>2509</v>
      </c>
      <c r="DAM28" s="62" t="s">
        <v>2508</v>
      </c>
      <c r="DAN28" s="62" t="s">
        <v>2509</v>
      </c>
      <c r="DAO28" s="62" t="s">
        <v>2508</v>
      </c>
      <c r="DAP28" s="62" t="s">
        <v>2509</v>
      </c>
      <c r="DAQ28" s="62" t="s">
        <v>2508</v>
      </c>
      <c r="DAR28" s="62" t="s">
        <v>2509</v>
      </c>
      <c r="DAS28" s="62" t="s">
        <v>2508</v>
      </c>
      <c r="DAT28" s="62" t="s">
        <v>2509</v>
      </c>
      <c r="DAU28" s="62" t="s">
        <v>2508</v>
      </c>
      <c r="DAV28" s="62" t="s">
        <v>2509</v>
      </c>
      <c r="DAW28" s="62" t="s">
        <v>2508</v>
      </c>
      <c r="DAX28" s="62" t="s">
        <v>2509</v>
      </c>
      <c r="DAY28" s="62" t="s">
        <v>2508</v>
      </c>
      <c r="DAZ28" s="62" t="s">
        <v>2509</v>
      </c>
      <c r="DBA28" s="62" t="s">
        <v>2508</v>
      </c>
      <c r="DBB28" s="62" t="s">
        <v>2509</v>
      </c>
      <c r="DBC28" s="62" t="s">
        <v>2508</v>
      </c>
      <c r="DBD28" s="62" t="s">
        <v>2509</v>
      </c>
      <c r="DBE28" s="62" t="s">
        <v>2508</v>
      </c>
      <c r="DBF28" s="62" t="s">
        <v>2509</v>
      </c>
      <c r="DBG28" s="62" t="s">
        <v>2508</v>
      </c>
      <c r="DBH28" s="62" t="s">
        <v>2509</v>
      </c>
      <c r="DBI28" s="62" t="s">
        <v>2508</v>
      </c>
      <c r="DBJ28" s="62" t="s">
        <v>2509</v>
      </c>
      <c r="DBK28" s="62" t="s">
        <v>2508</v>
      </c>
      <c r="DBL28" s="62" t="s">
        <v>2509</v>
      </c>
      <c r="DBM28" s="62" t="s">
        <v>2508</v>
      </c>
      <c r="DBN28" s="62" t="s">
        <v>2509</v>
      </c>
      <c r="DBO28" s="62" t="s">
        <v>2508</v>
      </c>
      <c r="DBP28" s="62" t="s">
        <v>2509</v>
      </c>
      <c r="DBQ28" s="62" t="s">
        <v>2508</v>
      </c>
      <c r="DBR28" s="62" t="s">
        <v>2509</v>
      </c>
      <c r="DBS28" s="62" t="s">
        <v>2508</v>
      </c>
      <c r="DBT28" s="62" t="s">
        <v>2509</v>
      </c>
      <c r="DBU28" s="62" t="s">
        <v>2508</v>
      </c>
      <c r="DBV28" s="62" t="s">
        <v>2509</v>
      </c>
      <c r="DBW28" s="62" t="s">
        <v>2508</v>
      </c>
      <c r="DBX28" s="62" t="s">
        <v>2509</v>
      </c>
      <c r="DBY28" s="62" t="s">
        <v>2508</v>
      </c>
      <c r="DBZ28" s="62" t="s">
        <v>2509</v>
      </c>
      <c r="DCA28" s="62" t="s">
        <v>2508</v>
      </c>
      <c r="DCB28" s="62" t="s">
        <v>2509</v>
      </c>
      <c r="DCC28" s="62" t="s">
        <v>2508</v>
      </c>
      <c r="DCD28" s="62" t="s">
        <v>2509</v>
      </c>
      <c r="DCE28" s="62" t="s">
        <v>2508</v>
      </c>
      <c r="DCF28" s="62" t="s">
        <v>2509</v>
      </c>
      <c r="DCG28" s="62" t="s">
        <v>2508</v>
      </c>
      <c r="DCH28" s="62" t="s">
        <v>2509</v>
      </c>
      <c r="DCI28" s="62" t="s">
        <v>2508</v>
      </c>
      <c r="DCJ28" s="62" t="s">
        <v>2509</v>
      </c>
      <c r="DCK28" s="62" t="s">
        <v>2508</v>
      </c>
      <c r="DCL28" s="62" t="s">
        <v>2509</v>
      </c>
      <c r="DCM28" s="62" t="s">
        <v>2508</v>
      </c>
      <c r="DCN28" s="62" t="s">
        <v>2509</v>
      </c>
      <c r="DCO28" s="62" t="s">
        <v>2508</v>
      </c>
      <c r="DCP28" s="62" t="s">
        <v>2509</v>
      </c>
      <c r="DCQ28" s="62" t="s">
        <v>2508</v>
      </c>
      <c r="DCR28" s="62" t="s">
        <v>2509</v>
      </c>
      <c r="DCS28" s="62" t="s">
        <v>2508</v>
      </c>
      <c r="DCT28" s="62" t="s">
        <v>2509</v>
      </c>
      <c r="DCU28" s="62" t="s">
        <v>2508</v>
      </c>
      <c r="DCV28" s="62" t="s">
        <v>2509</v>
      </c>
      <c r="DCW28" s="62" t="s">
        <v>2508</v>
      </c>
      <c r="DCX28" s="62" t="s">
        <v>2509</v>
      </c>
      <c r="DCY28" s="62" t="s">
        <v>2508</v>
      </c>
      <c r="DCZ28" s="62" t="s">
        <v>2509</v>
      </c>
      <c r="DDA28" s="62" t="s">
        <v>2508</v>
      </c>
      <c r="DDB28" s="62" t="s">
        <v>2509</v>
      </c>
      <c r="DDC28" s="62" t="s">
        <v>2508</v>
      </c>
      <c r="DDD28" s="62" t="s">
        <v>2509</v>
      </c>
      <c r="DDE28" s="62" t="s">
        <v>2508</v>
      </c>
      <c r="DDF28" s="62" t="s">
        <v>2509</v>
      </c>
      <c r="DDG28" s="62" t="s">
        <v>2508</v>
      </c>
      <c r="DDH28" s="62" t="s">
        <v>2509</v>
      </c>
      <c r="DDI28" s="62" t="s">
        <v>2508</v>
      </c>
      <c r="DDJ28" s="62" t="s">
        <v>2509</v>
      </c>
      <c r="DDK28" s="62" t="s">
        <v>2508</v>
      </c>
      <c r="DDL28" s="62" t="s">
        <v>2509</v>
      </c>
      <c r="DDM28" s="62" t="s">
        <v>2508</v>
      </c>
      <c r="DDN28" s="62" t="s">
        <v>2509</v>
      </c>
      <c r="DDO28" s="62" t="s">
        <v>2508</v>
      </c>
      <c r="DDP28" s="62" t="s">
        <v>2509</v>
      </c>
      <c r="DDQ28" s="62" t="s">
        <v>2508</v>
      </c>
      <c r="DDR28" s="62" t="s">
        <v>2509</v>
      </c>
      <c r="DDS28" s="62" t="s">
        <v>2508</v>
      </c>
      <c r="DDT28" s="62" t="s">
        <v>2509</v>
      </c>
      <c r="DDU28" s="62" t="s">
        <v>2508</v>
      </c>
      <c r="DDV28" s="62" t="s">
        <v>2509</v>
      </c>
      <c r="DDW28" s="62" t="s">
        <v>2508</v>
      </c>
      <c r="DDX28" s="62" t="s">
        <v>2509</v>
      </c>
      <c r="DDY28" s="62" t="s">
        <v>2508</v>
      </c>
      <c r="DDZ28" s="62" t="s">
        <v>2509</v>
      </c>
      <c r="DEA28" s="62" t="s">
        <v>2508</v>
      </c>
      <c r="DEB28" s="62" t="s">
        <v>2509</v>
      </c>
      <c r="DEC28" s="62" t="s">
        <v>2508</v>
      </c>
      <c r="DED28" s="62" t="s">
        <v>2509</v>
      </c>
      <c r="DEE28" s="62" t="s">
        <v>2508</v>
      </c>
      <c r="DEF28" s="62" t="s">
        <v>2509</v>
      </c>
      <c r="DEG28" s="62" t="s">
        <v>2508</v>
      </c>
      <c r="DEH28" s="62" t="s">
        <v>2509</v>
      </c>
      <c r="DEI28" s="62" t="s">
        <v>2508</v>
      </c>
      <c r="DEJ28" s="62" t="s">
        <v>2509</v>
      </c>
      <c r="DEK28" s="62" t="s">
        <v>2508</v>
      </c>
      <c r="DEL28" s="62" t="s">
        <v>2509</v>
      </c>
      <c r="DEM28" s="62" t="s">
        <v>2508</v>
      </c>
      <c r="DEN28" s="62" t="s">
        <v>2509</v>
      </c>
      <c r="DEO28" s="62" t="s">
        <v>2508</v>
      </c>
      <c r="DEP28" s="62" t="s">
        <v>2509</v>
      </c>
      <c r="DEQ28" s="62" t="s">
        <v>2508</v>
      </c>
      <c r="DER28" s="62" t="s">
        <v>2509</v>
      </c>
      <c r="DES28" s="62" t="s">
        <v>2508</v>
      </c>
      <c r="DET28" s="62" t="s">
        <v>2509</v>
      </c>
      <c r="DEU28" s="62" t="s">
        <v>2508</v>
      </c>
      <c r="DEV28" s="62" t="s">
        <v>2509</v>
      </c>
      <c r="DEW28" s="62" t="s">
        <v>2508</v>
      </c>
      <c r="DEX28" s="62" t="s">
        <v>2509</v>
      </c>
      <c r="DEY28" s="62" t="s">
        <v>2508</v>
      </c>
      <c r="DEZ28" s="62" t="s">
        <v>2509</v>
      </c>
      <c r="DFA28" s="62" t="s">
        <v>2508</v>
      </c>
      <c r="DFB28" s="62" t="s">
        <v>2509</v>
      </c>
      <c r="DFC28" s="62" t="s">
        <v>2508</v>
      </c>
      <c r="DFD28" s="62" t="s">
        <v>2509</v>
      </c>
      <c r="DFE28" s="62" t="s">
        <v>2508</v>
      </c>
      <c r="DFF28" s="62" t="s">
        <v>2509</v>
      </c>
      <c r="DFG28" s="62" t="s">
        <v>2508</v>
      </c>
      <c r="DFH28" s="62" t="s">
        <v>2509</v>
      </c>
      <c r="DFI28" s="62" t="s">
        <v>2508</v>
      </c>
      <c r="DFJ28" s="62" t="s">
        <v>2509</v>
      </c>
      <c r="DFK28" s="62" t="s">
        <v>2508</v>
      </c>
      <c r="DFL28" s="62" t="s">
        <v>2509</v>
      </c>
      <c r="DFM28" s="62" t="s">
        <v>2508</v>
      </c>
      <c r="DFN28" s="62" t="s">
        <v>2509</v>
      </c>
      <c r="DFO28" s="62" t="s">
        <v>2508</v>
      </c>
      <c r="DFP28" s="62" t="s">
        <v>2509</v>
      </c>
      <c r="DFQ28" s="62" t="s">
        <v>2508</v>
      </c>
      <c r="DFR28" s="62" t="s">
        <v>2509</v>
      </c>
      <c r="DFS28" s="62" t="s">
        <v>2508</v>
      </c>
      <c r="DFT28" s="62" t="s">
        <v>2509</v>
      </c>
      <c r="DFU28" s="62" t="s">
        <v>2508</v>
      </c>
      <c r="DFV28" s="62" t="s">
        <v>2509</v>
      </c>
      <c r="DFW28" s="62" t="s">
        <v>2508</v>
      </c>
      <c r="DFX28" s="62" t="s">
        <v>2509</v>
      </c>
      <c r="DFY28" s="62" t="s">
        <v>2508</v>
      </c>
      <c r="DFZ28" s="62" t="s">
        <v>2509</v>
      </c>
      <c r="DGA28" s="62" t="s">
        <v>2508</v>
      </c>
      <c r="DGB28" s="62" t="s">
        <v>2509</v>
      </c>
      <c r="DGC28" s="62" t="s">
        <v>2508</v>
      </c>
      <c r="DGD28" s="62" t="s">
        <v>2509</v>
      </c>
      <c r="DGE28" s="62" t="s">
        <v>2508</v>
      </c>
      <c r="DGF28" s="62" t="s">
        <v>2509</v>
      </c>
      <c r="DGG28" s="62" t="s">
        <v>2508</v>
      </c>
      <c r="DGH28" s="62" t="s">
        <v>2509</v>
      </c>
      <c r="DGI28" s="62" t="s">
        <v>2508</v>
      </c>
      <c r="DGJ28" s="62" t="s">
        <v>2509</v>
      </c>
      <c r="DGK28" s="62" t="s">
        <v>2508</v>
      </c>
      <c r="DGL28" s="62" t="s">
        <v>2509</v>
      </c>
      <c r="DGM28" s="62" t="s">
        <v>2508</v>
      </c>
      <c r="DGN28" s="62" t="s">
        <v>2509</v>
      </c>
      <c r="DGO28" s="62" t="s">
        <v>2508</v>
      </c>
      <c r="DGP28" s="62" t="s">
        <v>2509</v>
      </c>
      <c r="DGQ28" s="62" t="s">
        <v>2508</v>
      </c>
      <c r="DGR28" s="62" t="s">
        <v>2509</v>
      </c>
      <c r="DGS28" s="62" t="s">
        <v>2508</v>
      </c>
      <c r="DGT28" s="62" t="s">
        <v>2509</v>
      </c>
      <c r="DGU28" s="62" t="s">
        <v>2508</v>
      </c>
      <c r="DGV28" s="62" t="s">
        <v>2509</v>
      </c>
      <c r="DGW28" s="62" t="s">
        <v>2508</v>
      </c>
      <c r="DGX28" s="62" t="s">
        <v>2509</v>
      </c>
      <c r="DGY28" s="62" t="s">
        <v>2508</v>
      </c>
      <c r="DGZ28" s="62" t="s">
        <v>2509</v>
      </c>
      <c r="DHA28" s="62" t="s">
        <v>2508</v>
      </c>
      <c r="DHB28" s="62" t="s">
        <v>2509</v>
      </c>
      <c r="DHC28" s="62" t="s">
        <v>2508</v>
      </c>
      <c r="DHD28" s="62" t="s">
        <v>2509</v>
      </c>
      <c r="DHE28" s="62" t="s">
        <v>2508</v>
      </c>
      <c r="DHF28" s="62" t="s">
        <v>2509</v>
      </c>
      <c r="DHG28" s="62" t="s">
        <v>2508</v>
      </c>
      <c r="DHH28" s="62" t="s">
        <v>2509</v>
      </c>
      <c r="DHI28" s="62" t="s">
        <v>2508</v>
      </c>
      <c r="DHJ28" s="62" t="s">
        <v>2509</v>
      </c>
      <c r="DHK28" s="62" t="s">
        <v>2508</v>
      </c>
      <c r="DHL28" s="62" t="s">
        <v>2509</v>
      </c>
      <c r="DHM28" s="62" t="s">
        <v>2508</v>
      </c>
      <c r="DHN28" s="62" t="s">
        <v>2509</v>
      </c>
      <c r="DHO28" s="62" t="s">
        <v>2508</v>
      </c>
      <c r="DHP28" s="62" t="s">
        <v>2509</v>
      </c>
      <c r="DHQ28" s="62" t="s">
        <v>2508</v>
      </c>
      <c r="DHR28" s="62" t="s">
        <v>2509</v>
      </c>
      <c r="DHS28" s="62" t="s">
        <v>2508</v>
      </c>
      <c r="DHT28" s="62" t="s">
        <v>2509</v>
      </c>
      <c r="DHU28" s="62" t="s">
        <v>2508</v>
      </c>
      <c r="DHV28" s="62" t="s">
        <v>2509</v>
      </c>
      <c r="DHW28" s="62" t="s">
        <v>2508</v>
      </c>
      <c r="DHX28" s="62" t="s">
        <v>2509</v>
      </c>
      <c r="DHY28" s="62" t="s">
        <v>2508</v>
      </c>
      <c r="DHZ28" s="62" t="s">
        <v>2509</v>
      </c>
      <c r="DIA28" s="62" t="s">
        <v>2508</v>
      </c>
      <c r="DIB28" s="62" t="s">
        <v>2509</v>
      </c>
      <c r="DIC28" s="62" t="s">
        <v>2508</v>
      </c>
      <c r="DID28" s="62" t="s">
        <v>2509</v>
      </c>
      <c r="DIE28" s="62" t="s">
        <v>2508</v>
      </c>
      <c r="DIF28" s="62" t="s">
        <v>2509</v>
      </c>
      <c r="DIG28" s="62" t="s">
        <v>2508</v>
      </c>
      <c r="DIH28" s="62" t="s">
        <v>2509</v>
      </c>
      <c r="DII28" s="62" t="s">
        <v>2508</v>
      </c>
      <c r="DIJ28" s="62" t="s">
        <v>2509</v>
      </c>
      <c r="DIK28" s="62" t="s">
        <v>2508</v>
      </c>
      <c r="DIL28" s="62" t="s">
        <v>2509</v>
      </c>
      <c r="DIM28" s="62" t="s">
        <v>2508</v>
      </c>
      <c r="DIN28" s="62" t="s">
        <v>2509</v>
      </c>
      <c r="DIO28" s="62" t="s">
        <v>2508</v>
      </c>
      <c r="DIP28" s="62" t="s">
        <v>2509</v>
      </c>
      <c r="DIQ28" s="62" t="s">
        <v>2508</v>
      </c>
      <c r="DIR28" s="62" t="s">
        <v>2509</v>
      </c>
      <c r="DIS28" s="62" t="s">
        <v>2508</v>
      </c>
      <c r="DIT28" s="62" t="s">
        <v>2509</v>
      </c>
      <c r="DIU28" s="62" t="s">
        <v>2508</v>
      </c>
      <c r="DIV28" s="62" t="s">
        <v>2509</v>
      </c>
      <c r="DIW28" s="62" t="s">
        <v>2508</v>
      </c>
      <c r="DIX28" s="62" t="s">
        <v>2509</v>
      </c>
      <c r="DIY28" s="62" t="s">
        <v>2508</v>
      </c>
      <c r="DIZ28" s="62" t="s">
        <v>2509</v>
      </c>
      <c r="DJA28" s="62" t="s">
        <v>2508</v>
      </c>
      <c r="DJB28" s="62" t="s">
        <v>2509</v>
      </c>
      <c r="DJC28" s="62" t="s">
        <v>2508</v>
      </c>
      <c r="DJD28" s="62" t="s">
        <v>2509</v>
      </c>
      <c r="DJE28" s="62" t="s">
        <v>2508</v>
      </c>
      <c r="DJF28" s="62" t="s">
        <v>2509</v>
      </c>
      <c r="DJG28" s="62" t="s">
        <v>2508</v>
      </c>
      <c r="DJH28" s="62" t="s">
        <v>2509</v>
      </c>
      <c r="DJI28" s="62" t="s">
        <v>2508</v>
      </c>
      <c r="DJJ28" s="62" t="s">
        <v>2509</v>
      </c>
      <c r="DJK28" s="62" t="s">
        <v>2508</v>
      </c>
      <c r="DJL28" s="62" t="s">
        <v>2509</v>
      </c>
      <c r="DJM28" s="62" t="s">
        <v>2508</v>
      </c>
      <c r="DJN28" s="62" t="s">
        <v>2509</v>
      </c>
      <c r="DJO28" s="62" t="s">
        <v>2508</v>
      </c>
      <c r="DJP28" s="62" t="s">
        <v>2509</v>
      </c>
      <c r="DJQ28" s="62" t="s">
        <v>2508</v>
      </c>
      <c r="DJR28" s="62" t="s">
        <v>2509</v>
      </c>
      <c r="DJS28" s="62" t="s">
        <v>2508</v>
      </c>
      <c r="DJT28" s="62" t="s">
        <v>2509</v>
      </c>
      <c r="DJU28" s="62" t="s">
        <v>2508</v>
      </c>
      <c r="DJV28" s="62" t="s">
        <v>2509</v>
      </c>
      <c r="DJW28" s="62" t="s">
        <v>2508</v>
      </c>
      <c r="DJX28" s="62" t="s">
        <v>2509</v>
      </c>
      <c r="DJY28" s="62" t="s">
        <v>2508</v>
      </c>
      <c r="DJZ28" s="62" t="s">
        <v>2509</v>
      </c>
      <c r="DKA28" s="62" t="s">
        <v>2508</v>
      </c>
      <c r="DKB28" s="62" t="s">
        <v>2509</v>
      </c>
      <c r="DKC28" s="62" t="s">
        <v>2508</v>
      </c>
      <c r="DKD28" s="62" t="s">
        <v>2509</v>
      </c>
      <c r="DKE28" s="62" t="s">
        <v>2508</v>
      </c>
      <c r="DKF28" s="62" t="s">
        <v>2509</v>
      </c>
      <c r="DKG28" s="62" t="s">
        <v>2508</v>
      </c>
      <c r="DKH28" s="62" t="s">
        <v>2509</v>
      </c>
      <c r="DKI28" s="62" t="s">
        <v>2508</v>
      </c>
      <c r="DKJ28" s="62" t="s">
        <v>2509</v>
      </c>
      <c r="DKK28" s="62" t="s">
        <v>2508</v>
      </c>
      <c r="DKL28" s="62" t="s">
        <v>2509</v>
      </c>
      <c r="DKM28" s="62" t="s">
        <v>2508</v>
      </c>
      <c r="DKN28" s="62" t="s">
        <v>2509</v>
      </c>
      <c r="DKO28" s="62" t="s">
        <v>2508</v>
      </c>
      <c r="DKP28" s="62" t="s">
        <v>2509</v>
      </c>
      <c r="DKQ28" s="62" t="s">
        <v>2508</v>
      </c>
      <c r="DKR28" s="62" t="s">
        <v>2509</v>
      </c>
      <c r="DKS28" s="62" t="s">
        <v>2508</v>
      </c>
      <c r="DKT28" s="62" t="s">
        <v>2509</v>
      </c>
      <c r="DKU28" s="62" t="s">
        <v>2508</v>
      </c>
      <c r="DKV28" s="62" t="s">
        <v>2509</v>
      </c>
      <c r="DKW28" s="62" t="s">
        <v>2508</v>
      </c>
      <c r="DKX28" s="62" t="s">
        <v>2509</v>
      </c>
      <c r="DKY28" s="62" t="s">
        <v>2508</v>
      </c>
      <c r="DKZ28" s="62" t="s">
        <v>2509</v>
      </c>
      <c r="DLA28" s="62" t="s">
        <v>2508</v>
      </c>
      <c r="DLB28" s="62" t="s">
        <v>2509</v>
      </c>
      <c r="DLC28" s="62" t="s">
        <v>2508</v>
      </c>
      <c r="DLD28" s="62" t="s">
        <v>2509</v>
      </c>
      <c r="DLE28" s="62" t="s">
        <v>2508</v>
      </c>
      <c r="DLF28" s="62" t="s">
        <v>2509</v>
      </c>
      <c r="DLG28" s="62" t="s">
        <v>2508</v>
      </c>
      <c r="DLH28" s="62" t="s">
        <v>2509</v>
      </c>
      <c r="DLI28" s="62" t="s">
        <v>2508</v>
      </c>
      <c r="DLJ28" s="62" t="s">
        <v>2509</v>
      </c>
      <c r="DLK28" s="62" t="s">
        <v>2508</v>
      </c>
      <c r="DLL28" s="62" t="s">
        <v>2509</v>
      </c>
      <c r="DLM28" s="62" t="s">
        <v>2508</v>
      </c>
      <c r="DLN28" s="62" t="s">
        <v>2509</v>
      </c>
      <c r="DLO28" s="62" t="s">
        <v>2508</v>
      </c>
      <c r="DLP28" s="62" t="s">
        <v>2509</v>
      </c>
      <c r="DLQ28" s="62" t="s">
        <v>2508</v>
      </c>
      <c r="DLR28" s="62" t="s">
        <v>2509</v>
      </c>
      <c r="DLS28" s="62" t="s">
        <v>2508</v>
      </c>
      <c r="DLT28" s="62" t="s">
        <v>2509</v>
      </c>
      <c r="DLU28" s="62" t="s">
        <v>2508</v>
      </c>
      <c r="DLV28" s="62" t="s">
        <v>2509</v>
      </c>
      <c r="DLW28" s="62" t="s">
        <v>2508</v>
      </c>
      <c r="DLX28" s="62" t="s">
        <v>2509</v>
      </c>
      <c r="DLY28" s="62" t="s">
        <v>2508</v>
      </c>
      <c r="DLZ28" s="62" t="s">
        <v>2509</v>
      </c>
      <c r="DMA28" s="62" t="s">
        <v>2508</v>
      </c>
      <c r="DMB28" s="62" t="s">
        <v>2509</v>
      </c>
      <c r="DMC28" s="62" t="s">
        <v>2508</v>
      </c>
      <c r="DMD28" s="62" t="s">
        <v>2509</v>
      </c>
      <c r="DME28" s="62" t="s">
        <v>2508</v>
      </c>
      <c r="DMF28" s="62" t="s">
        <v>2509</v>
      </c>
      <c r="DMG28" s="62" t="s">
        <v>2508</v>
      </c>
      <c r="DMH28" s="62" t="s">
        <v>2509</v>
      </c>
      <c r="DMI28" s="62" t="s">
        <v>2508</v>
      </c>
      <c r="DMJ28" s="62" t="s">
        <v>2509</v>
      </c>
      <c r="DMK28" s="62" t="s">
        <v>2508</v>
      </c>
      <c r="DML28" s="62" t="s">
        <v>2509</v>
      </c>
      <c r="DMM28" s="62" t="s">
        <v>2508</v>
      </c>
      <c r="DMN28" s="62" t="s">
        <v>2509</v>
      </c>
      <c r="DMO28" s="62" t="s">
        <v>2508</v>
      </c>
      <c r="DMP28" s="62" t="s">
        <v>2509</v>
      </c>
      <c r="DMQ28" s="62" t="s">
        <v>2508</v>
      </c>
      <c r="DMR28" s="62" t="s">
        <v>2509</v>
      </c>
      <c r="DMS28" s="62" t="s">
        <v>2508</v>
      </c>
      <c r="DMT28" s="62" t="s">
        <v>2509</v>
      </c>
      <c r="DMU28" s="62" t="s">
        <v>2508</v>
      </c>
      <c r="DMV28" s="62" t="s">
        <v>2509</v>
      </c>
      <c r="DMW28" s="62" t="s">
        <v>2508</v>
      </c>
      <c r="DMX28" s="62" t="s">
        <v>2509</v>
      </c>
      <c r="DMY28" s="62" t="s">
        <v>2508</v>
      </c>
      <c r="DMZ28" s="62" t="s">
        <v>2509</v>
      </c>
      <c r="DNA28" s="62" t="s">
        <v>2508</v>
      </c>
      <c r="DNB28" s="62" t="s">
        <v>2509</v>
      </c>
      <c r="DNC28" s="62" t="s">
        <v>2508</v>
      </c>
      <c r="DND28" s="62" t="s">
        <v>2509</v>
      </c>
      <c r="DNE28" s="62" t="s">
        <v>2508</v>
      </c>
      <c r="DNF28" s="62" t="s">
        <v>2509</v>
      </c>
      <c r="DNG28" s="62" t="s">
        <v>2508</v>
      </c>
      <c r="DNH28" s="62" t="s">
        <v>2509</v>
      </c>
      <c r="DNI28" s="62" t="s">
        <v>2508</v>
      </c>
      <c r="DNJ28" s="62" t="s">
        <v>2509</v>
      </c>
      <c r="DNK28" s="62" t="s">
        <v>2508</v>
      </c>
      <c r="DNL28" s="62" t="s">
        <v>2509</v>
      </c>
      <c r="DNM28" s="62" t="s">
        <v>2508</v>
      </c>
      <c r="DNN28" s="62" t="s">
        <v>2509</v>
      </c>
      <c r="DNO28" s="62" t="s">
        <v>2508</v>
      </c>
      <c r="DNP28" s="62" t="s">
        <v>2509</v>
      </c>
      <c r="DNQ28" s="62" t="s">
        <v>2508</v>
      </c>
      <c r="DNR28" s="62" t="s">
        <v>2509</v>
      </c>
      <c r="DNS28" s="62" t="s">
        <v>2508</v>
      </c>
      <c r="DNT28" s="62" t="s">
        <v>2509</v>
      </c>
      <c r="DNU28" s="62" t="s">
        <v>2508</v>
      </c>
      <c r="DNV28" s="62" t="s">
        <v>2509</v>
      </c>
      <c r="DNW28" s="62" t="s">
        <v>2508</v>
      </c>
      <c r="DNX28" s="62" t="s">
        <v>2509</v>
      </c>
      <c r="DNY28" s="62" t="s">
        <v>2508</v>
      </c>
      <c r="DNZ28" s="62" t="s">
        <v>2509</v>
      </c>
      <c r="DOA28" s="62" t="s">
        <v>2508</v>
      </c>
      <c r="DOB28" s="62" t="s">
        <v>2509</v>
      </c>
      <c r="DOC28" s="62" t="s">
        <v>2508</v>
      </c>
      <c r="DOD28" s="62" t="s">
        <v>2509</v>
      </c>
      <c r="DOE28" s="62" t="s">
        <v>2508</v>
      </c>
      <c r="DOF28" s="62" t="s">
        <v>2509</v>
      </c>
      <c r="DOG28" s="62" t="s">
        <v>2508</v>
      </c>
      <c r="DOH28" s="62" t="s">
        <v>2509</v>
      </c>
      <c r="DOI28" s="62" t="s">
        <v>2508</v>
      </c>
      <c r="DOJ28" s="62" t="s">
        <v>2509</v>
      </c>
      <c r="DOK28" s="62" t="s">
        <v>2508</v>
      </c>
      <c r="DOL28" s="62" t="s">
        <v>2509</v>
      </c>
      <c r="DOM28" s="62" t="s">
        <v>2508</v>
      </c>
      <c r="DON28" s="62" t="s">
        <v>2509</v>
      </c>
      <c r="DOO28" s="62" t="s">
        <v>2508</v>
      </c>
      <c r="DOP28" s="62" t="s">
        <v>2509</v>
      </c>
      <c r="DOQ28" s="62" t="s">
        <v>2508</v>
      </c>
      <c r="DOR28" s="62" t="s">
        <v>2509</v>
      </c>
      <c r="DOS28" s="62" t="s">
        <v>2508</v>
      </c>
      <c r="DOT28" s="62" t="s">
        <v>2509</v>
      </c>
      <c r="DOU28" s="62" t="s">
        <v>2508</v>
      </c>
      <c r="DOV28" s="62" t="s">
        <v>2509</v>
      </c>
      <c r="DOW28" s="62" t="s">
        <v>2508</v>
      </c>
      <c r="DOX28" s="62" t="s">
        <v>2509</v>
      </c>
      <c r="DOY28" s="62" t="s">
        <v>2508</v>
      </c>
      <c r="DOZ28" s="62" t="s">
        <v>2509</v>
      </c>
      <c r="DPA28" s="62" t="s">
        <v>2508</v>
      </c>
      <c r="DPB28" s="62" t="s">
        <v>2509</v>
      </c>
      <c r="DPC28" s="62" t="s">
        <v>2508</v>
      </c>
      <c r="DPD28" s="62" t="s">
        <v>2509</v>
      </c>
      <c r="DPE28" s="62" t="s">
        <v>2508</v>
      </c>
      <c r="DPF28" s="62" t="s">
        <v>2509</v>
      </c>
      <c r="DPG28" s="62" t="s">
        <v>2508</v>
      </c>
      <c r="DPH28" s="62" t="s">
        <v>2509</v>
      </c>
      <c r="DPI28" s="62" t="s">
        <v>2508</v>
      </c>
      <c r="DPJ28" s="62" t="s">
        <v>2509</v>
      </c>
      <c r="DPK28" s="62" t="s">
        <v>2508</v>
      </c>
      <c r="DPL28" s="62" t="s">
        <v>2509</v>
      </c>
      <c r="DPM28" s="62" t="s">
        <v>2508</v>
      </c>
      <c r="DPN28" s="62" t="s">
        <v>2509</v>
      </c>
      <c r="DPO28" s="62" t="s">
        <v>2508</v>
      </c>
      <c r="DPP28" s="62" t="s">
        <v>2509</v>
      </c>
      <c r="DPQ28" s="62" t="s">
        <v>2508</v>
      </c>
      <c r="DPR28" s="62" t="s">
        <v>2509</v>
      </c>
      <c r="DPS28" s="62" t="s">
        <v>2508</v>
      </c>
      <c r="DPT28" s="62" t="s">
        <v>2509</v>
      </c>
      <c r="DPU28" s="62" t="s">
        <v>2508</v>
      </c>
      <c r="DPV28" s="62" t="s">
        <v>2509</v>
      </c>
      <c r="DPW28" s="62" t="s">
        <v>2508</v>
      </c>
      <c r="DPX28" s="62" t="s">
        <v>2509</v>
      </c>
      <c r="DPY28" s="62" t="s">
        <v>2508</v>
      </c>
      <c r="DPZ28" s="62" t="s">
        <v>2509</v>
      </c>
      <c r="DQA28" s="62" t="s">
        <v>2508</v>
      </c>
      <c r="DQB28" s="62" t="s">
        <v>2509</v>
      </c>
      <c r="DQC28" s="62" t="s">
        <v>2508</v>
      </c>
      <c r="DQD28" s="62" t="s">
        <v>2509</v>
      </c>
      <c r="DQE28" s="62" t="s">
        <v>2508</v>
      </c>
      <c r="DQF28" s="62" t="s">
        <v>2509</v>
      </c>
      <c r="DQG28" s="62" t="s">
        <v>2508</v>
      </c>
      <c r="DQH28" s="62" t="s">
        <v>2509</v>
      </c>
      <c r="DQI28" s="62" t="s">
        <v>2508</v>
      </c>
      <c r="DQJ28" s="62" t="s">
        <v>2509</v>
      </c>
      <c r="DQK28" s="62" t="s">
        <v>2508</v>
      </c>
      <c r="DQL28" s="62" t="s">
        <v>2509</v>
      </c>
      <c r="DQM28" s="62" t="s">
        <v>2508</v>
      </c>
      <c r="DQN28" s="62" t="s">
        <v>2509</v>
      </c>
      <c r="DQO28" s="62" t="s">
        <v>2508</v>
      </c>
      <c r="DQP28" s="62" t="s">
        <v>2509</v>
      </c>
      <c r="DQQ28" s="62" t="s">
        <v>2508</v>
      </c>
      <c r="DQR28" s="62" t="s">
        <v>2509</v>
      </c>
      <c r="DQS28" s="62" t="s">
        <v>2508</v>
      </c>
      <c r="DQT28" s="62" t="s">
        <v>2509</v>
      </c>
      <c r="DQU28" s="62" t="s">
        <v>2508</v>
      </c>
      <c r="DQV28" s="62" t="s">
        <v>2509</v>
      </c>
      <c r="DQW28" s="62" t="s">
        <v>2508</v>
      </c>
      <c r="DQX28" s="62" t="s">
        <v>2509</v>
      </c>
      <c r="DQY28" s="62" t="s">
        <v>2508</v>
      </c>
      <c r="DQZ28" s="62" t="s">
        <v>2509</v>
      </c>
      <c r="DRA28" s="62" t="s">
        <v>2508</v>
      </c>
      <c r="DRB28" s="62" t="s">
        <v>2509</v>
      </c>
      <c r="DRC28" s="62" t="s">
        <v>2508</v>
      </c>
      <c r="DRD28" s="62" t="s">
        <v>2509</v>
      </c>
      <c r="DRE28" s="62" t="s">
        <v>2508</v>
      </c>
      <c r="DRF28" s="62" t="s">
        <v>2509</v>
      </c>
      <c r="DRG28" s="62" t="s">
        <v>2508</v>
      </c>
      <c r="DRH28" s="62" t="s">
        <v>2509</v>
      </c>
      <c r="DRI28" s="62" t="s">
        <v>2508</v>
      </c>
      <c r="DRJ28" s="62" t="s">
        <v>2509</v>
      </c>
      <c r="DRK28" s="62" t="s">
        <v>2508</v>
      </c>
      <c r="DRL28" s="62" t="s">
        <v>2509</v>
      </c>
      <c r="DRM28" s="62" t="s">
        <v>2508</v>
      </c>
      <c r="DRN28" s="62" t="s">
        <v>2509</v>
      </c>
      <c r="DRO28" s="62" t="s">
        <v>2508</v>
      </c>
      <c r="DRP28" s="62" t="s">
        <v>2509</v>
      </c>
      <c r="DRQ28" s="62" t="s">
        <v>2508</v>
      </c>
      <c r="DRR28" s="62" t="s">
        <v>2509</v>
      </c>
      <c r="DRS28" s="62" t="s">
        <v>2508</v>
      </c>
      <c r="DRT28" s="62" t="s">
        <v>2509</v>
      </c>
      <c r="DRU28" s="62" t="s">
        <v>2508</v>
      </c>
      <c r="DRV28" s="62" t="s">
        <v>2509</v>
      </c>
      <c r="DRW28" s="62" t="s">
        <v>2508</v>
      </c>
      <c r="DRX28" s="62" t="s">
        <v>2509</v>
      </c>
      <c r="DRY28" s="62" t="s">
        <v>2508</v>
      </c>
      <c r="DRZ28" s="62" t="s">
        <v>2509</v>
      </c>
      <c r="DSA28" s="62" t="s">
        <v>2508</v>
      </c>
      <c r="DSB28" s="62" t="s">
        <v>2509</v>
      </c>
      <c r="DSC28" s="62" t="s">
        <v>2508</v>
      </c>
      <c r="DSD28" s="62" t="s">
        <v>2509</v>
      </c>
      <c r="DSE28" s="62" t="s">
        <v>2508</v>
      </c>
      <c r="DSF28" s="62" t="s">
        <v>2509</v>
      </c>
      <c r="DSG28" s="62" t="s">
        <v>2508</v>
      </c>
      <c r="DSH28" s="62" t="s">
        <v>2509</v>
      </c>
      <c r="DSI28" s="62" t="s">
        <v>2508</v>
      </c>
      <c r="DSJ28" s="62" t="s">
        <v>2509</v>
      </c>
      <c r="DSK28" s="62" t="s">
        <v>2508</v>
      </c>
      <c r="DSL28" s="62" t="s">
        <v>2509</v>
      </c>
      <c r="DSM28" s="62" t="s">
        <v>2508</v>
      </c>
      <c r="DSN28" s="62" t="s">
        <v>2509</v>
      </c>
      <c r="DSO28" s="62" t="s">
        <v>2508</v>
      </c>
      <c r="DSP28" s="62" t="s">
        <v>2509</v>
      </c>
      <c r="DSQ28" s="62" t="s">
        <v>2508</v>
      </c>
      <c r="DSR28" s="62" t="s">
        <v>2509</v>
      </c>
      <c r="DSS28" s="62" t="s">
        <v>2508</v>
      </c>
      <c r="DST28" s="62" t="s">
        <v>2509</v>
      </c>
      <c r="DSU28" s="62" t="s">
        <v>2508</v>
      </c>
      <c r="DSV28" s="62" t="s">
        <v>2509</v>
      </c>
      <c r="DSW28" s="62" t="s">
        <v>2508</v>
      </c>
      <c r="DSX28" s="62" t="s">
        <v>2509</v>
      </c>
      <c r="DSY28" s="62" t="s">
        <v>2508</v>
      </c>
      <c r="DSZ28" s="62" t="s">
        <v>2509</v>
      </c>
      <c r="DTA28" s="62" t="s">
        <v>2508</v>
      </c>
      <c r="DTB28" s="62" t="s">
        <v>2509</v>
      </c>
      <c r="DTC28" s="62" t="s">
        <v>2508</v>
      </c>
      <c r="DTD28" s="62" t="s">
        <v>2509</v>
      </c>
      <c r="DTE28" s="62" t="s">
        <v>2508</v>
      </c>
      <c r="DTF28" s="62" t="s">
        <v>2509</v>
      </c>
      <c r="DTG28" s="62" t="s">
        <v>2508</v>
      </c>
      <c r="DTH28" s="62" t="s">
        <v>2509</v>
      </c>
      <c r="DTI28" s="62" t="s">
        <v>2508</v>
      </c>
      <c r="DTJ28" s="62" t="s">
        <v>2509</v>
      </c>
      <c r="DTK28" s="62" t="s">
        <v>2508</v>
      </c>
      <c r="DTL28" s="62" t="s">
        <v>2509</v>
      </c>
      <c r="DTM28" s="62" t="s">
        <v>2508</v>
      </c>
      <c r="DTN28" s="62" t="s">
        <v>2509</v>
      </c>
      <c r="DTO28" s="62" t="s">
        <v>2508</v>
      </c>
      <c r="DTP28" s="62" t="s">
        <v>2509</v>
      </c>
      <c r="DTQ28" s="62" t="s">
        <v>2508</v>
      </c>
      <c r="DTR28" s="62" t="s">
        <v>2509</v>
      </c>
      <c r="DTS28" s="62" t="s">
        <v>2508</v>
      </c>
      <c r="DTT28" s="62" t="s">
        <v>2509</v>
      </c>
      <c r="DTU28" s="62" t="s">
        <v>2508</v>
      </c>
      <c r="DTV28" s="62" t="s">
        <v>2509</v>
      </c>
      <c r="DTW28" s="62" t="s">
        <v>2508</v>
      </c>
      <c r="DTX28" s="62" t="s">
        <v>2509</v>
      </c>
      <c r="DTY28" s="62" t="s">
        <v>2508</v>
      </c>
      <c r="DTZ28" s="62" t="s">
        <v>2509</v>
      </c>
      <c r="DUA28" s="62" t="s">
        <v>2508</v>
      </c>
      <c r="DUB28" s="62" t="s">
        <v>2509</v>
      </c>
      <c r="DUC28" s="62" t="s">
        <v>2508</v>
      </c>
      <c r="DUD28" s="62" t="s">
        <v>2509</v>
      </c>
      <c r="DUE28" s="62" t="s">
        <v>2508</v>
      </c>
      <c r="DUF28" s="62" t="s">
        <v>2509</v>
      </c>
      <c r="DUG28" s="62" t="s">
        <v>2508</v>
      </c>
      <c r="DUH28" s="62" t="s">
        <v>2509</v>
      </c>
      <c r="DUI28" s="62" t="s">
        <v>2508</v>
      </c>
      <c r="DUJ28" s="62" t="s">
        <v>2509</v>
      </c>
      <c r="DUK28" s="62" t="s">
        <v>2508</v>
      </c>
      <c r="DUL28" s="62" t="s">
        <v>2509</v>
      </c>
      <c r="DUM28" s="62" t="s">
        <v>2508</v>
      </c>
      <c r="DUN28" s="62" t="s">
        <v>2509</v>
      </c>
      <c r="DUO28" s="62" t="s">
        <v>2508</v>
      </c>
      <c r="DUP28" s="62" t="s">
        <v>2509</v>
      </c>
      <c r="DUQ28" s="62" t="s">
        <v>2508</v>
      </c>
      <c r="DUR28" s="62" t="s">
        <v>2509</v>
      </c>
      <c r="DUS28" s="62" t="s">
        <v>2508</v>
      </c>
      <c r="DUT28" s="62" t="s">
        <v>2509</v>
      </c>
      <c r="DUU28" s="62" t="s">
        <v>2508</v>
      </c>
      <c r="DUV28" s="62" t="s">
        <v>2509</v>
      </c>
      <c r="DUW28" s="62" t="s">
        <v>2508</v>
      </c>
      <c r="DUX28" s="62" t="s">
        <v>2509</v>
      </c>
      <c r="DUY28" s="62" t="s">
        <v>2508</v>
      </c>
      <c r="DUZ28" s="62" t="s">
        <v>2509</v>
      </c>
      <c r="DVA28" s="62" t="s">
        <v>2508</v>
      </c>
      <c r="DVB28" s="62" t="s">
        <v>2509</v>
      </c>
      <c r="DVC28" s="62" t="s">
        <v>2508</v>
      </c>
      <c r="DVD28" s="62" t="s">
        <v>2509</v>
      </c>
      <c r="DVE28" s="62" t="s">
        <v>2508</v>
      </c>
      <c r="DVF28" s="62" t="s">
        <v>2509</v>
      </c>
      <c r="DVG28" s="62" t="s">
        <v>2508</v>
      </c>
      <c r="DVH28" s="62" t="s">
        <v>2509</v>
      </c>
      <c r="DVI28" s="62" t="s">
        <v>2508</v>
      </c>
      <c r="DVJ28" s="62" t="s">
        <v>2509</v>
      </c>
      <c r="DVK28" s="62" t="s">
        <v>2508</v>
      </c>
      <c r="DVL28" s="62" t="s">
        <v>2509</v>
      </c>
      <c r="DVM28" s="62" t="s">
        <v>2508</v>
      </c>
      <c r="DVN28" s="62" t="s">
        <v>2509</v>
      </c>
      <c r="DVO28" s="62" t="s">
        <v>2508</v>
      </c>
      <c r="DVP28" s="62" t="s">
        <v>2509</v>
      </c>
      <c r="DVQ28" s="62" t="s">
        <v>2508</v>
      </c>
      <c r="DVR28" s="62" t="s">
        <v>2509</v>
      </c>
      <c r="DVS28" s="62" t="s">
        <v>2508</v>
      </c>
      <c r="DVT28" s="62" t="s">
        <v>2509</v>
      </c>
      <c r="DVU28" s="62" t="s">
        <v>2508</v>
      </c>
      <c r="DVV28" s="62" t="s">
        <v>2509</v>
      </c>
      <c r="DVW28" s="62" t="s">
        <v>2508</v>
      </c>
      <c r="DVX28" s="62" t="s">
        <v>2509</v>
      </c>
      <c r="DVY28" s="62" t="s">
        <v>2508</v>
      </c>
      <c r="DVZ28" s="62" t="s">
        <v>2509</v>
      </c>
      <c r="DWA28" s="62" t="s">
        <v>2508</v>
      </c>
      <c r="DWB28" s="62" t="s">
        <v>2509</v>
      </c>
      <c r="DWC28" s="62" t="s">
        <v>2508</v>
      </c>
      <c r="DWD28" s="62" t="s">
        <v>2509</v>
      </c>
      <c r="DWE28" s="62" t="s">
        <v>2508</v>
      </c>
      <c r="DWF28" s="62" t="s">
        <v>2509</v>
      </c>
      <c r="DWG28" s="62" t="s">
        <v>2508</v>
      </c>
      <c r="DWH28" s="62" t="s">
        <v>2509</v>
      </c>
      <c r="DWI28" s="62" t="s">
        <v>2508</v>
      </c>
      <c r="DWJ28" s="62" t="s">
        <v>2509</v>
      </c>
      <c r="DWK28" s="62" t="s">
        <v>2508</v>
      </c>
      <c r="DWL28" s="62" t="s">
        <v>2509</v>
      </c>
      <c r="DWM28" s="62" t="s">
        <v>2508</v>
      </c>
      <c r="DWN28" s="62" t="s">
        <v>2509</v>
      </c>
      <c r="DWO28" s="62" t="s">
        <v>2508</v>
      </c>
      <c r="DWP28" s="62" t="s">
        <v>2509</v>
      </c>
      <c r="DWQ28" s="62" t="s">
        <v>2508</v>
      </c>
      <c r="DWR28" s="62" t="s">
        <v>2509</v>
      </c>
      <c r="DWS28" s="62" t="s">
        <v>2508</v>
      </c>
      <c r="DWT28" s="62" t="s">
        <v>2509</v>
      </c>
      <c r="DWU28" s="62" t="s">
        <v>2508</v>
      </c>
      <c r="DWV28" s="62" t="s">
        <v>2509</v>
      </c>
      <c r="DWW28" s="62" t="s">
        <v>2508</v>
      </c>
      <c r="DWX28" s="62" t="s">
        <v>2509</v>
      </c>
      <c r="DWY28" s="62" t="s">
        <v>2508</v>
      </c>
      <c r="DWZ28" s="62" t="s">
        <v>2509</v>
      </c>
      <c r="DXA28" s="62" t="s">
        <v>2508</v>
      </c>
      <c r="DXB28" s="62" t="s">
        <v>2509</v>
      </c>
      <c r="DXC28" s="62" t="s">
        <v>2508</v>
      </c>
      <c r="DXD28" s="62" t="s">
        <v>2509</v>
      </c>
      <c r="DXE28" s="62" t="s">
        <v>2508</v>
      </c>
      <c r="DXF28" s="62" t="s">
        <v>2509</v>
      </c>
      <c r="DXG28" s="62" t="s">
        <v>2508</v>
      </c>
      <c r="DXH28" s="62" t="s">
        <v>2509</v>
      </c>
      <c r="DXI28" s="62" t="s">
        <v>2508</v>
      </c>
      <c r="DXJ28" s="62" t="s">
        <v>2509</v>
      </c>
      <c r="DXK28" s="62" t="s">
        <v>2508</v>
      </c>
      <c r="DXL28" s="62" t="s">
        <v>2509</v>
      </c>
      <c r="DXM28" s="62" t="s">
        <v>2508</v>
      </c>
      <c r="DXN28" s="62" t="s">
        <v>2509</v>
      </c>
      <c r="DXO28" s="62" t="s">
        <v>2508</v>
      </c>
      <c r="DXP28" s="62" t="s">
        <v>2509</v>
      </c>
      <c r="DXQ28" s="62" t="s">
        <v>2508</v>
      </c>
      <c r="DXR28" s="62" t="s">
        <v>2509</v>
      </c>
      <c r="DXS28" s="62" t="s">
        <v>2508</v>
      </c>
      <c r="DXT28" s="62" t="s">
        <v>2509</v>
      </c>
      <c r="DXU28" s="62" t="s">
        <v>2508</v>
      </c>
      <c r="DXV28" s="62" t="s">
        <v>2509</v>
      </c>
      <c r="DXW28" s="62" t="s">
        <v>2508</v>
      </c>
      <c r="DXX28" s="62" t="s">
        <v>2509</v>
      </c>
      <c r="DXY28" s="62" t="s">
        <v>2508</v>
      </c>
      <c r="DXZ28" s="62" t="s">
        <v>2509</v>
      </c>
      <c r="DYA28" s="62" t="s">
        <v>2508</v>
      </c>
      <c r="DYB28" s="62" t="s">
        <v>2509</v>
      </c>
      <c r="DYC28" s="62" t="s">
        <v>2508</v>
      </c>
      <c r="DYD28" s="62" t="s">
        <v>2509</v>
      </c>
      <c r="DYE28" s="62" t="s">
        <v>2508</v>
      </c>
      <c r="DYF28" s="62" t="s">
        <v>2509</v>
      </c>
      <c r="DYG28" s="62" t="s">
        <v>2508</v>
      </c>
      <c r="DYH28" s="62" t="s">
        <v>2509</v>
      </c>
      <c r="DYI28" s="62" t="s">
        <v>2508</v>
      </c>
      <c r="DYJ28" s="62" t="s">
        <v>2509</v>
      </c>
      <c r="DYK28" s="62" t="s">
        <v>2508</v>
      </c>
      <c r="DYL28" s="62" t="s">
        <v>2509</v>
      </c>
      <c r="DYM28" s="62" t="s">
        <v>2508</v>
      </c>
      <c r="DYN28" s="62" t="s">
        <v>2509</v>
      </c>
      <c r="DYO28" s="62" t="s">
        <v>2508</v>
      </c>
      <c r="DYP28" s="62" t="s">
        <v>2509</v>
      </c>
      <c r="DYQ28" s="62" t="s">
        <v>2508</v>
      </c>
      <c r="DYR28" s="62" t="s">
        <v>2509</v>
      </c>
      <c r="DYS28" s="62" t="s">
        <v>2508</v>
      </c>
      <c r="DYT28" s="62" t="s">
        <v>2509</v>
      </c>
      <c r="DYU28" s="62" t="s">
        <v>2508</v>
      </c>
      <c r="DYV28" s="62" t="s">
        <v>2509</v>
      </c>
      <c r="DYW28" s="62" t="s">
        <v>2508</v>
      </c>
      <c r="DYX28" s="62" t="s">
        <v>2509</v>
      </c>
      <c r="DYY28" s="62" t="s">
        <v>2508</v>
      </c>
      <c r="DYZ28" s="62" t="s">
        <v>2509</v>
      </c>
      <c r="DZA28" s="62" t="s">
        <v>2508</v>
      </c>
      <c r="DZB28" s="62" t="s">
        <v>2509</v>
      </c>
      <c r="DZC28" s="62" t="s">
        <v>2508</v>
      </c>
      <c r="DZD28" s="62" t="s">
        <v>2509</v>
      </c>
      <c r="DZE28" s="62" t="s">
        <v>2508</v>
      </c>
      <c r="DZF28" s="62" t="s">
        <v>2509</v>
      </c>
      <c r="DZG28" s="62" t="s">
        <v>2508</v>
      </c>
      <c r="DZH28" s="62" t="s">
        <v>2509</v>
      </c>
      <c r="DZI28" s="62" t="s">
        <v>2508</v>
      </c>
      <c r="DZJ28" s="62" t="s">
        <v>2509</v>
      </c>
      <c r="DZK28" s="62" t="s">
        <v>2508</v>
      </c>
      <c r="DZL28" s="62" t="s">
        <v>2509</v>
      </c>
      <c r="DZM28" s="62" t="s">
        <v>2508</v>
      </c>
      <c r="DZN28" s="62" t="s">
        <v>2509</v>
      </c>
      <c r="DZO28" s="62" t="s">
        <v>2508</v>
      </c>
      <c r="DZP28" s="62" t="s">
        <v>2509</v>
      </c>
      <c r="DZQ28" s="62" t="s">
        <v>2508</v>
      </c>
      <c r="DZR28" s="62" t="s">
        <v>2509</v>
      </c>
      <c r="DZS28" s="62" t="s">
        <v>2508</v>
      </c>
      <c r="DZT28" s="62" t="s">
        <v>2509</v>
      </c>
      <c r="DZU28" s="62" t="s">
        <v>2508</v>
      </c>
      <c r="DZV28" s="62" t="s">
        <v>2509</v>
      </c>
      <c r="DZW28" s="62" t="s">
        <v>2508</v>
      </c>
      <c r="DZX28" s="62" t="s">
        <v>2509</v>
      </c>
      <c r="DZY28" s="62" t="s">
        <v>2508</v>
      </c>
      <c r="DZZ28" s="62" t="s">
        <v>2509</v>
      </c>
      <c r="EAA28" s="62" t="s">
        <v>2508</v>
      </c>
      <c r="EAB28" s="62" t="s">
        <v>2509</v>
      </c>
      <c r="EAC28" s="62" t="s">
        <v>2508</v>
      </c>
      <c r="EAD28" s="62" t="s">
        <v>2509</v>
      </c>
      <c r="EAE28" s="62" t="s">
        <v>2508</v>
      </c>
      <c r="EAF28" s="62" t="s">
        <v>2509</v>
      </c>
      <c r="EAG28" s="62" t="s">
        <v>2508</v>
      </c>
      <c r="EAH28" s="62" t="s">
        <v>2509</v>
      </c>
      <c r="EAI28" s="62" t="s">
        <v>2508</v>
      </c>
      <c r="EAJ28" s="62" t="s">
        <v>2509</v>
      </c>
      <c r="EAK28" s="62" t="s">
        <v>2508</v>
      </c>
      <c r="EAL28" s="62" t="s">
        <v>2509</v>
      </c>
      <c r="EAM28" s="62" t="s">
        <v>2508</v>
      </c>
      <c r="EAN28" s="62" t="s">
        <v>2509</v>
      </c>
      <c r="EAO28" s="62" t="s">
        <v>2508</v>
      </c>
      <c r="EAP28" s="62" t="s">
        <v>2509</v>
      </c>
      <c r="EAQ28" s="62" t="s">
        <v>2508</v>
      </c>
      <c r="EAR28" s="62" t="s">
        <v>2509</v>
      </c>
      <c r="EAS28" s="62" t="s">
        <v>2508</v>
      </c>
      <c r="EAT28" s="62" t="s">
        <v>2509</v>
      </c>
      <c r="EAU28" s="62" t="s">
        <v>2508</v>
      </c>
      <c r="EAV28" s="62" t="s">
        <v>2509</v>
      </c>
      <c r="EAW28" s="62" t="s">
        <v>2508</v>
      </c>
      <c r="EAX28" s="62" t="s">
        <v>2509</v>
      </c>
      <c r="EAY28" s="62" t="s">
        <v>2508</v>
      </c>
      <c r="EAZ28" s="62" t="s">
        <v>2509</v>
      </c>
      <c r="EBA28" s="62" t="s">
        <v>2508</v>
      </c>
      <c r="EBB28" s="62" t="s">
        <v>2509</v>
      </c>
      <c r="EBC28" s="62" t="s">
        <v>2508</v>
      </c>
      <c r="EBD28" s="62" t="s">
        <v>2509</v>
      </c>
      <c r="EBE28" s="62" t="s">
        <v>2508</v>
      </c>
      <c r="EBF28" s="62" t="s">
        <v>2509</v>
      </c>
      <c r="EBG28" s="62" t="s">
        <v>2508</v>
      </c>
      <c r="EBH28" s="62" t="s">
        <v>2509</v>
      </c>
      <c r="EBI28" s="62" t="s">
        <v>2508</v>
      </c>
      <c r="EBJ28" s="62" t="s">
        <v>2509</v>
      </c>
      <c r="EBK28" s="62" t="s">
        <v>2508</v>
      </c>
      <c r="EBL28" s="62" t="s">
        <v>2509</v>
      </c>
      <c r="EBM28" s="62" t="s">
        <v>2508</v>
      </c>
      <c r="EBN28" s="62" t="s">
        <v>2509</v>
      </c>
      <c r="EBO28" s="62" t="s">
        <v>2508</v>
      </c>
      <c r="EBP28" s="62" t="s">
        <v>2509</v>
      </c>
      <c r="EBQ28" s="62" t="s">
        <v>2508</v>
      </c>
      <c r="EBR28" s="62" t="s">
        <v>2509</v>
      </c>
      <c r="EBS28" s="62" t="s">
        <v>2508</v>
      </c>
      <c r="EBT28" s="62" t="s">
        <v>2509</v>
      </c>
      <c r="EBU28" s="62" t="s">
        <v>2508</v>
      </c>
      <c r="EBV28" s="62" t="s">
        <v>2509</v>
      </c>
      <c r="EBW28" s="62" t="s">
        <v>2508</v>
      </c>
      <c r="EBX28" s="62" t="s">
        <v>2509</v>
      </c>
      <c r="EBY28" s="62" t="s">
        <v>2508</v>
      </c>
      <c r="EBZ28" s="62" t="s">
        <v>2509</v>
      </c>
      <c r="ECA28" s="62" t="s">
        <v>2508</v>
      </c>
      <c r="ECB28" s="62" t="s">
        <v>2509</v>
      </c>
      <c r="ECC28" s="62" t="s">
        <v>2508</v>
      </c>
      <c r="ECD28" s="62" t="s">
        <v>2509</v>
      </c>
      <c r="ECE28" s="62" t="s">
        <v>2508</v>
      </c>
      <c r="ECF28" s="62" t="s">
        <v>2509</v>
      </c>
      <c r="ECG28" s="62" t="s">
        <v>2508</v>
      </c>
      <c r="ECH28" s="62" t="s">
        <v>2509</v>
      </c>
      <c r="ECI28" s="62" t="s">
        <v>2508</v>
      </c>
      <c r="ECJ28" s="62" t="s">
        <v>2509</v>
      </c>
      <c r="ECK28" s="62" t="s">
        <v>2508</v>
      </c>
      <c r="ECL28" s="62" t="s">
        <v>2509</v>
      </c>
      <c r="ECM28" s="62" t="s">
        <v>2508</v>
      </c>
      <c r="ECN28" s="62" t="s">
        <v>2509</v>
      </c>
      <c r="ECO28" s="62" t="s">
        <v>2508</v>
      </c>
      <c r="ECP28" s="62" t="s">
        <v>2509</v>
      </c>
      <c r="ECQ28" s="62" t="s">
        <v>2508</v>
      </c>
      <c r="ECR28" s="62" t="s">
        <v>2509</v>
      </c>
      <c r="ECS28" s="62" t="s">
        <v>2508</v>
      </c>
      <c r="ECT28" s="62" t="s">
        <v>2509</v>
      </c>
      <c r="ECU28" s="62" t="s">
        <v>2508</v>
      </c>
      <c r="ECV28" s="62" t="s">
        <v>2509</v>
      </c>
      <c r="ECW28" s="62" t="s">
        <v>2508</v>
      </c>
      <c r="ECX28" s="62" t="s">
        <v>2509</v>
      </c>
      <c r="ECY28" s="62" t="s">
        <v>2508</v>
      </c>
      <c r="ECZ28" s="62" t="s">
        <v>2509</v>
      </c>
      <c r="EDA28" s="62" t="s">
        <v>2508</v>
      </c>
      <c r="EDB28" s="62" t="s">
        <v>2509</v>
      </c>
      <c r="EDC28" s="62" t="s">
        <v>2508</v>
      </c>
      <c r="EDD28" s="62" t="s">
        <v>2509</v>
      </c>
      <c r="EDE28" s="62" t="s">
        <v>2508</v>
      </c>
      <c r="EDF28" s="62" t="s">
        <v>2509</v>
      </c>
      <c r="EDG28" s="62" t="s">
        <v>2508</v>
      </c>
      <c r="EDH28" s="62" t="s">
        <v>2509</v>
      </c>
      <c r="EDI28" s="62" t="s">
        <v>2508</v>
      </c>
      <c r="EDJ28" s="62" t="s">
        <v>2509</v>
      </c>
      <c r="EDK28" s="62" t="s">
        <v>2508</v>
      </c>
      <c r="EDL28" s="62" t="s">
        <v>2509</v>
      </c>
      <c r="EDM28" s="62" t="s">
        <v>2508</v>
      </c>
      <c r="EDN28" s="62" t="s">
        <v>2509</v>
      </c>
      <c r="EDO28" s="62" t="s">
        <v>2508</v>
      </c>
      <c r="EDP28" s="62" t="s">
        <v>2509</v>
      </c>
      <c r="EDQ28" s="62" t="s">
        <v>2508</v>
      </c>
      <c r="EDR28" s="62" t="s">
        <v>2509</v>
      </c>
      <c r="EDS28" s="62" t="s">
        <v>2508</v>
      </c>
      <c r="EDT28" s="62" t="s">
        <v>2509</v>
      </c>
      <c r="EDU28" s="62" t="s">
        <v>2508</v>
      </c>
      <c r="EDV28" s="62" t="s">
        <v>2509</v>
      </c>
      <c r="EDW28" s="62" t="s">
        <v>2508</v>
      </c>
      <c r="EDX28" s="62" t="s">
        <v>2509</v>
      </c>
      <c r="EDY28" s="62" t="s">
        <v>2508</v>
      </c>
      <c r="EDZ28" s="62" t="s">
        <v>2509</v>
      </c>
      <c r="EEA28" s="62" t="s">
        <v>2508</v>
      </c>
      <c r="EEB28" s="62" t="s">
        <v>2509</v>
      </c>
      <c r="EEC28" s="62" t="s">
        <v>2508</v>
      </c>
      <c r="EED28" s="62" t="s">
        <v>2509</v>
      </c>
      <c r="EEE28" s="62" t="s">
        <v>2508</v>
      </c>
      <c r="EEF28" s="62" t="s">
        <v>2509</v>
      </c>
      <c r="EEG28" s="62" t="s">
        <v>2508</v>
      </c>
      <c r="EEH28" s="62" t="s">
        <v>2509</v>
      </c>
      <c r="EEI28" s="62" t="s">
        <v>2508</v>
      </c>
      <c r="EEJ28" s="62" t="s">
        <v>2509</v>
      </c>
      <c r="EEK28" s="62" t="s">
        <v>2508</v>
      </c>
      <c r="EEL28" s="62" t="s">
        <v>2509</v>
      </c>
      <c r="EEM28" s="62" t="s">
        <v>2508</v>
      </c>
      <c r="EEN28" s="62" t="s">
        <v>2509</v>
      </c>
      <c r="EEO28" s="62" t="s">
        <v>2508</v>
      </c>
      <c r="EEP28" s="62" t="s">
        <v>2509</v>
      </c>
      <c r="EEQ28" s="62" t="s">
        <v>2508</v>
      </c>
      <c r="EER28" s="62" t="s">
        <v>2509</v>
      </c>
      <c r="EES28" s="62" t="s">
        <v>2508</v>
      </c>
      <c r="EET28" s="62" t="s">
        <v>2509</v>
      </c>
      <c r="EEU28" s="62" t="s">
        <v>2508</v>
      </c>
      <c r="EEV28" s="62" t="s">
        <v>2509</v>
      </c>
      <c r="EEW28" s="62" t="s">
        <v>2508</v>
      </c>
      <c r="EEX28" s="62" t="s">
        <v>2509</v>
      </c>
      <c r="EEY28" s="62" t="s">
        <v>2508</v>
      </c>
      <c r="EEZ28" s="62" t="s">
        <v>2509</v>
      </c>
      <c r="EFA28" s="62" t="s">
        <v>2508</v>
      </c>
      <c r="EFB28" s="62" t="s">
        <v>2509</v>
      </c>
      <c r="EFC28" s="62" t="s">
        <v>2508</v>
      </c>
      <c r="EFD28" s="62" t="s">
        <v>2509</v>
      </c>
      <c r="EFE28" s="62" t="s">
        <v>2508</v>
      </c>
      <c r="EFF28" s="62" t="s">
        <v>2509</v>
      </c>
      <c r="EFG28" s="62" t="s">
        <v>2508</v>
      </c>
      <c r="EFH28" s="62" t="s">
        <v>2509</v>
      </c>
      <c r="EFI28" s="62" t="s">
        <v>2508</v>
      </c>
      <c r="EFJ28" s="62" t="s">
        <v>2509</v>
      </c>
      <c r="EFK28" s="62" t="s">
        <v>2508</v>
      </c>
      <c r="EFL28" s="62" t="s">
        <v>2509</v>
      </c>
      <c r="EFM28" s="62" t="s">
        <v>2508</v>
      </c>
      <c r="EFN28" s="62" t="s">
        <v>2509</v>
      </c>
      <c r="EFO28" s="62" t="s">
        <v>2508</v>
      </c>
      <c r="EFP28" s="62" t="s">
        <v>2509</v>
      </c>
      <c r="EFQ28" s="62" t="s">
        <v>2508</v>
      </c>
      <c r="EFR28" s="62" t="s">
        <v>2509</v>
      </c>
      <c r="EFS28" s="62" t="s">
        <v>2508</v>
      </c>
      <c r="EFT28" s="62" t="s">
        <v>2509</v>
      </c>
      <c r="EFU28" s="62" t="s">
        <v>2508</v>
      </c>
      <c r="EFV28" s="62" t="s">
        <v>2509</v>
      </c>
      <c r="EFW28" s="62" t="s">
        <v>2508</v>
      </c>
      <c r="EFX28" s="62" t="s">
        <v>2509</v>
      </c>
      <c r="EFY28" s="62" t="s">
        <v>2508</v>
      </c>
      <c r="EFZ28" s="62" t="s">
        <v>2509</v>
      </c>
      <c r="EGA28" s="62" t="s">
        <v>2508</v>
      </c>
      <c r="EGB28" s="62" t="s">
        <v>2509</v>
      </c>
      <c r="EGC28" s="62" t="s">
        <v>2508</v>
      </c>
      <c r="EGD28" s="62" t="s">
        <v>2509</v>
      </c>
      <c r="EGE28" s="62" t="s">
        <v>2508</v>
      </c>
      <c r="EGF28" s="62" t="s">
        <v>2509</v>
      </c>
      <c r="EGG28" s="62" t="s">
        <v>2508</v>
      </c>
      <c r="EGH28" s="62" t="s">
        <v>2509</v>
      </c>
      <c r="EGI28" s="62" t="s">
        <v>2508</v>
      </c>
      <c r="EGJ28" s="62" t="s">
        <v>2509</v>
      </c>
      <c r="EGK28" s="62" t="s">
        <v>2508</v>
      </c>
      <c r="EGL28" s="62" t="s">
        <v>2509</v>
      </c>
      <c r="EGM28" s="62" t="s">
        <v>2508</v>
      </c>
      <c r="EGN28" s="62" t="s">
        <v>2509</v>
      </c>
      <c r="EGO28" s="62" t="s">
        <v>2508</v>
      </c>
      <c r="EGP28" s="62" t="s">
        <v>2509</v>
      </c>
      <c r="EGQ28" s="62" t="s">
        <v>2508</v>
      </c>
      <c r="EGR28" s="62" t="s">
        <v>2509</v>
      </c>
      <c r="EGS28" s="62" t="s">
        <v>2508</v>
      </c>
      <c r="EGT28" s="62" t="s">
        <v>2509</v>
      </c>
      <c r="EGU28" s="62" t="s">
        <v>2508</v>
      </c>
      <c r="EGV28" s="62" t="s">
        <v>2509</v>
      </c>
      <c r="EGW28" s="62" t="s">
        <v>2508</v>
      </c>
      <c r="EGX28" s="62" t="s">
        <v>2509</v>
      </c>
      <c r="EGY28" s="62" t="s">
        <v>2508</v>
      </c>
      <c r="EGZ28" s="62" t="s">
        <v>2509</v>
      </c>
      <c r="EHA28" s="62" t="s">
        <v>2508</v>
      </c>
      <c r="EHB28" s="62" t="s">
        <v>2509</v>
      </c>
      <c r="EHC28" s="62" t="s">
        <v>2508</v>
      </c>
      <c r="EHD28" s="62" t="s">
        <v>2509</v>
      </c>
      <c r="EHE28" s="62" t="s">
        <v>2508</v>
      </c>
      <c r="EHF28" s="62" t="s">
        <v>2509</v>
      </c>
      <c r="EHG28" s="62" t="s">
        <v>2508</v>
      </c>
      <c r="EHH28" s="62" t="s">
        <v>2509</v>
      </c>
      <c r="EHI28" s="62" t="s">
        <v>2508</v>
      </c>
      <c r="EHJ28" s="62" t="s">
        <v>2509</v>
      </c>
      <c r="EHK28" s="62" t="s">
        <v>2508</v>
      </c>
      <c r="EHL28" s="62" t="s">
        <v>2509</v>
      </c>
      <c r="EHM28" s="62" t="s">
        <v>2508</v>
      </c>
      <c r="EHN28" s="62" t="s">
        <v>2509</v>
      </c>
      <c r="EHO28" s="62" t="s">
        <v>2508</v>
      </c>
      <c r="EHP28" s="62" t="s">
        <v>2509</v>
      </c>
      <c r="EHQ28" s="62" t="s">
        <v>2508</v>
      </c>
      <c r="EHR28" s="62" t="s">
        <v>2509</v>
      </c>
      <c r="EHS28" s="62" t="s">
        <v>2508</v>
      </c>
      <c r="EHT28" s="62" t="s">
        <v>2509</v>
      </c>
      <c r="EHU28" s="62" t="s">
        <v>2508</v>
      </c>
      <c r="EHV28" s="62" t="s">
        <v>2509</v>
      </c>
      <c r="EHW28" s="62" t="s">
        <v>2508</v>
      </c>
      <c r="EHX28" s="62" t="s">
        <v>2509</v>
      </c>
      <c r="EHY28" s="62" t="s">
        <v>2508</v>
      </c>
      <c r="EHZ28" s="62" t="s">
        <v>2509</v>
      </c>
      <c r="EIA28" s="62" t="s">
        <v>2508</v>
      </c>
      <c r="EIB28" s="62" t="s">
        <v>2509</v>
      </c>
      <c r="EIC28" s="62" t="s">
        <v>2508</v>
      </c>
      <c r="EID28" s="62" t="s">
        <v>2509</v>
      </c>
      <c r="EIE28" s="62" t="s">
        <v>2508</v>
      </c>
      <c r="EIF28" s="62" t="s">
        <v>2509</v>
      </c>
      <c r="EIG28" s="62" t="s">
        <v>2508</v>
      </c>
      <c r="EIH28" s="62" t="s">
        <v>2509</v>
      </c>
      <c r="EII28" s="62" t="s">
        <v>2508</v>
      </c>
      <c r="EIJ28" s="62" t="s">
        <v>2509</v>
      </c>
      <c r="EIK28" s="62" t="s">
        <v>2508</v>
      </c>
      <c r="EIL28" s="62" t="s">
        <v>2509</v>
      </c>
      <c r="EIM28" s="62" t="s">
        <v>2508</v>
      </c>
      <c r="EIN28" s="62" t="s">
        <v>2509</v>
      </c>
      <c r="EIO28" s="62" t="s">
        <v>2508</v>
      </c>
      <c r="EIP28" s="62" t="s">
        <v>2509</v>
      </c>
      <c r="EIQ28" s="62" t="s">
        <v>2508</v>
      </c>
      <c r="EIR28" s="62" t="s">
        <v>2509</v>
      </c>
      <c r="EIS28" s="62" t="s">
        <v>2508</v>
      </c>
      <c r="EIT28" s="62" t="s">
        <v>2509</v>
      </c>
      <c r="EIU28" s="62" t="s">
        <v>2508</v>
      </c>
      <c r="EIV28" s="62" t="s">
        <v>2509</v>
      </c>
      <c r="EIW28" s="62" t="s">
        <v>2508</v>
      </c>
      <c r="EIX28" s="62" t="s">
        <v>2509</v>
      </c>
      <c r="EIY28" s="62" t="s">
        <v>2508</v>
      </c>
      <c r="EIZ28" s="62" t="s">
        <v>2509</v>
      </c>
      <c r="EJA28" s="62" t="s">
        <v>2508</v>
      </c>
      <c r="EJB28" s="62" t="s">
        <v>2509</v>
      </c>
      <c r="EJC28" s="62" t="s">
        <v>2508</v>
      </c>
      <c r="EJD28" s="62" t="s">
        <v>2509</v>
      </c>
      <c r="EJE28" s="62" t="s">
        <v>2508</v>
      </c>
      <c r="EJF28" s="62" t="s">
        <v>2509</v>
      </c>
      <c r="EJG28" s="62" t="s">
        <v>2508</v>
      </c>
      <c r="EJH28" s="62" t="s">
        <v>2509</v>
      </c>
      <c r="EJI28" s="62" t="s">
        <v>2508</v>
      </c>
      <c r="EJJ28" s="62" t="s">
        <v>2509</v>
      </c>
      <c r="EJK28" s="62" t="s">
        <v>2508</v>
      </c>
      <c r="EJL28" s="62" t="s">
        <v>2509</v>
      </c>
      <c r="EJM28" s="62" t="s">
        <v>2508</v>
      </c>
      <c r="EJN28" s="62" t="s">
        <v>2509</v>
      </c>
      <c r="EJO28" s="62" t="s">
        <v>2508</v>
      </c>
      <c r="EJP28" s="62" t="s">
        <v>2509</v>
      </c>
      <c r="EJQ28" s="62" t="s">
        <v>2508</v>
      </c>
      <c r="EJR28" s="62" t="s">
        <v>2509</v>
      </c>
      <c r="EJS28" s="62" t="s">
        <v>2508</v>
      </c>
      <c r="EJT28" s="62" t="s">
        <v>2509</v>
      </c>
      <c r="EJU28" s="62" t="s">
        <v>2508</v>
      </c>
      <c r="EJV28" s="62" t="s">
        <v>2509</v>
      </c>
      <c r="EJW28" s="62" t="s">
        <v>2508</v>
      </c>
      <c r="EJX28" s="62" t="s">
        <v>2509</v>
      </c>
      <c r="EJY28" s="62" t="s">
        <v>2508</v>
      </c>
      <c r="EJZ28" s="62" t="s">
        <v>2509</v>
      </c>
      <c r="EKA28" s="62" t="s">
        <v>2508</v>
      </c>
      <c r="EKB28" s="62" t="s">
        <v>2509</v>
      </c>
      <c r="EKC28" s="62" t="s">
        <v>2508</v>
      </c>
      <c r="EKD28" s="62" t="s">
        <v>2509</v>
      </c>
      <c r="EKE28" s="62" t="s">
        <v>2508</v>
      </c>
      <c r="EKF28" s="62" t="s">
        <v>2509</v>
      </c>
      <c r="EKG28" s="62" t="s">
        <v>2508</v>
      </c>
      <c r="EKH28" s="62" t="s">
        <v>2509</v>
      </c>
      <c r="EKI28" s="62" t="s">
        <v>2508</v>
      </c>
      <c r="EKJ28" s="62" t="s">
        <v>2509</v>
      </c>
      <c r="EKK28" s="62" t="s">
        <v>2508</v>
      </c>
      <c r="EKL28" s="62" t="s">
        <v>2509</v>
      </c>
      <c r="EKM28" s="62" t="s">
        <v>2508</v>
      </c>
      <c r="EKN28" s="62" t="s">
        <v>2509</v>
      </c>
      <c r="EKO28" s="62" t="s">
        <v>2508</v>
      </c>
      <c r="EKP28" s="62" t="s">
        <v>2509</v>
      </c>
      <c r="EKQ28" s="62" t="s">
        <v>2508</v>
      </c>
      <c r="EKR28" s="62" t="s">
        <v>2509</v>
      </c>
      <c r="EKS28" s="62" t="s">
        <v>2508</v>
      </c>
      <c r="EKT28" s="62" t="s">
        <v>2509</v>
      </c>
      <c r="EKU28" s="62" t="s">
        <v>2508</v>
      </c>
      <c r="EKV28" s="62" t="s">
        <v>2509</v>
      </c>
      <c r="EKW28" s="62" t="s">
        <v>2508</v>
      </c>
      <c r="EKX28" s="62" t="s">
        <v>2509</v>
      </c>
      <c r="EKY28" s="62" t="s">
        <v>2508</v>
      </c>
      <c r="EKZ28" s="62" t="s">
        <v>2509</v>
      </c>
      <c r="ELA28" s="62" t="s">
        <v>2508</v>
      </c>
      <c r="ELB28" s="62" t="s">
        <v>2509</v>
      </c>
      <c r="ELC28" s="62" t="s">
        <v>2508</v>
      </c>
      <c r="ELD28" s="62" t="s">
        <v>2509</v>
      </c>
      <c r="ELE28" s="62" t="s">
        <v>2508</v>
      </c>
      <c r="ELF28" s="62" t="s">
        <v>2509</v>
      </c>
      <c r="ELG28" s="62" t="s">
        <v>2508</v>
      </c>
      <c r="ELH28" s="62" t="s">
        <v>2509</v>
      </c>
      <c r="ELI28" s="62" t="s">
        <v>2508</v>
      </c>
      <c r="ELJ28" s="62" t="s">
        <v>2509</v>
      </c>
      <c r="ELK28" s="62" t="s">
        <v>2508</v>
      </c>
      <c r="ELL28" s="62" t="s">
        <v>2509</v>
      </c>
      <c r="ELM28" s="62" t="s">
        <v>2508</v>
      </c>
      <c r="ELN28" s="62" t="s">
        <v>2509</v>
      </c>
      <c r="ELO28" s="62" t="s">
        <v>2508</v>
      </c>
      <c r="ELP28" s="62" t="s">
        <v>2509</v>
      </c>
      <c r="ELQ28" s="62" t="s">
        <v>2508</v>
      </c>
      <c r="ELR28" s="62" t="s">
        <v>2509</v>
      </c>
      <c r="ELS28" s="62" t="s">
        <v>2508</v>
      </c>
      <c r="ELT28" s="62" t="s">
        <v>2509</v>
      </c>
      <c r="ELU28" s="62" t="s">
        <v>2508</v>
      </c>
      <c r="ELV28" s="62" t="s">
        <v>2509</v>
      </c>
      <c r="ELW28" s="62" t="s">
        <v>2508</v>
      </c>
      <c r="ELX28" s="62" t="s">
        <v>2509</v>
      </c>
      <c r="ELY28" s="62" t="s">
        <v>2508</v>
      </c>
      <c r="ELZ28" s="62" t="s">
        <v>2509</v>
      </c>
      <c r="EMA28" s="62" t="s">
        <v>2508</v>
      </c>
      <c r="EMB28" s="62" t="s">
        <v>2509</v>
      </c>
      <c r="EMC28" s="62" t="s">
        <v>2508</v>
      </c>
      <c r="EMD28" s="62" t="s">
        <v>2509</v>
      </c>
      <c r="EME28" s="62" t="s">
        <v>2508</v>
      </c>
      <c r="EMF28" s="62" t="s">
        <v>2509</v>
      </c>
      <c r="EMG28" s="62" t="s">
        <v>2508</v>
      </c>
      <c r="EMH28" s="62" t="s">
        <v>2509</v>
      </c>
      <c r="EMI28" s="62" t="s">
        <v>2508</v>
      </c>
      <c r="EMJ28" s="62" t="s">
        <v>2509</v>
      </c>
      <c r="EMK28" s="62" t="s">
        <v>2508</v>
      </c>
      <c r="EML28" s="62" t="s">
        <v>2509</v>
      </c>
      <c r="EMM28" s="62" t="s">
        <v>2508</v>
      </c>
      <c r="EMN28" s="62" t="s">
        <v>2509</v>
      </c>
      <c r="EMO28" s="62" t="s">
        <v>2508</v>
      </c>
      <c r="EMP28" s="62" t="s">
        <v>2509</v>
      </c>
      <c r="EMQ28" s="62" t="s">
        <v>2508</v>
      </c>
      <c r="EMR28" s="62" t="s">
        <v>2509</v>
      </c>
      <c r="EMS28" s="62" t="s">
        <v>2508</v>
      </c>
      <c r="EMT28" s="62" t="s">
        <v>2509</v>
      </c>
      <c r="EMU28" s="62" t="s">
        <v>2508</v>
      </c>
      <c r="EMV28" s="62" t="s">
        <v>2509</v>
      </c>
      <c r="EMW28" s="62" t="s">
        <v>2508</v>
      </c>
      <c r="EMX28" s="62" t="s">
        <v>2509</v>
      </c>
      <c r="EMY28" s="62" t="s">
        <v>2508</v>
      </c>
      <c r="EMZ28" s="62" t="s">
        <v>2509</v>
      </c>
      <c r="ENA28" s="62" t="s">
        <v>2508</v>
      </c>
      <c r="ENB28" s="62" t="s">
        <v>2509</v>
      </c>
      <c r="ENC28" s="62" t="s">
        <v>2508</v>
      </c>
      <c r="END28" s="62" t="s">
        <v>2509</v>
      </c>
      <c r="ENE28" s="62" t="s">
        <v>2508</v>
      </c>
      <c r="ENF28" s="62" t="s">
        <v>2509</v>
      </c>
      <c r="ENG28" s="62" t="s">
        <v>2508</v>
      </c>
      <c r="ENH28" s="62" t="s">
        <v>2509</v>
      </c>
      <c r="ENI28" s="62" t="s">
        <v>2508</v>
      </c>
      <c r="ENJ28" s="62" t="s">
        <v>2509</v>
      </c>
      <c r="ENK28" s="62" t="s">
        <v>2508</v>
      </c>
      <c r="ENL28" s="62" t="s">
        <v>2509</v>
      </c>
      <c r="ENM28" s="62" t="s">
        <v>2508</v>
      </c>
      <c r="ENN28" s="62" t="s">
        <v>2509</v>
      </c>
      <c r="ENO28" s="62" t="s">
        <v>2508</v>
      </c>
      <c r="ENP28" s="62" t="s">
        <v>2509</v>
      </c>
      <c r="ENQ28" s="62" t="s">
        <v>2508</v>
      </c>
      <c r="ENR28" s="62" t="s">
        <v>2509</v>
      </c>
      <c r="ENS28" s="62" t="s">
        <v>2508</v>
      </c>
      <c r="ENT28" s="62" t="s">
        <v>2509</v>
      </c>
      <c r="ENU28" s="62" t="s">
        <v>2508</v>
      </c>
      <c r="ENV28" s="62" t="s">
        <v>2509</v>
      </c>
      <c r="ENW28" s="62" t="s">
        <v>2508</v>
      </c>
      <c r="ENX28" s="62" t="s">
        <v>2509</v>
      </c>
      <c r="ENY28" s="62" t="s">
        <v>2508</v>
      </c>
      <c r="ENZ28" s="62" t="s">
        <v>2509</v>
      </c>
      <c r="EOA28" s="62" t="s">
        <v>2508</v>
      </c>
      <c r="EOB28" s="62" t="s">
        <v>2509</v>
      </c>
      <c r="EOC28" s="62" t="s">
        <v>2508</v>
      </c>
      <c r="EOD28" s="62" t="s">
        <v>2509</v>
      </c>
      <c r="EOE28" s="62" t="s">
        <v>2508</v>
      </c>
      <c r="EOF28" s="62" t="s">
        <v>2509</v>
      </c>
      <c r="EOG28" s="62" t="s">
        <v>2508</v>
      </c>
      <c r="EOH28" s="62" t="s">
        <v>2509</v>
      </c>
      <c r="EOI28" s="62" t="s">
        <v>2508</v>
      </c>
      <c r="EOJ28" s="62" t="s">
        <v>2509</v>
      </c>
      <c r="EOK28" s="62" t="s">
        <v>2508</v>
      </c>
      <c r="EOL28" s="62" t="s">
        <v>2509</v>
      </c>
      <c r="EOM28" s="62" t="s">
        <v>2508</v>
      </c>
      <c r="EON28" s="62" t="s">
        <v>2509</v>
      </c>
      <c r="EOO28" s="62" t="s">
        <v>2508</v>
      </c>
      <c r="EOP28" s="62" t="s">
        <v>2509</v>
      </c>
      <c r="EOQ28" s="62" t="s">
        <v>2508</v>
      </c>
      <c r="EOR28" s="62" t="s">
        <v>2509</v>
      </c>
      <c r="EOS28" s="62" t="s">
        <v>2508</v>
      </c>
      <c r="EOT28" s="62" t="s">
        <v>2509</v>
      </c>
      <c r="EOU28" s="62" t="s">
        <v>2508</v>
      </c>
      <c r="EOV28" s="62" t="s">
        <v>2509</v>
      </c>
      <c r="EOW28" s="62" t="s">
        <v>2508</v>
      </c>
      <c r="EOX28" s="62" t="s">
        <v>2509</v>
      </c>
      <c r="EOY28" s="62" t="s">
        <v>2508</v>
      </c>
      <c r="EOZ28" s="62" t="s">
        <v>2509</v>
      </c>
      <c r="EPA28" s="62" t="s">
        <v>2508</v>
      </c>
      <c r="EPB28" s="62" t="s">
        <v>2509</v>
      </c>
      <c r="EPC28" s="62" t="s">
        <v>2508</v>
      </c>
      <c r="EPD28" s="62" t="s">
        <v>2509</v>
      </c>
      <c r="EPE28" s="62" t="s">
        <v>2508</v>
      </c>
      <c r="EPF28" s="62" t="s">
        <v>2509</v>
      </c>
      <c r="EPG28" s="62" t="s">
        <v>2508</v>
      </c>
      <c r="EPH28" s="62" t="s">
        <v>2509</v>
      </c>
      <c r="EPI28" s="62" t="s">
        <v>2508</v>
      </c>
      <c r="EPJ28" s="62" t="s">
        <v>2509</v>
      </c>
      <c r="EPK28" s="62" t="s">
        <v>2508</v>
      </c>
      <c r="EPL28" s="62" t="s">
        <v>2509</v>
      </c>
      <c r="EPM28" s="62" t="s">
        <v>2508</v>
      </c>
      <c r="EPN28" s="62" t="s">
        <v>2509</v>
      </c>
      <c r="EPO28" s="62" t="s">
        <v>2508</v>
      </c>
      <c r="EPP28" s="62" t="s">
        <v>2509</v>
      </c>
      <c r="EPQ28" s="62" t="s">
        <v>2508</v>
      </c>
      <c r="EPR28" s="62" t="s">
        <v>2509</v>
      </c>
      <c r="EPS28" s="62" t="s">
        <v>2508</v>
      </c>
      <c r="EPT28" s="62" t="s">
        <v>2509</v>
      </c>
      <c r="EPU28" s="62" t="s">
        <v>2508</v>
      </c>
      <c r="EPV28" s="62" t="s">
        <v>2509</v>
      </c>
      <c r="EPW28" s="62" t="s">
        <v>2508</v>
      </c>
      <c r="EPX28" s="62" t="s">
        <v>2509</v>
      </c>
      <c r="EPY28" s="62" t="s">
        <v>2508</v>
      </c>
      <c r="EPZ28" s="62" t="s">
        <v>2509</v>
      </c>
      <c r="EQA28" s="62" t="s">
        <v>2508</v>
      </c>
      <c r="EQB28" s="62" t="s">
        <v>2509</v>
      </c>
      <c r="EQC28" s="62" t="s">
        <v>2508</v>
      </c>
      <c r="EQD28" s="62" t="s">
        <v>2509</v>
      </c>
      <c r="EQE28" s="62" t="s">
        <v>2508</v>
      </c>
      <c r="EQF28" s="62" t="s">
        <v>2509</v>
      </c>
      <c r="EQG28" s="62" t="s">
        <v>2508</v>
      </c>
      <c r="EQH28" s="62" t="s">
        <v>2509</v>
      </c>
      <c r="EQI28" s="62" t="s">
        <v>2508</v>
      </c>
      <c r="EQJ28" s="62" t="s">
        <v>2509</v>
      </c>
      <c r="EQK28" s="62" t="s">
        <v>2508</v>
      </c>
      <c r="EQL28" s="62" t="s">
        <v>2509</v>
      </c>
      <c r="EQM28" s="62" t="s">
        <v>2508</v>
      </c>
      <c r="EQN28" s="62" t="s">
        <v>2509</v>
      </c>
      <c r="EQO28" s="62" t="s">
        <v>2508</v>
      </c>
      <c r="EQP28" s="62" t="s">
        <v>2509</v>
      </c>
      <c r="EQQ28" s="62" t="s">
        <v>2508</v>
      </c>
      <c r="EQR28" s="62" t="s">
        <v>2509</v>
      </c>
      <c r="EQS28" s="62" t="s">
        <v>2508</v>
      </c>
      <c r="EQT28" s="62" t="s">
        <v>2509</v>
      </c>
      <c r="EQU28" s="62" t="s">
        <v>2508</v>
      </c>
      <c r="EQV28" s="62" t="s">
        <v>2509</v>
      </c>
      <c r="EQW28" s="62" t="s">
        <v>2508</v>
      </c>
      <c r="EQX28" s="62" t="s">
        <v>2509</v>
      </c>
      <c r="EQY28" s="62" t="s">
        <v>2508</v>
      </c>
      <c r="EQZ28" s="62" t="s">
        <v>2509</v>
      </c>
      <c r="ERA28" s="62" t="s">
        <v>2508</v>
      </c>
      <c r="ERB28" s="62" t="s">
        <v>2509</v>
      </c>
      <c r="ERC28" s="62" t="s">
        <v>2508</v>
      </c>
      <c r="ERD28" s="62" t="s">
        <v>2509</v>
      </c>
      <c r="ERE28" s="62" t="s">
        <v>2508</v>
      </c>
      <c r="ERF28" s="62" t="s">
        <v>2509</v>
      </c>
      <c r="ERG28" s="62" t="s">
        <v>2508</v>
      </c>
      <c r="ERH28" s="62" t="s">
        <v>2509</v>
      </c>
      <c r="ERI28" s="62" t="s">
        <v>2508</v>
      </c>
      <c r="ERJ28" s="62" t="s">
        <v>2509</v>
      </c>
      <c r="ERK28" s="62" t="s">
        <v>2508</v>
      </c>
      <c r="ERL28" s="62" t="s">
        <v>2509</v>
      </c>
      <c r="ERM28" s="62" t="s">
        <v>2508</v>
      </c>
      <c r="ERN28" s="62" t="s">
        <v>2509</v>
      </c>
      <c r="ERO28" s="62" t="s">
        <v>2508</v>
      </c>
      <c r="ERP28" s="62" t="s">
        <v>2509</v>
      </c>
      <c r="ERQ28" s="62" t="s">
        <v>2508</v>
      </c>
      <c r="ERR28" s="62" t="s">
        <v>2509</v>
      </c>
      <c r="ERS28" s="62" t="s">
        <v>2508</v>
      </c>
      <c r="ERT28" s="62" t="s">
        <v>2509</v>
      </c>
      <c r="ERU28" s="62" t="s">
        <v>2508</v>
      </c>
      <c r="ERV28" s="62" t="s">
        <v>2509</v>
      </c>
      <c r="ERW28" s="62" t="s">
        <v>2508</v>
      </c>
      <c r="ERX28" s="62" t="s">
        <v>2509</v>
      </c>
      <c r="ERY28" s="62" t="s">
        <v>2508</v>
      </c>
      <c r="ERZ28" s="62" t="s">
        <v>2509</v>
      </c>
      <c r="ESA28" s="62" t="s">
        <v>2508</v>
      </c>
      <c r="ESB28" s="62" t="s">
        <v>2509</v>
      </c>
      <c r="ESC28" s="62" t="s">
        <v>2508</v>
      </c>
      <c r="ESD28" s="62" t="s">
        <v>2509</v>
      </c>
      <c r="ESE28" s="62" t="s">
        <v>2508</v>
      </c>
      <c r="ESF28" s="62" t="s">
        <v>2509</v>
      </c>
      <c r="ESG28" s="62" t="s">
        <v>2508</v>
      </c>
      <c r="ESH28" s="62" t="s">
        <v>2509</v>
      </c>
      <c r="ESI28" s="62" t="s">
        <v>2508</v>
      </c>
      <c r="ESJ28" s="62" t="s">
        <v>2509</v>
      </c>
      <c r="ESK28" s="62" t="s">
        <v>2508</v>
      </c>
      <c r="ESL28" s="62" t="s">
        <v>2509</v>
      </c>
      <c r="ESM28" s="62" t="s">
        <v>2508</v>
      </c>
      <c r="ESN28" s="62" t="s">
        <v>2509</v>
      </c>
      <c r="ESO28" s="62" t="s">
        <v>2508</v>
      </c>
      <c r="ESP28" s="62" t="s">
        <v>2509</v>
      </c>
      <c r="ESQ28" s="62" t="s">
        <v>2508</v>
      </c>
      <c r="ESR28" s="62" t="s">
        <v>2509</v>
      </c>
      <c r="ESS28" s="62" t="s">
        <v>2508</v>
      </c>
      <c r="EST28" s="62" t="s">
        <v>2509</v>
      </c>
      <c r="ESU28" s="62" t="s">
        <v>2508</v>
      </c>
      <c r="ESV28" s="62" t="s">
        <v>2509</v>
      </c>
      <c r="ESW28" s="62" t="s">
        <v>2508</v>
      </c>
      <c r="ESX28" s="62" t="s">
        <v>2509</v>
      </c>
      <c r="ESY28" s="62" t="s">
        <v>2508</v>
      </c>
      <c r="ESZ28" s="62" t="s">
        <v>2509</v>
      </c>
      <c r="ETA28" s="62" t="s">
        <v>2508</v>
      </c>
      <c r="ETB28" s="62" t="s">
        <v>2509</v>
      </c>
      <c r="ETC28" s="62" t="s">
        <v>2508</v>
      </c>
      <c r="ETD28" s="62" t="s">
        <v>2509</v>
      </c>
      <c r="ETE28" s="62" t="s">
        <v>2508</v>
      </c>
      <c r="ETF28" s="62" t="s">
        <v>2509</v>
      </c>
      <c r="ETG28" s="62" t="s">
        <v>2508</v>
      </c>
      <c r="ETH28" s="62" t="s">
        <v>2509</v>
      </c>
      <c r="ETI28" s="62" t="s">
        <v>2508</v>
      </c>
      <c r="ETJ28" s="62" t="s">
        <v>2509</v>
      </c>
      <c r="ETK28" s="62" t="s">
        <v>2508</v>
      </c>
      <c r="ETL28" s="62" t="s">
        <v>2509</v>
      </c>
      <c r="ETM28" s="62" t="s">
        <v>2508</v>
      </c>
      <c r="ETN28" s="62" t="s">
        <v>2509</v>
      </c>
      <c r="ETO28" s="62" t="s">
        <v>2508</v>
      </c>
      <c r="ETP28" s="62" t="s">
        <v>2509</v>
      </c>
      <c r="ETQ28" s="62" t="s">
        <v>2508</v>
      </c>
      <c r="ETR28" s="62" t="s">
        <v>2509</v>
      </c>
      <c r="ETS28" s="62" t="s">
        <v>2508</v>
      </c>
      <c r="ETT28" s="62" t="s">
        <v>2509</v>
      </c>
      <c r="ETU28" s="62" t="s">
        <v>2508</v>
      </c>
      <c r="ETV28" s="62" t="s">
        <v>2509</v>
      </c>
      <c r="ETW28" s="62" t="s">
        <v>2508</v>
      </c>
      <c r="ETX28" s="62" t="s">
        <v>2509</v>
      </c>
      <c r="ETY28" s="62" t="s">
        <v>2508</v>
      </c>
      <c r="ETZ28" s="62" t="s">
        <v>2509</v>
      </c>
      <c r="EUA28" s="62" t="s">
        <v>2508</v>
      </c>
      <c r="EUB28" s="62" t="s">
        <v>2509</v>
      </c>
      <c r="EUC28" s="62" t="s">
        <v>2508</v>
      </c>
      <c r="EUD28" s="62" t="s">
        <v>2509</v>
      </c>
      <c r="EUE28" s="62" t="s">
        <v>2508</v>
      </c>
      <c r="EUF28" s="62" t="s">
        <v>2509</v>
      </c>
      <c r="EUG28" s="62" t="s">
        <v>2508</v>
      </c>
      <c r="EUH28" s="62" t="s">
        <v>2509</v>
      </c>
      <c r="EUI28" s="62" t="s">
        <v>2508</v>
      </c>
      <c r="EUJ28" s="62" t="s">
        <v>2509</v>
      </c>
      <c r="EUK28" s="62" t="s">
        <v>2508</v>
      </c>
      <c r="EUL28" s="62" t="s">
        <v>2509</v>
      </c>
      <c r="EUM28" s="62" t="s">
        <v>2508</v>
      </c>
      <c r="EUN28" s="62" t="s">
        <v>2509</v>
      </c>
      <c r="EUO28" s="62" t="s">
        <v>2508</v>
      </c>
      <c r="EUP28" s="62" t="s">
        <v>2509</v>
      </c>
      <c r="EUQ28" s="62" t="s">
        <v>2508</v>
      </c>
      <c r="EUR28" s="62" t="s">
        <v>2509</v>
      </c>
      <c r="EUS28" s="62" t="s">
        <v>2508</v>
      </c>
      <c r="EUT28" s="62" t="s">
        <v>2509</v>
      </c>
      <c r="EUU28" s="62" t="s">
        <v>2508</v>
      </c>
      <c r="EUV28" s="62" t="s">
        <v>2509</v>
      </c>
      <c r="EUW28" s="62" t="s">
        <v>2508</v>
      </c>
      <c r="EUX28" s="62" t="s">
        <v>2509</v>
      </c>
      <c r="EUY28" s="62" t="s">
        <v>2508</v>
      </c>
      <c r="EUZ28" s="62" t="s">
        <v>2509</v>
      </c>
      <c r="EVA28" s="62" t="s">
        <v>2508</v>
      </c>
      <c r="EVB28" s="62" t="s">
        <v>2509</v>
      </c>
      <c r="EVC28" s="62" t="s">
        <v>2508</v>
      </c>
      <c r="EVD28" s="62" t="s">
        <v>2509</v>
      </c>
      <c r="EVE28" s="62" t="s">
        <v>2508</v>
      </c>
      <c r="EVF28" s="62" t="s">
        <v>2509</v>
      </c>
      <c r="EVG28" s="62" t="s">
        <v>2508</v>
      </c>
      <c r="EVH28" s="62" t="s">
        <v>2509</v>
      </c>
      <c r="EVI28" s="62" t="s">
        <v>2508</v>
      </c>
      <c r="EVJ28" s="62" t="s">
        <v>2509</v>
      </c>
      <c r="EVK28" s="62" t="s">
        <v>2508</v>
      </c>
      <c r="EVL28" s="62" t="s">
        <v>2509</v>
      </c>
      <c r="EVM28" s="62" t="s">
        <v>2508</v>
      </c>
      <c r="EVN28" s="62" t="s">
        <v>2509</v>
      </c>
      <c r="EVO28" s="62" t="s">
        <v>2508</v>
      </c>
      <c r="EVP28" s="62" t="s">
        <v>2509</v>
      </c>
      <c r="EVQ28" s="62" t="s">
        <v>2508</v>
      </c>
      <c r="EVR28" s="62" t="s">
        <v>2509</v>
      </c>
      <c r="EVS28" s="62" t="s">
        <v>2508</v>
      </c>
      <c r="EVT28" s="62" t="s">
        <v>2509</v>
      </c>
      <c r="EVU28" s="62" t="s">
        <v>2508</v>
      </c>
      <c r="EVV28" s="62" t="s">
        <v>2509</v>
      </c>
      <c r="EVW28" s="62" t="s">
        <v>2508</v>
      </c>
      <c r="EVX28" s="62" t="s">
        <v>2509</v>
      </c>
      <c r="EVY28" s="62" t="s">
        <v>2508</v>
      </c>
      <c r="EVZ28" s="62" t="s">
        <v>2509</v>
      </c>
      <c r="EWA28" s="62" t="s">
        <v>2508</v>
      </c>
      <c r="EWB28" s="62" t="s">
        <v>2509</v>
      </c>
      <c r="EWC28" s="62" t="s">
        <v>2508</v>
      </c>
      <c r="EWD28" s="62" t="s">
        <v>2509</v>
      </c>
      <c r="EWE28" s="62" t="s">
        <v>2508</v>
      </c>
      <c r="EWF28" s="62" t="s">
        <v>2509</v>
      </c>
      <c r="EWG28" s="62" t="s">
        <v>2508</v>
      </c>
      <c r="EWH28" s="62" t="s">
        <v>2509</v>
      </c>
      <c r="EWI28" s="62" t="s">
        <v>2508</v>
      </c>
      <c r="EWJ28" s="62" t="s">
        <v>2509</v>
      </c>
      <c r="EWK28" s="62" t="s">
        <v>2508</v>
      </c>
      <c r="EWL28" s="62" t="s">
        <v>2509</v>
      </c>
      <c r="EWM28" s="62" t="s">
        <v>2508</v>
      </c>
      <c r="EWN28" s="62" t="s">
        <v>2509</v>
      </c>
      <c r="EWO28" s="62" t="s">
        <v>2508</v>
      </c>
      <c r="EWP28" s="62" t="s">
        <v>2509</v>
      </c>
      <c r="EWQ28" s="62" t="s">
        <v>2508</v>
      </c>
      <c r="EWR28" s="62" t="s">
        <v>2509</v>
      </c>
      <c r="EWS28" s="62" t="s">
        <v>2508</v>
      </c>
      <c r="EWT28" s="62" t="s">
        <v>2509</v>
      </c>
      <c r="EWU28" s="62" t="s">
        <v>2508</v>
      </c>
      <c r="EWV28" s="62" t="s">
        <v>2509</v>
      </c>
      <c r="EWW28" s="62" t="s">
        <v>2508</v>
      </c>
      <c r="EWX28" s="62" t="s">
        <v>2509</v>
      </c>
      <c r="EWY28" s="62" t="s">
        <v>2508</v>
      </c>
      <c r="EWZ28" s="62" t="s">
        <v>2509</v>
      </c>
      <c r="EXA28" s="62" t="s">
        <v>2508</v>
      </c>
      <c r="EXB28" s="62" t="s">
        <v>2509</v>
      </c>
      <c r="EXC28" s="62" t="s">
        <v>2508</v>
      </c>
      <c r="EXD28" s="62" t="s">
        <v>2509</v>
      </c>
      <c r="EXE28" s="62" t="s">
        <v>2508</v>
      </c>
      <c r="EXF28" s="62" t="s">
        <v>2509</v>
      </c>
      <c r="EXG28" s="62" t="s">
        <v>2508</v>
      </c>
      <c r="EXH28" s="62" t="s">
        <v>2509</v>
      </c>
      <c r="EXI28" s="62" t="s">
        <v>2508</v>
      </c>
      <c r="EXJ28" s="62" t="s">
        <v>2509</v>
      </c>
      <c r="EXK28" s="62" t="s">
        <v>2508</v>
      </c>
      <c r="EXL28" s="62" t="s">
        <v>2509</v>
      </c>
      <c r="EXM28" s="62" t="s">
        <v>2508</v>
      </c>
      <c r="EXN28" s="62" t="s">
        <v>2509</v>
      </c>
      <c r="EXO28" s="62" t="s">
        <v>2508</v>
      </c>
      <c r="EXP28" s="62" t="s">
        <v>2509</v>
      </c>
      <c r="EXQ28" s="62" t="s">
        <v>2508</v>
      </c>
      <c r="EXR28" s="62" t="s">
        <v>2509</v>
      </c>
      <c r="EXS28" s="62" t="s">
        <v>2508</v>
      </c>
      <c r="EXT28" s="62" t="s">
        <v>2509</v>
      </c>
      <c r="EXU28" s="62" t="s">
        <v>2508</v>
      </c>
      <c r="EXV28" s="62" t="s">
        <v>2509</v>
      </c>
      <c r="EXW28" s="62" t="s">
        <v>2508</v>
      </c>
      <c r="EXX28" s="62" t="s">
        <v>2509</v>
      </c>
      <c r="EXY28" s="62" t="s">
        <v>2508</v>
      </c>
      <c r="EXZ28" s="62" t="s">
        <v>2509</v>
      </c>
      <c r="EYA28" s="62" t="s">
        <v>2508</v>
      </c>
      <c r="EYB28" s="62" t="s">
        <v>2509</v>
      </c>
      <c r="EYC28" s="62" t="s">
        <v>2508</v>
      </c>
      <c r="EYD28" s="62" t="s">
        <v>2509</v>
      </c>
      <c r="EYE28" s="62" t="s">
        <v>2508</v>
      </c>
      <c r="EYF28" s="62" t="s">
        <v>2509</v>
      </c>
      <c r="EYG28" s="62" t="s">
        <v>2508</v>
      </c>
      <c r="EYH28" s="62" t="s">
        <v>2509</v>
      </c>
      <c r="EYI28" s="62" t="s">
        <v>2508</v>
      </c>
      <c r="EYJ28" s="62" t="s">
        <v>2509</v>
      </c>
      <c r="EYK28" s="62" t="s">
        <v>2508</v>
      </c>
      <c r="EYL28" s="62" t="s">
        <v>2509</v>
      </c>
      <c r="EYM28" s="62" t="s">
        <v>2508</v>
      </c>
      <c r="EYN28" s="62" t="s">
        <v>2509</v>
      </c>
      <c r="EYO28" s="62" t="s">
        <v>2508</v>
      </c>
      <c r="EYP28" s="62" t="s">
        <v>2509</v>
      </c>
      <c r="EYQ28" s="62" t="s">
        <v>2508</v>
      </c>
      <c r="EYR28" s="62" t="s">
        <v>2509</v>
      </c>
      <c r="EYS28" s="62" t="s">
        <v>2508</v>
      </c>
      <c r="EYT28" s="62" t="s">
        <v>2509</v>
      </c>
      <c r="EYU28" s="62" t="s">
        <v>2508</v>
      </c>
      <c r="EYV28" s="62" t="s">
        <v>2509</v>
      </c>
      <c r="EYW28" s="62" t="s">
        <v>2508</v>
      </c>
      <c r="EYX28" s="62" t="s">
        <v>2509</v>
      </c>
      <c r="EYY28" s="62" t="s">
        <v>2508</v>
      </c>
      <c r="EYZ28" s="62" t="s">
        <v>2509</v>
      </c>
      <c r="EZA28" s="62" t="s">
        <v>2508</v>
      </c>
      <c r="EZB28" s="62" t="s">
        <v>2509</v>
      </c>
      <c r="EZC28" s="62" t="s">
        <v>2508</v>
      </c>
      <c r="EZD28" s="62" t="s">
        <v>2509</v>
      </c>
      <c r="EZE28" s="62" t="s">
        <v>2508</v>
      </c>
      <c r="EZF28" s="62" t="s">
        <v>2509</v>
      </c>
      <c r="EZG28" s="62" t="s">
        <v>2508</v>
      </c>
      <c r="EZH28" s="62" t="s">
        <v>2509</v>
      </c>
      <c r="EZI28" s="62" t="s">
        <v>2508</v>
      </c>
      <c r="EZJ28" s="62" t="s">
        <v>2509</v>
      </c>
      <c r="EZK28" s="62" t="s">
        <v>2508</v>
      </c>
      <c r="EZL28" s="62" t="s">
        <v>2509</v>
      </c>
      <c r="EZM28" s="62" t="s">
        <v>2508</v>
      </c>
      <c r="EZN28" s="62" t="s">
        <v>2509</v>
      </c>
      <c r="EZO28" s="62" t="s">
        <v>2508</v>
      </c>
      <c r="EZP28" s="62" t="s">
        <v>2509</v>
      </c>
      <c r="EZQ28" s="62" t="s">
        <v>2508</v>
      </c>
      <c r="EZR28" s="62" t="s">
        <v>2509</v>
      </c>
      <c r="EZS28" s="62" t="s">
        <v>2508</v>
      </c>
      <c r="EZT28" s="62" t="s">
        <v>2509</v>
      </c>
      <c r="EZU28" s="62" t="s">
        <v>2508</v>
      </c>
      <c r="EZV28" s="62" t="s">
        <v>2509</v>
      </c>
      <c r="EZW28" s="62" t="s">
        <v>2508</v>
      </c>
      <c r="EZX28" s="62" t="s">
        <v>2509</v>
      </c>
      <c r="EZY28" s="62" t="s">
        <v>2508</v>
      </c>
      <c r="EZZ28" s="62" t="s">
        <v>2509</v>
      </c>
      <c r="FAA28" s="62" t="s">
        <v>2508</v>
      </c>
      <c r="FAB28" s="62" t="s">
        <v>2509</v>
      </c>
      <c r="FAC28" s="62" t="s">
        <v>2508</v>
      </c>
      <c r="FAD28" s="62" t="s">
        <v>2509</v>
      </c>
      <c r="FAE28" s="62" t="s">
        <v>2508</v>
      </c>
      <c r="FAF28" s="62" t="s">
        <v>2509</v>
      </c>
      <c r="FAG28" s="62" t="s">
        <v>2508</v>
      </c>
      <c r="FAH28" s="62" t="s">
        <v>2509</v>
      </c>
      <c r="FAI28" s="62" t="s">
        <v>2508</v>
      </c>
      <c r="FAJ28" s="62" t="s">
        <v>2509</v>
      </c>
      <c r="FAK28" s="62" t="s">
        <v>2508</v>
      </c>
      <c r="FAL28" s="62" t="s">
        <v>2509</v>
      </c>
      <c r="FAM28" s="62" t="s">
        <v>2508</v>
      </c>
      <c r="FAN28" s="62" t="s">
        <v>2509</v>
      </c>
      <c r="FAO28" s="62" t="s">
        <v>2508</v>
      </c>
      <c r="FAP28" s="62" t="s">
        <v>2509</v>
      </c>
      <c r="FAQ28" s="62" t="s">
        <v>2508</v>
      </c>
      <c r="FAR28" s="62" t="s">
        <v>2509</v>
      </c>
      <c r="FAS28" s="62" t="s">
        <v>2508</v>
      </c>
      <c r="FAT28" s="62" t="s">
        <v>2509</v>
      </c>
      <c r="FAU28" s="62" t="s">
        <v>2508</v>
      </c>
      <c r="FAV28" s="62" t="s">
        <v>2509</v>
      </c>
      <c r="FAW28" s="62" t="s">
        <v>2508</v>
      </c>
      <c r="FAX28" s="62" t="s">
        <v>2509</v>
      </c>
      <c r="FAY28" s="62" t="s">
        <v>2508</v>
      </c>
      <c r="FAZ28" s="62" t="s">
        <v>2509</v>
      </c>
      <c r="FBA28" s="62" t="s">
        <v>2508</v>
      </c>
      <c r="FBB28" s="62" t="s">
        <v>2509</v>
      </c>
      <c r="FBC28" s="62" t="s">
        <v>2508</v>
      </c>
      <c r="FBD28" s="62" t="s">
        <v>2509</v>
      </c>
      <c r="FBE28" s="62" t="s">
        <v>2508</v>
      </c>
      <c r="FBF28" s="62" t="s">
        <v>2509</v>
      </c>
      <c r="FBG28" s="62" t="s">
        <v>2508</v>
      </c>
      <c r="FBH28" s="62" t="s">
        <v>2509</v>
      </c>
      <c r="FBI28" s="62" t="s">
        <v>2508</v>
      </c>
      <c r="FBJ28" s="62" t="s">
        <v>2509</v>
      </c>
      <c r="FBK28" s="62" t="s">
        <v>2508</v>
      </c>
      <c r="FBL28" s="62" t="s">
        <v>2509</v>
      </c>
      <c r="FBM28" s="62" t="s">
        <v>2508</v>
      </c>
      <c r="FBN28" s="62" t="s">
        <v>2509</v>
      </c>
      <c r="FBO28" s="62" t="s">
        <v>2508</v>
      </c>
      <c r="FBP28" s="62" t="s">
        <v>2509</v>
      </c>
      <c r="FBQ28" s="62" t="s">
        <v>2508</v>
      </c>
      <c r="FBR28" s="62" t="s">
        <v>2509</v>
      </c>
      <c r="FBS28" s="62" t="s">
        <v>2508</v>
      </c>
      <c r="FBT28" s="62" t="s">
        <v>2509</v>
      </c>
      <c r="FBU28" s="62" t="s">
        <v>2508</v>
      </c>
      <c r="FBV28" s="62" t="s">
        <v>2509</v>
      </c>
      <c r="FBW28" s="62" t="s">
        <v>2508</v>
      </c>
      <c r="FBX28" s="62" t="s">
        <v>2509</v>
      </c>
      <c r="FBY28" s="62" t="s">
        <v>2508</v>
      </c>
      <c r="FBZ28" s="62" t="s">
        <v>2509</v>
      </c>
      <c r="FCA28" s="62" t="s">
        <v>2508</v>
      </c>
      <c r="FCB28" s="62" t="s">
        <v>2509</v>
      </c>
      <c r="FCC28" s="62" t="s">
        <v>2508</v>
      </c>
      <c r="FCD28" s="62" t="s">
        <v>2509</v>
      </c>
      <c r="FCE28" s="62" t="s">
        <v>2508</v>
      </c>
      <c r="FCF28" s="62" t="s">
        <v>2509</v>
      </c>
      <c r="FCG28" s="62" t="s">
        <v>2508</v>
      </c>
      <c r="FCH28" s="62" t="s">
        <v>2509</v>
      </c>
      <c r="FCI28" s="62" t="s">
        <v>2508</v>
      </c>
      <c r="FCJ28" s="62" t="s">
        <v>2509</v>
      </c>
      <c r="FCK28" s="62" t="s">
        <v>2508</v>
      </c>
      <c r="FCL28" s="62" t="s">
        <v>2509</v>
      </c>
      <c r="FCM28" s="62" t="s">
        <v>2508</v>
      </c>
      <c r="FCN28" s="62" t="s">
        <v>2509</v>
      </c>
      <c r="FCO28" s="62" t="s">
        <v>2508</v>
      </c>
      <c r="FCP28" s="62" t="s">
        <v>2509</v>
      </c>
      <c r="FCQ28" s="62" t="s">
        <v>2508</v>
      </c>
      <c r="FCR28" s="62" t="s">
        <v>2509</v>
      </c>
      <c r="FCS28" s="62" t="s">
        <v>2508</v>
      </c>
      <c r="FCT28" s="62" t="s">
        <v>2509</v>
      </c>
      <c r="FCU28" s="62" t="s">
        <v>2508</v>
      </c>
      <c r="FCV28" s="62" t="s">
        <v>2509</v>
      </c>
      <c r="FCW28" s="62" t="s">
        <v>2508</v>
      </c>
      <c r="FCX28" s="62" t="s">
        <v>2509</v>
      </c>
      <c r="FCY28" s="62" t="s">
        <v>2508</v>
      </c>
      <c r="FCZ28" s="62" t="s">
        <v>2509</v>
      </c>
      <c r="FDA28" s="62" t="s">
        <v>2508</v>
      </c>
      <c r="FDB28" s="62" t="s">
        <v>2509</v>
      </c>
      <c r="FDC28" s="62" t="s">
        <v>2508</v>
      </c>
      <c r="FDD28" s="62" t="s">
        <v>2509</v>
      </c>
      <c r="FDE28" s="62" t="s">
        <v>2508</v>
      </c>
      <c r="FDF28" s="62" t="s">
        <v>2509</v>
      </c>
      <c r="FDG28" s="62" t="s">
        <v>2508</v>
      </c>
      <c r="FDH28" s="62" t="s">
        <v>2509</v>
      </c>
      <c r="FDI28" s="62" t="s">
        <v>2508</v>
      </c>
      <c r="FDJ28" s="62" t="s">
        <v>2509</v>
      </c>
      <c r="FDK28" s="62" t="s">
        <v>2508</v>
      </c>
      <c r="FDL28" s="62" t="s">
        <v>2509</v>
      </c>
      <c r="FDM28" s="62" t="s">
        <v>2508</v>
      </c>
      <c r="FDN28" s="62" t="s">
        <v>2509</v>
      </c>
      <c r="FDO28" s="62" t="s">
        <v>2508</v>
      </c>
      <c r="FDP28" s="62" t="s">
        <v>2509</v>
      </c>
      <c r="FDQ28" s="62" t="s">
        <v>2508</v>
      </c>
      <c r="FDR28" s="62" t="s">
        <v>2509</v>
      </c>
      <c r="FDS28" s="62" t="s">
        <v>2508</v>
      </c>
      <c r="FDT28" s="62" t="s">
        <v>2509</v>
      </c>
      <c r="FDU28" s="62" t="s">
        <v>2508</v>
      </c>
      <c r="FDV28" s="62" t="s">
        <v>2509</v>
      </c>
      <c r="FDW28" s="62" t="s">
        <v>2508</v>
      </c>
      <c r="FDX28" s="62" t="s">
        <v>2509</v>
      </c>
      <c r="FDY28" s="62" t="s">
        <v>2508</v>
      </c>
      <c r="FDZ28" s="62" t="s">
        <v>2509</v>
      </c>
      <c r="FEA28" s="62" t="s">
        <v>2508</v>
      </c>
      <c r="FEB28" s="62" t="s">
        <v>2509</v>
      </c>
      <c r="FEC28" s="62" t="s">
        <v>2508</v>
      </c>
      <c r="FED28" s="62" t="s">
        <v>2509</v>
      </c>
      <c r="FEE28" s="62" t="s">
        <v>2508</v>
      </c>
      <c r="FEF28" s="62" t="s">
        <v>2509</v>
      </c>
      <c r="FEG28" s="62" t="s">
        <v>2508</v>
      </c>
      <c r="FEH28" s="62" t="s">
        <v>2509</v>
      </c>
      <c r="FEI28" s="62" t="s">
        <v>2508</v>
      </c>
      <c r="FEJ28" s="62" t="s">
        <v>2509</v>
      </c>
      <c r="FEK28" s="62" t="s">
        <v>2508</v>
      </c>
      <c r="FEL28" s="62" t="s">
        <v>2509</v>
      </c>
      <c r="FEM28" s="62" t="s">
        <v>2508</v>
      </c>
      <c r="FEN28" s="62" t="s">
        <v>2509</v>
      </c>
      <c r="FEO28" s="62" t="s">
        <v>2508</v>
      </c>
      <c r="FEP28" s="62" t="s">
        <v>2509</v>
      </c>
      <c r="FEQ28" s="62" t="s">
        <v>2508</v>
      </c>
      <c r="FER28" s="62" t="s">
        <v>2509</v>
      </c>
      <c r="FES28" s="62" t="s">
        <v>2508</v>
      </c>
      <c r="FET28" s="62" t="s">
        <v>2509</v>
      </c>
      <c r="FEU28" s="62" t="s">
        <v>2508</v>
      </c>
      <c r="FEV28" s="62" t="s">
        <v>2509</v>
      </c>
      <c r="FEW28" s="62" t="s">
        <v>2508</v>
      </c>
      <c r="FEX28" s="62" t="s">
        <v>2509</v>
      </c>
      <c r="FEY28" s="62" t="s">
        <v>2508</v>
      </c>
      <c r="FEZ28" s="62" t="s">
        <v>2509</v>
      </c>
      <c r="FFA28" s="62" t="s">
        <v>2508</v>
      </c>
      <c r="FFB28" s="62" t="s">
        <v>2509</v>
      </c>
      <c r="FFC28" s="62" t="s">
        <v>2508</v>
      </c>
      <c r="FFD28" s="62" t="s">
        <v>2509</v>
      </c>
      <c r="FFE28" s="62" t="s">
        <v>2508</v>
      </c>
      <c r="FFF28" s="62" t="s">
        <v>2509</v>
      </c>
      <c r="FFG28" s="62" t="s">
        <v>2508</v>
      </c>
      <c r="FFH28" s="62" t="s">
        <v>2509</v>
      </c>
      <c r="FFI28" s="62" t="s">
        <v>2508</v>
      </c>
      <c r="FFJ28" s="62" t="s">
        <v>2509</v>
      </c>
      <c r="FFK28" s="62" t="s">
        <v>2508</v>
      </c>
      <c r="FFL28" s="62" t="s">
        <v>2509</v>
      </c>
      <c r="FFM28" s="62" t="s">
        <v>2508</v>
      </c>
      <c r="FFN28" s="62" t="s">
        <v>2509</v>
      </c>
      <c r="FFO28" s="62" t="s">
        <v>2508</v>
      </c>
      <c r="FFP28" s="62" t="s">
        <v>2509</v>
      </c>
      <c r="FFQ28" s="62" t="s">
        <v>2508</v>
      </c>
      <c r="FFR28" s="62" t="s">
        <v>2509</v>
      </c>
      <c r="FFS28" s="62" t="s">
        <v>2508</v>
      </c>
      <c r="FFT28" s="62" t="s">
        <v>2509</v>
      </c>
      <c r="FFU28" s="62" t="s">
        <v>2508</v>
      </c>
      <c r="FFV28" s="62" t="s">
        <v>2509</v>
      </c>
      <c r="FFW28" s="62" t="s">
        <v>2508</v>
      </c>
      <c r="FFX28" s="62" t="s">
        <v>2509</v>
      </c>
      <c r="FFY28" s="62" t="s">
        <v>2508</v>
      </c>
      <c r="FFZ28" s="62" t="s">
        <v>2509</v>
      </c>
      <c r="FGA28" s="62" t="s">
        <v>2508</v>
      </c>
      <c r="FGB28" s="62" t="s">
        <v>2509</v>
      </c>
      <c r="FGC28" s="62" t="s">
        <v>2508</v>
      </c>
      <c r="FGD28" s="62" t="s">
        <v>2509</v>
      </c>
      <c r="FGE28" s="62" t="s">
        <v>2508</v>
      </c>
      <c r="FGF28" s="62" t="s">
        <v>2509</v>
      </c>
      <c r="FGG28" s="62" t="s">
        <v>2508</v>
      </c>
      <c r="FGH28" s="62" t="s">
        <v>2509</v>
      </c>
      <c r="FGI28" s="62" t="s">
        <v>2508</v>
      </c>
      <c r="FGJ28" s="62" t="s">
        <v>2509</v>
      </c>
      <c r="FGK28" s="62" t="s">
        <v>2508</v>
      </c>
      <c r="FGL28" s="62" t="s">
        <v>2509</v>
      </c>
      <c r="FGM28" s="62" t="s">
        <v>2508</v>
      </c>
      <c r="FGN28" s="62" t="s">
        <v>2509</v>
      </c>
      <c r="FGO28" s="62" t="s">
        <v>2508</v>
      </c>
      <c r="FGP28" s="62" t="s">
        <v>2509</v>
      </c>
      <c r="FGQ28" s="62" t="s">
        <v>2508</v>
      </c>
      <c r="FGR28" s="62" t="s">
        <v>2509</v>
      </c>
      <c r="FGS28" s="62" t="s">
        <v>2508</v>
      </c>
      <c r="FGT28" s="62" t="s">
        <v>2509</v>
      </c>
      <c r="FGU28" s="62" t="s">
        <v>2508</v>
      </c>
      <c r="FGV28" s="62" t="s">
        <v>2509</v>
      </c>
      <c r="FGW28" s="62" t="s">
        <v>2508</v>
      </c>
      <c r="FGX28" s="62" t="s">
        <v>2509</v>
      </c>
      <c r="FGY28" s="62" t="s">
        <v>2508</v>
      </c>
      <c r="FGZ28" s="62" t="s">
        <v>2509</v>
      </c>
      <c r="FHA28" s="62" t="s">
        <v>2508</v>
      </c>
      <c r="FHB28" s="62" t="s">
        <v>2509</v>
      </c>
      <c r="FHC28" s="62" t="s">
        <v>2508</v>
      </c>
      <c r="FHD28" s="62" t="s">
        <v>2509</v>
      </c>
      <c r="FHE28" s="62" t="s">
        <v>2508</v>
      </c>
      <c r="FHF28" s="62" t="s">
        <v>2509</v>
      </c>
      <c r="FHG28" s="62" t="s">
        <v>2508</v>
      </c>
      <c r="FHH28" s="62" t="s">
        <v>2509</v>
      </c>
      <c r="FHI28" s="62" t="s">
        <v>2508</v>
      </c>
      <c r="FHJ28" s="62" t="s">
        <v>2509</v>
      </c>
      <c r="FHK28" s="62" t="s">
        <v>2508</v>
      </c>
      <c r="FHL28" s="62" t="s">
        <v>2509</v>
      </c>
      <c r="FHM28" s="62" t="s">
        <v>2508</v>
      </c>
      <c r="FHN28" s="62" t="s">
        <v>2509</v>
      </c>
      <c r="FHO28" s="62" t="s">
        <v>2508</v>
      </c>
      <c r="FHP28" s="62" t="s">
        <v>2509</v>
      </c>
      <c r="FHQ28" s="62" t="s">
        <v>2508</v>
      </c>
      <c r="FHR28" s="62" t="s">
        <v>2509</v>
      </c>
      <c r="FHS28" s="62" t="s">
        <v>2508</v>
      </c>
      <c r="FHT28" s="62" t="s">
        <v>2509</v>
      </c>
      <c r="FHU28" s="62" t="s">
        <v>2508</v>
      </c>
      <c r="FHV28" s="62" t="s">
        <v>2509</v>
      </c>
      <c r="FHW28" s="62" t="s">
        <v>2508</v>
      </c>
      <c r="FHX28" s="62" t="s">
        <v>2509</v>
      </c>
      <c r="FHY28" s="62" t="s">
        <v>2508</v>
      </c>
      <c r="FHZ28" s="62" t="s">
        <v>2509</v>
      </c>
      <c r="FIA28" s="62" t="s">
        <v>2508</v>
      </c>
      <c r="FIB28" s="62" t="s">
        <v>2509</v>
      </c>
      <c r="FIC28" s="62" t="s">
        <v>2508</v>
      </c>
      <c r="FID28" s="62" t="s">
        <v>2509</v>
      </c>
      <c r="FIE28" s="62" t="s">
        <v>2508</v>
      </c>
      <c r="FIF28" s="62" t="s">
        <v>2509</v>
      </c>
      <c r="FIG28" s="62" t="s">
        <v>2508</v>
      </c>
      <c r="FIH28" s="62" t="s">
        <v>2509</v>
      </c>
      <c r="FII28" s="62" t="s">
        <v>2508</v>
      </c>
      <c r="FIJ28" s="62" t="s">
        <v>2509</v>
      </c>
      <c r="FIK28" s="62" t="s">
        <v>2508</v>
      </c>
      <c r="FIL28" s="62" t="s">
        <v>2509</v>
      </c>
      <c r="FIM28" s="62" t="s">
        <v>2508</v>
      </c>
      <c r="FIN28" s="62" t="s">
        <v>2509</v>
      </c>
      <c r="FIO28" s="62" t="s">
        <v>2508</v>
      </c>
      <c r="FIP28" s="62" t="s">
        <v>2509</v>
      </c>
      <c r="FIQ28" s="62" t="s">
        <v>2508</v>
      </c>
      <c r="FIR28" s="62" t="s">
        <v>2509</v>
      </c>
      <c r="FIS28" s="62" t="s">
        <v>2508</v>
      </c>
      <c r="FIT28" s="62" t="s">
        <v>2509</v>
      </c>
      <c r="FIU28" s="62" t="s">
        <v>2508</v>
      </c>
      <c r="FIV28" s="62" t="s">
        <v>2509</v>
      </c>
      <c r="FIW28" s="62" t="s">
        <v>2508</v>
      </c>
      <c r="FIX28" s="62" t="s">
        <v>2509</v>
      </c>
      <c r="FIY28" s="62" t="s">
        <v>2508</v>
      </c>
      <c r="FIZ28" s="62" t="s">
        <v>2509</v>
      </c>
      <c r="FJA28" s="62" t="s">
        <v>2508</v>
      </c>
      <c r="FJB28" s="62" t="s">
        <v>2509</v>
      </c>
      <c r="FJC28" s="62" t="s">
        <v>2508</v>
      </c>
      <c r="FJD28" s="62" t="s">
        <v>2509</v>
      </c>
      <c r="FJE28" s="62" t="s">
        <v>2508</v>
      </c>
      <c r="FJF28" s="62" t="s">
        <v>2509</v>
      </c>
      <c r="FJG28" s="62" t="s">
        <v>2508</v>
      </c>
      <c r="FJH28" s="62" t="s">
        <v>2509</v>
      </c>
      <c r="FJI28" s="62" t="s">
        <v>2508</v>
      </c>
      <c r="FJJ28" s="62" t="s">
        <v>2509</v>
      </c>
      <c r="FJK28" s="62" t="s">
        <v>2508</v>
      </c>
      <c r="FJL28" s="62" t="s">
        <v>2509</v>
      </c>
      <c r="FJM28" s="62" t="s">
        <v>2508</v>
      </c>
      <c r="FJN28" s="62" t="s">
        <v>2509</v>
      </c>
      <c r="FJO28" s="62" t="s">
        <v>2508</v>
      </c>
      <c r="FJP28" s="62" t="s">
        <v>2509</v>
      </c>
      <c r="FJQ28" s="62" t="s">
        <v>2508</v>
      </c>
      <c r="FJR28" s="62" t="s">
        <v>2509</v>
      </c>
      <c r="FJS28" s="62" t="s">
        <v>2508</v>
      </c>
      <c r="FJT28" s="62" t="s">
        <v>2509</v>
      </c>
      <c r="FJU28" s="62" t="s">
        <v>2508</v>
      </c>
      <c r="FJV28" s="62" t="s">
        <v>2509</v>
      </c>
      <c r="FJW28" s="62" t="s">
        <v>2508</v>
      </c>
      <c r="FJX28" s="62" t="s">
        <v>2509</v>
      </c>
      <c r="FJY28" s="62" t="s">
        <v>2508</v>
      </c>
      <c r="FJZ28" s="62" t="s">
        <v>2509</v>
      </c>
      <c r="FKA28" s="62" t="s">
        <v>2508</v>
      </c>
      <c r="FKB28" s="62" t="s">
        <v>2509</v>
      </c>
      <c r="FKC28" s="62" t="s">
        <v>2508</v>
      </c>
      <c r="FKD28" s="62" t="s">
        <v>2509</v>
      </c>
      <c r="FKE28" s="62" t="s">
        <v>2508</v>
      </c>
      <c r="FKF28" s="62" t="s">
        <v>2509</v>
      </c>
      <c r="FKG28" s="62" t="s">
        <v>2508</v>
      </c>
      <c r="FKH28" s="62" t="s">
        <v>2509</v>
      </c>
      <c r="FKI28" s="62" t="s">
        <v>2508</v>
      </c>
      <c r="FKJ28" s="62" t="s">
        <v>2509</v>
      </c>
      <c r="FKK28" s="62" t="s">
        <v>2508</v>
      </c>
      <c r="FKL28" s="62" t="s">
        <v>2509</v>
      </c>
      <c r="FKM28" s="62" t="s">
        <v>2508</v>
      </c>
      <c r="FKN28" s="62" t="s">
        <v>2509</v>
      </c>
      <c r="FKO28" s="62" t="s">
        <v>2508</v>
      </c>
      <c r="FKP28" s="62" t="s">
        <v>2509</v>
      </c>
      <c r="FKQ28" s="62" t="s">
        <v>2508</v>
      </c>
      <c r="FKR28" s="62" t="s">
        <v>2509</v>
      </c>
      <c r="FKS28" s="62" t="s">
        <v>2508</v>
      </c>
      <c r="FKT28" s="62" t="s">
        <v>2509</v>
      </c>
      <c r="FKU28" s="62" t="s">
        <v>2508</v>
      </c>
      <c r="FKV28" s="62" t="s">
        <v>2509</v>
      </c>
      <c r="FKW28" s="62" t="s">
        <v>2508</v>
      </c>
      <c r="FKX28" s="62" t="s">
        <v>2509</v>
      </c>
      <c r="FKY28" s="62" t="s">
        <v>2508</v>
      </c>
      <c r="FKZ28" s="62" t="s">
        <v>2509</v>
      </c>
      <c r="FLA28" s="62" t="s">
        <v>2508</v>
      </c>
      <c r="FLB28" s="62" t="s">
        <v>2509</v>
      </c>
      <c r="FLC28" s="62" t="s">
        <v>2508</v>
      </c>
      <c r="FLD28" s="62" t="s">
        <v>2509</v>
      </c>
      <c r="FLE28" s="62" t="s">
        <v>2508</v>
      </c>
      <c r="FLF28" s="62" t="s">
        <v>2509</v>
      </c>
      <c r="FLG28" s="62" t="s">
        <v>2508</v>
      </c>
      <c r="FLH28" s="62" t="s">
        <v>2509</v>
      </c>
      <c r="FLI28" s="62" t="s">
        <v>2508</v>
      </c>
      <c r="FLJ28" s="62" t="s">
        <v>2509</v>
      </c>
      <c r="FLK28" s="62" t="s">
        <v>2508</v>
      </c>
      <c r="FLL28" s="62" t="s">
        <v>2509</v>
      </c>
      <c r="FLM28" s="62" t="s">
        <v>2508</v>
      </c>
      <c r="FLN28" s="62" t="s">
        <v>2509</v>
      </c>
      <c r="FLO28" s="62" t="s">
        <v>2508</v>
      </c>
      <c r="FLP28" s="62" t="s">
        <v>2509</v>
      </c>
      <c r="FLQ28" s="62" t="s">
        <v>2508</v>
      </c>
      <c r="FLR28" s="62" t="s">
        <v>2509</v>
      </c>
      <c r="FLS28" s="62" t="s">
        <v>2508</v>
      </c>
      <c r="FLT28" s="62" t="s">
        <v>2509</v>
      </c>
      <c r="FLU28" s="62" t="s">
        <v>2508</v>
      </c>
      <c r="FLV28" s="62" t="s">
        <v>2509</v>
      </c>
      <c r="FLW28" s="62" t="s">
        <v>2508</v>
      </c>
      <c r="FLX28" s="62" t="s">
        <v>2509</v>
      </c>
      <c r="FLY28" s="62" t="s">
        <v>2508</v>
      </c>
      <c r="FLZ28" s="62" t="s">
        <v>2509</v>
      </c>
      <c r="FMA28" s="62" t="s">
        <v>2508</v>
      </c>
      <c r="FMB28" s="62" t="s">
        <v>2509</v>
      </c>
      <c r="FMC28" s="62" t="s">
        <v>2508</v>
      </c>
      <c r="FMD28" s="62" t="s">
        <v>2509</v>
      </c>
      <c r="FME28" s="62" t="s">
        <v>2508</v>
      </c>
      <c r="FMF28" s="62" t="s">
        <v>2509</v>
      </c>
      <c r="FMG28" s="62" t="s">
        <v>2508</v>
      </c>
      <c r="FMH28" s="62" t="s">
        <v>2509</v>
      </c>
      <c r="FMI28" s="62" t="s">
        <v>2508</v>
      </c>
      <c r="FMJ28" s="62" t="s">
        <v>2509</v>
      </c>
      <c r="FMK28" s="62" t="s">
        <v>2508</v>
      </c>
      <c r="FML28" s="62" t="s">
        <v>2509</v>
      </c>
      <c r="FMM28" s="62" t="s">
        <v>2508</v>
      </c>
      <c r="FMN28" s="62" t="s">
        <v>2509</v>
      </c>
      <c r="FMO28" s="62" t="s">
        <v>2508</v>
      </c>
      <c r="FMP28" s="62" t="s">
        <v>2509</v>
      </c>
      <c r="FMQ28" s="62" t="s">
        <v>2508</v>
      </c>
      <c r="FMR28" s="62" t="s">
        <v>2509</v>
      </c>
      <c r="FMS28" s="62" t="s">
        <v>2508</v>
      </c>
      <c r="FMT28" s="62" t="s">
        <v>2509</v>
      </c>
      <c r="FMU28" s="62" t="s">
        <v>2508</v>
      </c>
      <c r="FMV28" s="62" t="s">
        <v>2509</v>
      </c>
      <c r="FMW28" s="62" t="s">
        <v>2508</v>
      </c>
      <c r="FMX28" s="62" t="s">
        <v>2509</v>
      </c>
      <c r="FMY28" s="62" t="s">
        <v>2508</v>
      </c>
      <c r="FMZ28" s="62" t="s">
        <v>2509</v>
      </c>
      <c r="FNA28" s="62" t="s">
        <v>2508</v>
      </c>
      <c r="FNB28" s="62" t="s">
        <v>2509</v>
      </c>
      <c r="FNC28" s="62" t="s">
        <v>2508</v>
      </c>
      <c r="FND28" s="62" t="s">
        <v>2509</v>
      </c>
      <c r="FNE28" s="62" t="s">
        <v>2508</v>
      </c>
      <c r="FNF28" s="62" t="s">
        <v>2509</v>
      </c>
      <c r="FNG28" s="62" t="s">
        <v>2508</v>
      </c>
      <c r="FNH28" s="62" t="s">
        <v>2509</v>
      </c>
      <c r="FNI28" s="62" t="s">
        <v>2508</v>
      </c>
      <c r="FNJ28" s="62" t="s">
        <v>2509</v>
      </c>
      <c r="FNK28" s="62" t="s">
        <v>2508</v>
      </c>
      <c r="FNL28" s="62" t="s">
        <v>2509</v>
      </c>
      <c r="FNM28" s="62" t="s">
        <v>2508</v>
      </c>
      <c r="FNN28" s="62" t="s">
        <v>2509</v>
      </c>
      <c r="FNO28" s="62" t="s">
        <v>2508</v>
      </c>
      <c r="FNP28" s="62" t="s">
        <v>2509</v>
      </c>
      <c r="FNQ28" s="62" t="s">
        <v>2508</v>
      </c>
      <c r="FNR28" s="62" t="s">
        <v>2509</v>
      </c>
      <c r="FNS28" s="62" t="s">
        <v>2508</v>
      </c>
      <c r="FNT28" s="62" t="s">
        <v>2509</v>
      </c>
      <c r="FNU28" s="62" t="s">
        <v>2508</v>
      </c>
      <c r="FNV28" s="62" t="s">
        <v>2509</v>
      </c>
      <c r="FNW28" s="62" t="s">
        <v>2508</v>
      </c>
      <c r="FNX28" s="62" t="s">
        <v>2509</v>
      </c>
      <c r="FNY28" s="62" t="s">
        <v>2508</v>
      </c>
      <c r="FNZ28" s="62" t="s">
        <v>2509</v>
      </c>
      <c r="FOA28" s="62" t="s">
        <v>2508</v>
      </c>
      <c r="FOB28" s="62" t="s">
        <v>2509</v>
      </c>
      <c r="FOC28" s="62" t="s">
        <v>2508</v>
      </c>
      <c r="FOD28" s="62" t="s">
        <v>2509</v>
      </c>
      <c r="FOE28" s="62" t="s">
        <v>2508</v>
      </c>
      <c r="FOF28" s="62" t="s">
        <v>2509</v>
      </c>
      <c r="FOG28" s="62" t="s">
        <v>2508</v>
      </c>
      <c r="FOH28" s="62" t="s">
        <v>2509</v>
      </c>
      <c r="FOI28" s="62" t="s">
        <v>2508</v>
      </c>
      <c r="FOJ28" s="62" t="s">
        <v>2509</v>
      </c>
      <c r="FOK28" s="62" t="s">
        <v>2508</v>
      </c>
      <c r="FOL28" s="62" t="s">
        <v>2509</v>
      </c>
      <c r="FOM28" s="62" t="s">
        <v>2508</v>
      </c>
      <c r="FON28" s="62" t="s">
        <v>2509</v>
      </c>
      <c r="FOO28" s="62" t="s">
        <v>2508</v>
      </c>
      <c r="FOP28" s="62" t="s">
        <v>2509</v>
      </c>
      <c r="FOQ28" s="62" t="s">
        <v>2508</v>
      </c>
      <c r="FOR28" s="62" t="s">
        <v>2509</v>
      </c>
      <c r="FOS28" s="62" t="s">
        <v>2508</v>
      </c>
      <c r="FOT28" s="62" t="s">
        <v>2509</v>
      </c>
      <c r="FOU28" s="62" t="s">
        <v>2508</v>
      </c>
      <c r="FOV28" s="62" t="s">
        <v>2509</v>
      </c>
      <c r="FOW28" s="62" t="s">
        <v>2508</v>
      </c>
      <c r="FOX28" s="62" t="s">
        <v>2509</v>
      </c>
      <c r="FOY28" s="62" t="s">
        <v>2508</v>
      </c>
      <c r="FOZ28" s="62" t="s">
        <v>2509</v>
      </c>
      <c r="FPA28" s="62" t="s">
        <v>2508</v>
      </c>
      <c r="FPB28" s="62" t="s">
        <v>2509</v>
      </c>
      <c r="FPC28" s="62" t="s">
        <v>2508</v>
      </c>
      <c r="FPD28" s="62" t="s">
        <v>2509</v>
      </c>
      <c r="FPE28" s="62" t="s">
        <v>2508</v>
      </c>
      <c r="FPF28" s="62" t="s">
        <v>2509</v>
      </c>
      <c r="FPG28" s="62" t="s">
        <v>2508</v>
      </c>
      <c r="FPH28" s="62" t="s">
        <v>2509</v>
      </c>
      <c r="FPI28" s="62" t="s">
        <v>2508</v>
      </c>
      <c r="FPJ28" s="62" t="s">
        <v>2509</v>
      </c>
      <c r="FPK28" s="62" t="s">
        <v>2508</v>
      </c>
      <c r="FPL28" s="62" t="s">
        <v>2509</v>
      </c>
      <c r="FPM28" s="62" t="s">
        <v>2508</v>
      </c>
      <c r="FPN28" s="62" t="s">
        <v>2509</v>
      </c>
      <c r="FPO28" s="62" t="s">
        <v>2508</v>
      </c>
      <c r="FPP28" s="62" t="s">
        <v>2509</v>
      </c>
      <c r="FPQ28" s="62" t="s">
        <v>2508</v>
      </c>
      <c r="FPR28" s="62" t="s">
        <v>2509</v>
      </c>
      <c r="FPS28" s="62" t="s">
        <v>2508</v>
      </c>
      <c r="FPT28" s="62" t="s">
        <v>2509</v>
      </c>
      <c r="FPU28" s="62" t="s">
        <v>2508</v>
      </c>
      <c r="FPV28" s="62" t="s">
        <v>2509</v>
      </c>
      <c r="FPW28" s="62" t="s">
        <v>2508</v>
      </c>
      <c r="FPX28" s="62" t="s">
        <v>2509</v>
      </c>
      <c r="FPY28" s="62" t="s">
        <v>2508</v>
      </c>
      <c r="FPZ28" s="62" t="s">
        <v>2509</v>
      </c>
      <c r="FQA28" s="62" t="s">
        <v>2508</v>
      </c>
      <c r="FQB28" s="62" t="s">
        <v>2509</v>
      </c>
      <c r="FQC28" s="62" t="s">
        <v>2508</v>
      </c>
      <c r="FQD28" s="62" t="s">
        <v>2509</v>
      </c>
      <c r="FQE28" s="62" t="s">
        <v>2508</v>
      </c>
      <c r="FQF28" s="62" t="s">
        <v>2509</v>
      </c>
      <c r="FQG28" s="62" t="s">
        <v>2508</v>
      </c>
      <c r="FQH28" s="62" t="s">
        <v>2509</v>
      </c>
      <c r="FQI28" s="62" t="s">
        <v>2508</v>
      </c>
      <c r="FQJ28" s="62" t="s">
        <v>2509</v>
      </c>
      <c r="FQK28" s="62" t="s">
        <v>2508</v>
      </c>
      <c r="FQL28" s="62" t="s">
        <v>2509</v>
      </c>
      <c r="FQM28" s="62" t="s">
        <v>2508</v>
      </c>
      <c r="FQN28" s="62" t="s">
        <v>2509</v>
      </c>
      <c r="FQO28" s="62" t="s">
        <v>2508</v>
      </c>
      <c r="FQP28" s="62" t="s">
        <v>2509</v>
      </c>
      <c r="FQQ28" s="62" t="s">
        <v>2508</v>
      </c>
      <c r="FQR28" s="62" t="s">
        <v>2509</v>
      </c>
      <c r="FQS28" s="62" t="s">
        <v>2508</v>
      </c>
      <c r="FQT28" s="62" t="s">
        <v>2509</v>
      </c>
      <c r="FQU28" s="62" t="s">
        <v>2508</v>
      </c>
      <c r="FQV28" s="62" t="s">
        <v>2509</v>
      </c>
      <c r="FQW28" s="62" t="s">
        <v>2508</v>
      </c>
      <c r="FQX28" s="62" t="s">
        <v>2509</v>
      </c>
      <c r="FQY28" s="62" t="s">
        <v>2508</v>
      </c>
      <c r="FQZ28" s="62" t="s">
        <v>2509</v>
      </c>
      <c r="FRA28" s="62" t="s">
        <v>2508</v>
      </c>
      <c r="FRB28" s="62" t="s">
        <v>2509</v>
      </c>
      <c r="FRC28" s="62" t="s">
        <v>2508</v>
      </c>
      <c r="FRD28" s="62" t="s">
        <v>2509</v>
      </c>
      <c r="FRE28" s="62" t="s">
        <v>2508</v>
      </c>
      <c r="FRF28" s="62" t="s">
        <v>2509</v>
      </c>
      <c r="FRG28" s="62" t="s">
        <v>2508</v>
      </c>
      <c r="FRH28" s="62" t="s">
        <v>2509</v>
      </c>
      <c r="FRI28" s="62" t="s">
        <v>2508</v>
      </c>
      <c r="FRJ28" s="62" t="s">
        <v>2509</v>
      </c>
      <c r="FRK28" s="62" t="s">
        <v>2508</v>
      </c>
      <c r="FRL28" s="62" t="s">
        <v>2509</v>
      </c>
      <c r="FRM28" s="62" t="s">
        <v>2508</v>
      </c>
      <c r="FRN28" s="62" t="s">
        <v>2509</v>
      </c>
      <c r="FRO28" s="62" t="s">
        <v>2508</v>
      </c>
      <c r="FRP28" s="62" t="s">
        <v>2509</v>
      </c>
      <c r="FRQ28" s="62" t="s">
        <v>2508</v>
      </c>
      <c r="FRR28" s="62" t="s">
        <v>2509</v>
      </c>
      <c r="FRS28" s="62" t="s">
        <v>2508</v>
      </c>
      <c r="FRT28" s="62" t="s">
        <v>2509</v>
      </c>
      <c r="FRU28" s="62" t="s">
        <v>2508</v>
      </c>
      <c r="FRV28" s="62" t="s">
        <v>2509</v>
      </c>
      <c r="FRW28" s="62" t="s">
        <v>2508</v>
      </c>
      <c r="FRX28" s="62" t="s">
        <v>2509</v>
      </c>
      <c r="FRY28" s="62" t="s">
        <v>2508</v>
      </c>
      <c r="FRZ28" s="62" t="s">
        <v>2509</v>
      </c>
      <c r="FSA28" s="62" t="s">
        <v>2508</v>
      </c>
      <c r="FSB28" s="62" t="s">
        <v>2509</v>
      </c>
      <c r="FSC28" s="62" t="s">
        <v>2508</v>
      </c>
      <c r="FSD28" s="62" t="s">
        <v>2509</v>
      </c>
      <c r="FSE28" s="62" t="s">
        <v>2508</v>
      </c>
      <c r="FSF28" s="62" t="s">
        <v>2509</v>
      </c>
      <c r="FSG28" s="62" t="s">
        <v>2508</v>
      </c>
      <c r="FSH28" s="62" t="s">
        <v>2509</v>
      </c>
      <c r="FSI28" s="62" t="s">
        <v>2508</v>
      </c>
      <c r="FSJ28" s="62" t="s">
        <v>2509</v>
      </c>
      <c r="FSK28" s="62" t="s">
        <v>2508</v>
      </c>
      <c r="FSL28" s="62" t="s">
        <v>2509</v>
      </c>
      <c r="FSM28" s="62" t="s">
        <v>2508</v>
      </c>
      <c r="FSN28" s="62" t="s">
        <v>2509</v>
      </c>
      <c r="FSO28" s="62" t="s">
        <v>2508</v>
      </c>
      <c r="FSP28" s="62" t="s">
        <v>2509</v>
      </c>
      <c r="FSQ28" s="62" t="s">
        <v>2508</v>
      </c>
      <c r="FSR28" s="62" t="s">
        <v>2509</v>
      </c>
      <c r="FSS28" s="62" t="s">
        <v>2508</v>
      </c>
      <c r="FST28" s="62" t="s">
        <v>2509</v>
      </c>
      <c r="FSU28" s="62" t="s">
        <v>2508</v>
      </c>
      <c r="FSV28" s="62" t="s">
        <v>2509</v>
      </c>
      <c r="FSW28" s="62" t="s">
        <v>2508</v>
      </c>
      <c r="FSX28" s="62" t="s">
        <v>2509</v>
      </c>
      <c r="FSY28" s="62" t="s">
        <v>2508</v>
      </c>
      <c r="FSZ28" s="62" t="s">
        <v>2509</v>
      </c>
      <c r="FTA28" s="62" t="s">
        <v>2508</v>
      </c>
      <c r="FTB28" s="62" t="s">
        <v>2509</v>
      </c>
      <c r="FTC28" s="62" t="s">
        <v>2508</v>
      </c>
      <c r="FTD28" s="62" t="s">
        <v>2509</v>
      </c>
      <c r="FTE28" s="62" t="s">
        <v>2508</v>
      </c>
      <c r="FTF28" s="62" t="s">
        <v>2509</v>
      </c>
      <c r="FTG28" s="62" t="s">
        <v>2508</v>
      </c>
      <c r="FTH28" s="62" t="s">
        <v>2509</v>
      </c>
      <c r="FTI28" s="62" t="s">
        <v>2508</v>
      </c>
      <c r="FTJ28" s="62" t="s">
        <v>2509</v>
      </c>
      <c r="FTK28" s="62" t="s">
        <v>2508</v>
      </c>
      <c r="FTL28" s="62" t="s">
        <v>2509</v>
      </c>
      <c r="FTM28" s="62" t="s">
        <v>2508</v>
      </c>
      <c r="FTN28" s="62" t="s">
        <v>2509</v>
      </c>
      <c r="FTO28" s="62" t="s">
        <v>2508</v>
      </c>
      <c r="FTP28" s="62" t="s">
        <v>2509</v>
      </c>
      <c r="FTQ28" s="62" t="s">
        <v>2508</v>
      </c>
      <c r="FTR28" s="62" t="s">
        <v>2509</v>
      </c>
      <c r="FTS28" s="62" t="s">
        <v>2508</v>
      </c>
      <c r="FTT28" s="62" t="s">
        <v>2509</v>
      </c>
      <c r="FTU28" s="62" t="s">
        <v>2508</v>
      </c>
      <c r="FTV28" s="62" t="s">
        <v>2509</v>
      </c>
      <c r="FTW28" s="62" t="s">
        <v>2508</v>
      </c>
      <c r="FTX28" s="62" t="s">
        <v>2509</v>
      </c>
      <c r="FTY28" s="62" t="s">
        <v>2508</v>
      </c>
      <c r="FTZ28" s="62" t="s">
        <v>2509</v>
      </c>
      <c r="FUA28" s="62" t="s">
        <v>2508</v>
      </c>
      <c r="FUB28" s="62" t="s">
        <v>2509</v>
      </c>
      <c r="FUC28" s="62" t="s">
        <v>2508</v>
      </c>
      <c r="FUD28" s="62" t="s">
        <v>2509</v>
      </c>
      <c r="FUE28" s="62" t="s">
        <v>2508</v>
      </c>
      <c r="FUF28" s="62" t="s">
        <v>2509</v>
      </c>
      <c r="FUG28" s="62" t="s">
        <v>2508</v>
      </c>
      <c r="FUH28" s="62" t="s">
        <v>2509</v>
      </c>
      <c r="FUI28" s="62" t="s">
        <v>2508</v>
      </c>
      <c r="FUJ28" s="62" t="s">
        <v>2509</v>
      </c>
      <c r="FUK28" s="62" t="s">
        <v>2508</v>
      </c>
      <c r="FUL28" s="62" t="s">
        <v>2509</v>
      </c>
      <c r="FUM28" s="62" t="s">
        <v>2508</v>
      </c>
      <c r="FUN28" s="62" t="s">
        <v>2509</v>
      </c>
      <c r="FUO28" s="62" t="s">
        <v>2508</v>
      </c>
      <c r="FUP28" s="62" t="s">
        <v>2509</v>
      </c>
      <c r="FUQ28" s="62" t="s">
        <v>2508</v>
      </c>
      <c r="FUR28" s="62" t="s">
        <v>2509</v>
      </c>
      <c r="FUS28" s="62" t="s">
        <v>2508</v>
      </c>
      <c r="FUT28" s="62" t="s">
        <v>2509</v>
      </c>
      <c r="FUU28" s="62" t="s">
        <v>2508</v>
      </c>
      <c r="FUV28" s="62" t="s">
        <v>2509</v>
      </c>
      <c r="FUW28" s="62" t="s">
        <v>2508</v>
      </c>
      <c r="FUX28" s="62" t="s">
        <v>2509</v>
      </c>
      <c r="FUY28" s="62" t="s">
        <v>2508</v>
      </c>
      <c r="FUZ28" s="62" t="s">
        <v>2509</v>
      </c>
      <c r="FVA28" s="62" t="s">
        <v>2508</v>
      </c>
      <c r="FVB28" s="62" t="s">
        <v>2509</v>
      </c>
      <c r="FVC28" s="62" t="s">
        <v>2508</v>
      </c>
      <c r="FVD28" s="62" t="s">
        <v>2509</v>
      </c>
      <c r="FVE28" s="62" t="s">
        <v>2508</v>
      </c>
      <c r="FVF28" s="62" t="s">
        <v>2509</v>
      </c>
      <c r="FVG28" s="62" t="s">
        <v>2508</v>
      </c>
      <c r="FVH28" s="62" t="s">
        <v>2509</v>
      </c>
      <c r="FVI28" s="62" t="s">
        <v>2508</v>
      </c>
      <c r="FVJ28" s="62" t="s">
        <v>2509</v>
      </c>
      <c r="FVK28" s="62" t="s">
        <v>2508</v>
      </c>
      <c r="FVL28" s="62" t="s">
        <v>2509</v>
      </c>
      <c r="FVM28" s="62" t="s">
        <v>2508</v>
      </c>
      <c r="FVN28" s="62" t="s">
        <v>2509</v>
      </c>
      <c r="FVO28" s="62" t="s">
        <v>2508</v>
      </c>
      <c r="FVP28" s="62" t="s">
        <v>2509</v>
      </c>
      <c r="FVQ28" s="62" t="s">
        <v>2508</v>
      </c>
      <c r="FVR28" s="62" t="s">
        <v>2509</v>
      </c>
      <c r="FVS28" s="62" t="s">
        <v>2508</v>
      </c>
      <c r="FVT28" s="62" t="s">
        <v>2509</v>
      </c>
      <c r="FVU28" s="62" t="s">
        <v>2508</v>
      </c>
      <c r="FVV28" s="62" t="s">
        <v>2509</v>
      </c>
      <c r="FVW28" s="62" t="s">
        <v>2508</v>
      </c>
      <c r="FVX28" s="62" t="s">
        <v>2509</v>
      </c>
      <c r="FVY28" s="62" t="s">
        <v>2508</v>
      </c>
      <c r="FVZ28" s="62" t="s">
        <v>2509</v>
      </c>
      <c r="FWA28" s="62" t="s">
        <v>2508</v>
      </c>
      <c r="FWB28" s="62" t="s">
        <v>2509</v>
      </c>
      <c r="FWC28" s="62" t="s">
        <v>2508</v>
      </c>
      <c r="FWD28" s="62" t="s">
        <v>2509</v>
      </c>
      <c r="FWE28" s="62" t="s">
        <v>2508</v>
      </c>
      <c r="FWF28" s="62" t="s">
        <v>2509</v>
      </c>
      <c r="FWG28" s="62" t="s">
        <v>2508</v>
      </c>
      <c r="FWH28" s="62" t="s">
        <v>2509</v>
      </c>
      <c r="FWI28" s="62" t="s">
        <v>2508</v>
      </c>
      <c r="FWJ28" s="62" t="s">
        <v>2509</v>
      </c>
      <c r="FWK28" s="62" t="s">
        <v>2508</v>
      </c>
      <c r="FWL28" s="62" t="s">
        <v>2509</v>
      </c>
      <c r="FWM28" s="62" t="s">
        <v>2508</v>
      </c>
      <c r="FWN28" s="62" t="s">
        <v>2509</v>
      </c>
      <c r="FWO28" s="62" t="s">
        <v>2508</v>
      </c>
      <c r="FWP28" s="62" t="s">
        <v>2509</v>
      </c>
      <c r="FWQ28" s="62" t="s">
        <v>2508</v>
      </c>
      <c r="FWR28" s="62" t="s">
        <v>2509</v>
      </c>
      <c r="FWS28" s="62" t="s">
        <v>2508</v>
      </c>
      <c r="FWT28" s="62" t="s">
        <v>2509</v>
      </c>
      <c r="FWU28" s="62" t="s">
        <v>2508</v>
      </c>
      <c r="FWV28" s="62" t="s">
        <v>2509</v>
      </c>
      <c r="FWW28" s="62" t="s">
        <v>2508</v>
      </c>
      <c r="FWX28" s="62" t="s">
        <v>2509</v>
      </c>
      <c r="FWY28" s="62" t="s">
        <v>2508</v>
      </c>
      <c r="FWZ28" s="62" t="s">
        <v>2509</v>
      </c>
      <c r="FXA28" s="62" t="s">
        <v>2508</v>
      </c>
      <c r="FXB28" s="62" t="s">
        <v>2509</v>
      </c>
      <c r="FXC28" s="62" t="s">
        <v>2508</v>
      </c>
      <c r="FXD28" s="62" t="s">
        <v>2509</v>
      </c>
      <c r="FXE28" s="62" t="s">
        <v>2508</v>
      </c>
      <c r="FXF28" s="62" t="s">
        <v>2509</v>
      </c>
      <c r="FXG28" s="62" t="s">
        <v>2508</v>
      </c>
      <c r="FXH28" s="62" t="s">
        <v>2509</v>
      </c>
      <c r="FXI28" s="62" t="s">
        <v>2508</v>
      </c>
      <c r="FXJ28" s="62" t="s">
        <v>2509</v>
      </c>
      <c r="FXK28" s="62" t="s">
        <v>2508</v>
      </c>
      <c r="FXL28" s="62" t="s">
        <v>2509</v>
      </c>
      <c r="FXM28" s="62" t="s">
        <v>2508</v>
      </c>
      <c r="FXN28" s="62" t="s">
        <v>2509</v>
      </c>
      <c r="FXO28" s="62" t="s">
        <v>2508</v>
      </c>
      <c r="FXP28" s="62" t="s">
        <v>2509</v>
      </c>
      <c r="FXQ28" s="62" t="s">
        <v>2508</v>
      </c>
      <c r="FXR28" s="62" t="s">
        <v>2509</v>
      </c>
      <c r="FXS28" s="62" t="s">
        <v>2508</v>
      </c>
      <c r="FXT28" s="62" t="s">
        <v>2509</v>
      </c>
      <c r="FXU28" s="62" t="s">
        <v>2508</v>
      </c>
      <c r="FXV28" s="62" t="s">
        <v>2509</v>
      </c>
      <c r="FXW28" s="62" t="s">
        <v>2508</v>
      </c>
      <c r="FXX28" s="62" t="s">
        <v>2509</v>
      </c>
      <c r="FXY28" s="62" t="s">
        <v>2508</v>
      </c>
      <c r="FXZ28" s="62" t="s">
        <v>2509</v>
      </c>
      <c r="FYA28" s="62" t="s">
        <v>2508</v>
      </c>
      <c r="FYB28" s="62" t="s">
        <v>2509</v>
      </c>
      <c r="FYC28" s="62" t="s">
        <v>2508</v>
      </c>
      <c r="FYD28" s="62" t="s">
        <v>2509</v>
      </c>
      <c r="FYE28" s="62" t="s">
        <v>2508</v>
      </c>
      <c r="FYF28" s="62" t="s">
        <v>2509</v>
      </c>
      <c r="FYG28" s="62" t="s">
        <v>2508</v>
      </c>
      <c r="FYH28" s="62" t="s">
        <v>2509</v>
      </c>
      <c r="FYI28" s="62" t="s">
        <v>2508</v>
      </c>
      <c r="FYJ28" s="62" t="s">
        <v>2509</v>
      </c>
      <c r="FYK28" s="62" t="s">
        <v>2508</v>
      </c>
      <c r="FYL28" s="62" t="s">
        <v>2509</v>
      </c>
      <c r="FYM28" s="62" t="s">
        <v>2508</v>
      </c>
      <c r="FYN28" s="62" t="s">
        <v>2509</v>
      </c>
      <c r="FYO28" s="62" t="s">
        <v>2508</v>
      </c>
      <c r="FYP28" s="62" t="s">
        <v>2509</v>
      </c>
      <c r="FYQ28" s="62" t="s">
        <v>2508</v>
      </c>
      <c r="FYR28" s="62" t="s">
        <v>2509</v>
      </c>
      <c r="FYS28" s="62" t="s">
        <v>2508</v>
      </c>
      <c r="FYT28" s="62" t="s">
        <v>2509</v>
      </c>
      <c r="FYU28" s="62" t="s">
        <v>2508</v>
      </c>
      <c r="FYV28" s="62" t="s">
        <v>2509</v>
      </c>
      <c r="FYW28" s="62" t="s">
        <v>2508</v>
      </c>
      <c r="FYX28" s="62" t="s">
        <v>2509</v>
      </c>
      <c r="FYY28" s="62" t="s">
        <v>2508</v>
      </c>
      <c r="FYZ28" s="62" t="s">
        <v>2509</v>
      </c>
      <c r="FZA28" s="62" t="s">
        <v>2508</v>
      </c>
      <c r="FZB28" s="62" t="s">
        <v>2509</v>
      </c>
      <c r="FZC28" s="62" t="s">
        <v>2508</v>
      </c>
      <c r="FZD28" s="62" t="s">
        <v>2509</v>
      </c>
      <c r="FZE28" s="62" t="s">
        <v>2508</v>
      </c>
      <c r="FZF28" s="62" t="s">
        <v>2509</v>
      </c>
      <c r="FZG28" s="62" t="s">
        <v>2508</v>
      </c>
      <c r="FZH28" s="62" t="s">
        <v>2509</v>
      </c>
      <c r="FZI28" s="62" t="s">
        <v>2508</v>
      </c>
      <c r="FZJ28" s="62" t="s">
        <v>2509</v>
      </c>
      <c r="FZK28" s="62" t="s">
        <v>2508</v>
      </c>
      <c r="FZL28" s="62" t="s">
        <v>2509</v>
      </c>
      <c r="FZM28" s="62" t="s">
        <v>2508</v>
      </c>
      <c r="FZN28" s="62" t="s">
        <v>2509</v>
      </c>
      <c r="FZO28" s="62" t="s">
        <v>2508</v>
      </c>
      <c r="FZP28" s="62" t="s">
        <v>2509</v>
      </c>
      <c r="FZQ28" s="62" t="s">
        <v>2508</v>
      </c>
      <c r="FZR28" s="62" t="s">
        <v>2509</v>
      </c>
      <c r="FZS28" s="62" t="s">
        <v>2508</v>
      </c>
      <c r="FZT28" s="62" t="s">
        <v>2509</v>
      </c>
      <c r="FZU28" s="62" t="s">
        <v>2508</v>
      </c>
      <c r="FZV28" s="62" t="s">
        <v>2509</v>
      </c>
      <c r="FZW28" s="62" t="s">
        <v>2508</v>
      </c>
      <c r="FZX28" s="62" t="s">
        <v>2509</v>
      </c>
      <c r="FZY28" s="62" t="s">
        <v>2508</v>
      </c>
      <c r="FZZ28" s="62" t="s">
        <v>2509</v>
      </c>
      <c r="GAA28" s="62" t="s">
        <v>2508</v>
      </c>
      <c r="GAB28" s="62" t="s">
        <v>2509</v>
      </c>
      <c r="GAC28" s="62" t="s">
        <v>2508</v>
      </c>
      <c r="GAD28" s="62" t="s">
        <v>2509</v>
      </c>
      <c r="GAE28" s="62" t="s">
        <v>2508</v>
      </c>
      <c r="GAF28" s="62" t="s">
        <v>2509</v>
      </c>
      <c r="GAG28" s="62" t="s">
        <v>2508</v>
      </c>
      <c r="GAH28" s="62" t="s">
        <v>2509</v>
      </c>
      <c r="GAI28" s="62" t="s">
        <v>2508</v>
      </c>
      <c r="GAJ28" s="62" t="s">
        <v>2509</v>
      </c>
      <c r="GAK28" s="62" t="s">
        <v>2508</v>
      </c>
      <c r="GAL28" s="62" t="s">
        <v>2509</v>
      </c>
      <c r="GAM28" s="62" t="s">
        <v>2508</v>
      </c>
      <c r="GAN28" s="62" t="s">
        <v>2509</v>
      </c>
      <c r="GAO28" s="62" t="s">
        <v>2508</v>
      </c>
      <c r="GAP28" s="62" t="s">
        <v>2509</v>
      </c>
      <c r="GAQ28" s="62" t="s">
        <v>2508</v>
      </c>
      <c r="GAR28" s="62" t="s">
        <v>2509</v>
      </c>
      <c r="GAS28" s="62" t="s">
        <v>2508</v>
      </c>
      <c r="GAT28" s="62" t="s">
        <v>2509</v>
      </c>
      <c r="GAU28" s="62" t="s">
        <v>2508</v>
      </c>
      <c r="GAV28" s="62" t="s">
        <v>2509</v>
      </c>
      <c r="GAW28" s="62" t="s">
        <v>2508</v>
      </c>
      <c r="GAX28" s="62" t="s">
        <v>2509</v>
      </c>
      <c r="GAY28" s="62" t="s">
        <v>2508</v>
      </c>
      <c r="GAZ28" s="62" t="s">
        <v>2509</v>
      </c>
      <c r="GBA28" s="62" t="s">
        <v>2508</v>
      </c>
      <c r="GBB28" s="62" t="s">
        <v>2509</v>
      </c>
      <c r="GBC28" s="62" t="s">
        <v>2508</v>
      </c>
      <c r="GBD28" s="62" t="s">
        <v>2509</v>
      </c>
      <c r="GBE28" s="62" t="s">
        <v>2508</v>
      </c>
      <c r="GBF28" s="62" t="s">
        <v>2509</v>
      </c>
      <c r="GBG28" s="62" t="s">
        <v>2508</v>
      </c>
      <c r="GBH28" s="62" t="s">
        <v>2509</v>
      </c>
      <c r="GBI28" s="62" t="s">
        <v>2508</v>
      </c>
      <c r="GBJ28" s="62" t="s">
        <v>2509</v>
      </c>
      <c r="GBK28" s="62" t="s">
        <v>2508</v>
      </c>
      <c r="GBL28" s="62" t="s">
        <v>2509</v>
      </c>
      <c r="GBM28" s="62" t="s">
        <v>2508</v>
      </c>
      <c r="GBN28" s="62" t="s">
        <v>2509</v>
      </c>
      <c r="GBO28" s="62" t="s">
        <v>2508</v>
      </c>
      <c r="GBP28" s="62" t="s">
        <v>2509</v>
      </c>
      <c r="GBQ28" s="62" t="s">
        <v>2508</v>
      </c>
      <c r="GBR28" s="62" t="s">
        <v>2509</v>
      </c>
      <c r="GBS28" s="62" t="s">
        <v>2508</v>
      </c>
      <c r="GBT28" s="62" t="s">
        <v>2509</v>
      </c>
      <c r="GBU28" s="62" t="s">
        <v>2508</v>
      </c>
      <c r="GBV28" s="62" t="s">
        <v>2509</v>
      </c>
      <c r="GBW28" s="62" t="s">
        <v>2508</v>
      </c>
      <c r="GBX28" s="62" t="s">
        <v>2509</v>
      </c>
      <c r="GBY28" s="62" t="s">
        <v>2508</v>
      </c>
      <c r="GBZ28" s="62" t="s">
        <v>2509</v>
      </c>
      <c r="GCA28" s="62" t="s">
        <v>2508</v>
      </c>
      <c r="GCB28" s="62" t="s">
        <v>2509</v>
      </c>
      <c r="GCC28" s="62" t="s">
        <v>2508</v>
      </c>
      <c r="GCD28" s="62" t="s">
        <v>2509</v>
      </c>
      <c r="GCE28" s="62" t="s">
        <v>2508</v>
      </c>
      <c r="GCF28" s="62" t="s">
        <v>2509</v>
      </c>
      <c r="GCG28" s="62" t="s">
        <v>2508</v>
      </c>
      <c r="GCH28" s="62" t="s">
        <v>2509</v>
      </c>
      <c r="GCI28" s="62" t="s">
        <v>2508</v>
      </c>
      <c r="GCJ28" s="62" t="s">
        <v>2509</v>
      </c>
      <c r="GCK28" s="62" t="s">
        <v>2508</v>
      </c>
      <c r="GCL28" s="62" t="s">
        <v>2509</v>
      </c>
      <c r="GCM28" s="62" t="s">
        <v>2508</v>
      </c>
      <c r="GCN28" s="62" t="s">
        <v>2509</v>
      </c>
      <c r="GCO28" s="62" t="s">
        <v>2508</v>
      </c>
      <c r="GCP28" s="62" t="s">
        <v>2509</v>
      </c>
      <c r="GCQ28" s="62" t="s">
        <v>2508</v>
      </c>
      <c r="GCR28" s="62" t="s">
        <v>2509</v>
      </c>
      <c r="GCS28" s="62" t="s">
        <v>2508</v>
      </c>
      <c r="GCT28" s="62" t="s">
        <v>2509</v>
      </c>
      <c r="GCU28" s="62" t="s">
        <v>2508</v>
      </c>
      <c r="GCV28" s="62" t="s">
        <v>2509</v>
      </c>
      <c r="GCW28" s="62" t="s">
        <v>2508</v>
      </c>
      <c r="GCX28" s="62" t="s">
        <v>2509</v>
      </c>
      <c r="GCY28" s="62" t="s">
        <v>2508</v>
      </c>
      <c r="GCZ28" s="62" t="s">
        <v>2509</v>
      </c>
      <c r="GDA28" s="62" t="s">
        <v>2508</v>
      </c>
      <c r="GDB28" s="62" t="s">
        <v>2509</v>
      </c>
      <c r="GDC28" s="62" t="s">
        <v>2508</v>
      </c>
      <c r="GDD28" s="62" t="s">
        <v>2509</v>
      </c>
      <c r="GDE28" s="62" t="s">
        <v>2508</v>
      </c>
      <c r="GDF28" s="62" t="s">
        <v>2509</v>
      </c>
      <c r="GDG28" s="62" t="s">
        <v>2508</v>
      </c>
      <c r="GDH28" s="62" t="s">
        <v>2509</v>
      </c>
      <c r="GDI28" s="62" t="s">
        <v>2508</v>
      </c>
      <c r="GDJ28" s="62" t="s">
        <v>2509</v>
      </c>
      <c r="GDK28" s="62" t="s">
        <v>2508</v>
      </c>
      <c r="GDL28" s="62" t="s">
        <v>2509</v>
      </c>
      <c r="GDM28" s="62" t="s">
        <v>2508</v>
      </c>
      <c r="GDN28" s="62" t="s">
        <v>2509</v>
      </c>
      <c r="GDO28" s="62" t="s">
        <v>2508</v>
      </c>
      <c r="GDP28" s="62" t="s">
        <v>2509</v>
      </c>
      <c r="GDQ28" s="62" t="s">
        <v>2508</v>
      </c>
      <c r="GDR28" s="62" t="s">
        <v>2509</v>
      </c>
      <c r="GDS28" s="62" t="s">
        <v>2508</v>
      </c>
      <c r="GDT28" s="62" t="s">
        <v>2509</v>
      </c>
      <c r="GDU28" s="62" t="s">
        <v>2508</v>
      </c>
      <c r="GDV28" s="62" t="s">
        <v>2509</v>
      </c>
      <c r="GDW28" s="62" t="s">
        <v>2508</v>
      </c>
      <c r="GDX28" s="62" t="s">
        <v>2509</v>
      </c>
      <c r="GDY28" s="62" t="s">
        <v>2508</v>
      </c>
      <c r="GDZ28" s="62" t="s">
        <v>2509</v>
      </c>
      <c r="GEA28" s="62" t="s">
        <v>2508</v>
      </c>
      <c r="GEB28" s="62" t="s">
        <v>2509</v>
      </c>
      <c r="GEC28" s="62" t="s">
        <v>2508</v>
      </c>
      <c r="GED28" s="62" t="s">
        <v>2509</v>
      </c>
      <c r="GEE28" s="62" t="s">
        <v>2508</v>
      </c>
      <c r="GEF28" s="62" t="s">
        <v>2509</v>
      </c>
      <c r="GEG28" s="62" t="s">
        <v>2508</v>
      </c>
      <c r="GEH28" s="62" t="s">
        <v>2509</v>
      </c>
      <c r="GEI28" s="62" t="s">
        <v>2508</v>
      </c>
      <c r="GEJ28" s="62" t="s">
        <v>2509</v>
      </c>
      <c r="GEK28" s="62" t="s">
        <v>2508</v>
      </c>
      <c r="GEL28" s="62" t="s">
        <v>2509</v>
      </c>
      <c r="GEM28" s="62" t="s">
        <v>2508</v>
      </c>
      <c r="GEN28" s="62" t="s">
        <v>2509</v>
      </c>
      <c r="GEO28" s="62" t="s">
        <v>2508</v>
      </c>
      <c r="GEP28" s="62" t="s">
        <v>2509</v>
      </c>
      <c r="GEQ28" s="62" t="s">
        <v>2508</v>
      </c>
      <c r="GER28" s="62" t="s">
        <v>2509</v>
      </c>
      <c r="GES28" s="62" t="s">
        <v>2508</v>
      </c>
      <c r="GET28" s="62" t="s">
        <v>2509</v>
      </c>
      <c r="GEU28" s="62" t="s">
        <v>2508</v>
      </c>
      <c r="GEV28" s="62" t="s">
        <v>2509</v>
      </c>
      <c r="GEW28" s="62" t="s">
        <v>2508</v>
      </c>
      <c r="GEX28" s="62" t="s">
        <v>2509</v>
      </c>
      <c r="GEY28" s="62" t="s">
        <v>2508</v>
      </c>
      <c r="GEZ28" s="62" t="s">
        <v>2509</v>
      </c>
      <c r="GFA28" s="62" t="s">
        <v>2508</v>
      </c>
      <c r="GFB28" s="62" t="s">
        <v>2509</v>
      </c>
      <c r="GFC28" s="62" t="s">
        <v>2508</v>
      </c>
      <c r="GFD28" s="62" t="s">
        <v>2509</v>
      </c>
      <c r="GFE28" s="62" t="s">
        <v>2508</v>
      </c>
      <c r="GFF28" s="62" t="s">
        <v>2509</v>
      </c>
      <c r="GFG28" s="62" t="s">
        <v>2508</v>
      </c>
      <c r="GFH28" s="62" t="s">
        <v>2509</v>
      </c>
      <c r="GFI28" s="62" t="s">
        <v>2508</v>
      </c>
      <c r="GFJ28" s="62" t="s">
        <v>2509</v>
      </c>
      <c r="GFK28" s="62" t="s">
        <v>2508</v>
      </c>
      <c r="GFL28" s="62" t="s">
        <v>2509</v>
      </c>
      <c r="GFM28" s="62" t="s">
        <v>2508</v>
      </c>
      <c r="GFN28" s="62" t="s">
        <v>2509</v>
      </c>
      <c r="GFO28" s="62" t="s">
        <v>2508</v>
      </c>
      <c r="GFP28" s="62" t="s">
        <v>2509</v>
      </c>
      <c r="GFQ28" s="62" t="s">
        <v>2508</v>
      </c>
      <c r="GFR28" s="62" t="s">
        <v>2509</v>
      </c>
      <c r="GFS28" s="62" t="s">
        <v>2508</v>
      </c>
      <c r="GFT28" s="62" t="s">
        <v>2509</v>
      </c>
      <c r="GFU28" s="62" t="s">
        <v>2508</v>
      </c>
      <c r="GFV28" s="62" t="s">
        <v>2509</v>
      </c>
      <c r="GFW28" s="62" t="s">
        <v>2508</v>
      </c>
      <c r="GFX28" s="62" t="s">
        <v>2509</v>
      </c>
      <c r="GFY28" s="62" t="s">
        <v>2508</v>
      </c>
      <c r="GFZ28" s="62" t="s">
        <v>2509</v>
      </c>
      <c r="GGA28" s="62" t="s">
        <v>2508</v>
      </c>
      <c r="GGB28" s="62" t="s">
        <v>2509</v>
      </c>
      <c r="GGC28" s="62" t="s">
        <v>2508</v>
      </c>
      <c r="GGD28" s="62" t="s">
        <v>2509</v>
      </c>
      <c r="GGE28" s="62" t="s">
        <v>2508</v>
      </c>
      <c r="GGF28" s="62" t="s">
        <v>2509</v>
      </c>
      <c r="GGG28" s="62" t="s">
        <v>2508</v>
      </c>
      <c r="GGH28" s="62" t="s">
        <v>2509</v>
      </c>
      <c r="GGI28" s="62" t="s">
        <v>2508</v>
      </c>
      <c r="GGJ28" s="62" t="s">
        <v>2509</v>
      </c>
      <c r="GGK28" s="62" t="s">
        <v>2508</v>
      </c>
      <c r="GGL28" s="62" t="s">
        <v>2509</v>
      </c>
      <c r="GGM28" s="62" t="s">
        <v>2508</v>
      </c>
      <c r="GGN28" s="62" t="s">
        <v>2509</v>
      </c>
      <c r="GGO28" s="62" t="s">
        <v>2508</v>
      </c>
      <c r="GGP28" s="62" t="s">
        <v>2509</v>
      </c>
      <c r="GGQ28" s="62" t="s">
        <v>2508</v>
      </c>
      <c r="GGR28" s="62" t="s">
        <v>2509</v>
      </c>
      <c r="GGS28" s="62" t="s">
        <v>2508</v>
      </c>
      <c r="GGT28" s="62" t="s">
        <v>2509</v>
      </c>
      <c r="GGU28" s="62" t="s">
        <v>2508</v>
      </c>
      <c r="GGV28" s="62" t="s">
        <v>2509</v>
      </c>
      <c r="GGW28" s="62" t="s">
        <v>2508</v>
      </c>
      <c r="GGX28" s="62" t="s">
        <v>2509</v>
      </c>
      <c r="GGY28" s="62" t="s">
        <v>2508</v>
      </c>
      <c r="GGZ28" s="62" t="s">
        <v>2509</v>
      </c>
      <c r="GHA28" s="62" t="s">
        <v>2508</v>
      </c>
      <c r="GHB28" s="62" t="s">
        <v>2509</v>
      </c>
      <c r="GHC28" s="62" t="s">
        <v>2508</v>
      </c>
      <c r="GHD28" s="62" t="s">
        <v>2509</v>
      </c>
      <c r="GHE28" s="62" t="s">
        <v>2508</v>
      </c>
      <c r="GHF28" s="62" t="s">
        <v>2509</v>
      </c>
      <c r="GHG28" s="62" t="s">
        <v>2508</v>
      </c>
      <c r="GHH28" s="62" t="s">
        <v>2509</v>
      </c>
      <c r="GHI28" s="62" t="s">
        <v>2508</v>
      </c>
      <c r="GHJ28" s="62" t="s">
        <v>2509</v>
      </c>
      <c r="GHK28" s="62" t="s">
        <v>2508</v>
      </c>
      <c r="GHL28" s="62" t="s">
        <v>2509</v>
      </c>
      <c r="GHM28" s="62" t="s">
        <v>2508</v>
      </c>
      <c r="GHN28" s="62" t="s">
        <v>2509</v>
      </c>
      <c r="GHO28" s="62" t="s">
        <v>2508</v>
      </c>
      <c r="GHP28" s="62" t="s">
        <v>2509</v>
      </c>
      <c r="GHQ28" s="62" t="s">
        <v>2508</v>
      </c>
      <c r="GHR28" s="62" t="s">
        <v>2509</v>
      </c>
      <c r="GHS28" s="62" t="s">
        <v>2508</v>
      </c>
      <c r="GHT28" s="62" t="s">
        <v>2509</v>
      </c>
      <c r="GHU28" s="62" t="s">
        <v>2508</v>
      </c>
      <c r="GHV28" s="62" t="s">
        <v>2509</v>
      </c>
      <c r="GHW28" s="62" t="s">
        <v>2508</v>
      </c>
      <c r="GHX28" s="62" t="s">
        <v>2509</v>
      </c>
      <c r="GHY28" s="62" t="s">
        <v>2508</v>
      </c>
      <c r="GHZ28" s="62" t="s">
        <v>2509</v>
      </c>
      <c r="GIA28" s="62" t="s">
        <v>2508</v>
      </c>
      <c r="GIB28" s="62" t="s">
        <v>2509</v>
      </c>
      <c r="GIC28" s="62" t="s">
        <v>2508</v>
      </c>
      <c r="GID28" s="62" t="s">
        <v>2509</v>
      </c>
      <c r="GIE28" s="62" t="s">
        <v>2508</v>
      </c>
      <c r="GIF28" s="62" t="s">
        <v>2509</v>
      </c>
      <c r="GIG28" s="62" t="s">
        <v>2508</v>
      </c>
      <c r="GIH28" s="62" t="s">
        <v>2509</v>
      </c>
      <c r="GII28" s="62" t="s">
        <v>2508</v>
      </c>
      <c r="GIJ28" s="62" t="s">
        <v>2509</v>
      </c>
      <c r="GIK28" s="62" t="s">
        <v>2508</v>
      </c>
      <c r="GIL28" s="62" t="s">
        <v>2509</v>
      </c>
      <c r="GIM28" s="62" t="s">
        <v>2508</v>
      </c>
      <c r="GIN28" s="62" t="s">
        <v>2509</v>
      </c>
      <c r="GIO28" s="62" t="s">
        <v>2508</v>
      </c>
      <c r="GIP28" s="62" t="s">
        <v>2509</v>
      </c>
      <c r="GIQ28" s="62" t="s">
        <v>2508</v>
      </c>
      <c r="GIR28" s="62" t="s">
        <v>2509</v>
      </c>
      <c r="GIS28" s="62" t="s">
        <v>2508</v>
      </c>
      <c r="GIT28" s="62" t="s">
        <v>2509</v>
      </c>
      <c r="GIU28" s="62" t="s">
        <v>2508</v>
      </c>
      <c r="GIV28" s="62" t="s">
        <v>2509</v>
      </c>
      <c r="GIW28" s="62" t="s">
        <v>2508</v>
      </c>
      <c r="GIX28" s="62" t="s">
        <v>2509</v>
      </c>
      <c r="GIY28" s="62" t="s">
        <v>2508</v>
      </c>
      <c r="GIZ28" s="62" t="s">
        <v>2509</v>
      </c>
      <c r="GJA28" s="62" t="s">
        <v>2508</v>
      </c>
      <c r="GJB28" s="62" t="s">
        <v>2509</v>
      </c>
      <c r="GJC28" s="62" t="s">
        <v>2508</v>
      </c>
      <c r="GJD28" s="62" t="s">
        <v>2509</v>
      </c>
      <c r="GJE28" s="62" t="s">
        <v>2508</v>
      </c>
      <c r="GJF28" s="62" t="s">
        <v>2509</v>
      </c>
      <c r="GJG28" s="62" t="s">
        <v>2508</v>
      </c>
      <c r="GJH28" s="62" t="s">
        <v>2509</v>
      </c>
      <c r="GJI28" s="62" t="s">
        <v>2508</v>
      </c>
      <c r="GJJ28" s="62" t="s">
        <v>2509</v>
      </c>
      <c r="GJK28" s="62" t="s">
        <v>2508</v>
      </c>
      <c r="GJL28" s="62" t="s">
        <v>2509</v>
      </c>
      <c r="GJM28" s="62" t="s">
        <v>2508</v>
      </c>
      <c r="GJN28" s="62" t="s">
        <v>2509</v>
      </c>
      <c r="GJO28" s="62" t="s">
        <v>2508</v>
      </c>
      <c r="GJP28" s="62" t="s">
        <v>2509</v>
      </c>
      <c r="GJQ28" s="62" t="s">
        <v>2508</v>
      </c>
      <c r="GJR28" s="62" t="s">
        <v>2509</v>
      </c>
      <c r="GJS28" s="62" t="s">
        <v>2508</v>
      </c>
      <c r="GJT28" s="62" t="s">
        <v>2509</v>
      </c>
      <c r="GJU28" s="62" t="s">
        <v>2508</v>
      </c>
      <c r="GJV28" s="62" t="s">
        <v>2509</v>
      </c>
      <c r="GJW28" s="62" t="s">
        <v>2508</v>
      </c>
      <c r="GJX28" s="62" t="s">
        <v>2509</v>
      </c>
      <c r="GJY28" s="62" t="s">
        <v>2508</v>
      </c>
      <c r="GJZ28" s="62" t="s">
        <v>2509</v>
      </c>
      <c r="GKA28" s="62" t="s">
        <v>2508</v>
      </c>
      <c r="GKB28" s="62" t="s">
        <v>2509</v>
      </c>
      <c r="GKC28" s="62" t="s">
        <v>2508</v>
      </c>
      <c r="GKD28" s="62" t="s">
        <v>2509</v>
      </c>
      <c r="GKE28" s="62" t="s">
        <v>2508</v>
      </c>
      <c r="GKF28" s="62" t="s">
        <v>2509</v>
      </c>
      <c r="GKG28" s="62" t="s">
        <v>2508</v>
      </c>
      <c r="GKH28" s="62" t="s">
        <v>2509</v>
      </c>
      <c r="GKI28" s="62" t="s">
        <v>2508</v>
      </c>
      <c r="GKJ28" s="62" t="s">
        <v>2509</v>
      </c>
      <c r="GKK28" s="62" t="s">
        <v>2508</v>
      </c>
      <c r="GKL28" s="62" t="s">
        <v>2509</v>
      </c>
      <c r="GKM28" s="62" t="s">
        <v>2508</v>
      </c>
      <c r="GKN28" s="62" t="s">
        <v>2509</v>
      </c>
      <c r="GKO28" s="62" t="s">
        <v>2508</v>
      </c>
      <c r="GKP28" s="62" t="s">
        <v>2509</v>
      </c>
      <c r="GKQ28" s="62" t="s">
        <v>2508</v>
      </c>
      <c r="GKR28" s="62" t="s">
        <v>2509</v>
      </c>
      <c r="GKS28" s="62" t="s">
        <v>2508</v>
      </c>
      <c r="GKT28" s="62" t="s">
        <v>2509</v>
      </c>
      <c r="GKU28" s="62" t="s">
        <v>2508</v>
      </c>
      <c r="GKV28" s="62" t="s">
        <v>2509</v>
      </c>
      <c r="GKW28" s="62" t="s">
        <v>2508</v>
      </c>
      <c r="GKX28" s="62" t="s">
        <v>2509</v>
      </c>
      <c r="GKY28" s="62" t="s">
        <v>2508</v>
      </c>
      <c r="GKZ28" s="62" t="s">
        <v>2509</v>
      </c>
      <c r="GLA28" s="62" t="s">
        <v>2508</v>
      </c>
      <c r="GLB28" s="62" t="s">
        <v>2509</v>
      </c>
      <c r="GLC28" s="62" t="s">
        <v>2508</v>
      </c>
      <c r="GLD28" s="62" t="s">
        <v>2509</v>
      </c>
      <c r="GLE28" s="62" t="s">
        <v>2508</v>
      </c>
      <c r="GLF28" s="62" t="s">
        <v>2509</v>
      </c>
      <c r="GLG28" s="62" t="s">
        <v>2508</v>
      </c>
      <c r="GLH28" s="62" t="s">
        <v>2509</v>
      </c>
      <c r="GLI28" s="62" t="s">
        <v>2508</v>
      </c>
      <c r="GLJ28" s="62" t="s">
        <v>2509</v>
      </c>
      <c r="GLK28" s="62" t="s">
        <v>2508</v>
      </c>
      <c r="GLL28" s="62" t="s">
        <v>2509</v>
      </c>
      <c r="GLM28" s="62" t="s">
        <v>2508</v>
      </c>
      <c r="GLN28" s="62" t="s">
        <v>2509</v>
      </c>
      <c r="GLO28" s="62" t="s">
        <v>2508</v>
      </c>
      <c r="GLP28" s="62" t="s">
        <v>2509</v>
      </c>
      <c r="GLQ28" s="62" t="s">
        <v>2508</v>
      </c>
      <c r="GLR28" s="62" t="s">
        <v>2509</v>
      </c>
      <c r="GLS28" s="62" t="s">
        <v>2508</v>
      </c>
      <c r="GLT28" s="62" t="s">
        <v>2509</v>
      </c>
      <c r="GLU28" s="62" t="s">
        <v>2508</v>
      </c>
      <c r="GLV28" s="62" t="s">
        <v>2509</v>
      </c>
      <c r="GLW28" s="62" t="s">
        <v>2508</v>
      </c>
      <c r="GLX28" s="62" t="s">
        <v>2509</v>
      </c>
      <c r="GLY28" s="62" t="s">
        <v>2508</v>
      </c>
      <c r="GLZ28" s="62" t="s">
        <v>2509</v>
      </c>
      <c r="GMA28" s="62" t="s">
        <v>2508</v>
      </c>
      <c r="GMB28" s="62" t="s">
        <v>2509</v>
      </c>
      <c r="GMC28" s="62" t="s">
        <v>2508</v>
      </c>
      <c r="GMD28" s="62" t="s">
        <v>2509</v>
      </c>
      <c r="GME28" s="62" t="s">
        <v>2508</v>
      </c>
      <c r="GMF28" s="62" t="s">
        <v>2509</v>
      </c>
      <c r="GMG28" s="62" t="s">
        <v>2508</v>
      </c>
      <c r="GMH28" s="62" t="s">
        <v>2509</v>
      </c>
      <c r="GMI28" s="62" t="s">
        <v>2508</v>
      </c>
      <c r="GMJ28" s="62" t="s">
        <v>2509</v>
      </c>
      <c r="GMK28" s="62" t="s">
        <v>2508</v>
      </c>
      <c r="GML28" s="62" t="s">
        <v>2509</v>
      </c>
      <c r="GMM28" s="62" t="s">
        <v>2508</v>
      </c>
      <c r="GMN28" s="62" t="s">
        <v>2509</v>
      </c>
      <c r="GMO28" s="62" t="s">
        <v>2508</v>
      </c>
      <c r="GMP28" s="62" t="s">
        <v>2509</v>
      </c>
      <c r="GMQ28" s="62" t="s">
        <v>2508</v>
      </c>
      <c r="GMR28" s="62" t="s">
        <v>2509</v>
      </c>
      <c r="GMS28" s="62" t="s">
        <v>2508</v>
      </c>
      <c r="GMT28" s="62" t="s">
        <v>2509</v>
      </c>
      <c r="GMU28" s="62" t="s">
        <v>2508</v>
      </c>
      <c r="GMV28" s="62" t="s">
        <v>2509</v>
      </c>
      <c r="GMW28" s="62" t="s">
        <v>2508</v>
      </c>
      <c r="GMX28" s="62" t="s">
        <v>2509</v>
      </c>
      <c r="GMY28" s="62" t="s">
        <v>2508</v>
      </c>
      <c r="GMZ28" s="62" t="s">
        <v>2509</v>
      </c>
      <c r="GNA28" s="62" t="s">
        <v>2508</v>
      </c>
      <c r="GNB28" s="62" t="s">
        <v>2509</v>
      </c>
      <c r="GNC28" s="62" t="s">
        <v>2508</v>
      </c>
      <c r="GND28" s="62" t="s">
        <v>2509</v>
      </c>
      <c r="GNE28" s="62" t="s">
        <v>2508</v>
      </c>
      <c r="GNF28" s="62" t="s">
        <v>2509</v>
      </c>
      <c r="GNG28" s="62" t="s">
        <v>2508</v>
      </c>
      <c r="GNH28" s="62" t="s">
        <v>2509</v>
      </c>
      <c r="GNI28" s="62" t="s">
        <v>2508</v>
      </c>
      <c r="GNJ28" s="62" t="s">
        <v>2509</v>
      </c>
      <c r="GNK28" s="62" t="s">
        <v>2508</v>
      </c>
      <c r="GNL28" s="62" t="s">
        <v>2509</v>
      </c>
      <c r="GNM28" s="62" t="s">
        <v>2508</v>
      </c>
      <c r="GNN28" s="62" t="s">
        <v>2509</v>
      </c>
      <c r="GNO28" s="62" t="s">
        <v>2508</v>
      </c>
      <c r="GNP28" s="62" t="s">
        <v>2509</v>
      </c>
      <c r="GNQ28" s="62" t="s">
        <v>2508</v>
      </c>
      <c r="GNR28" s="62" t="s">
        <v>2509</v>
      </c>
      <c r="GNS28" s="62" t="s">
        <v>2508</v>
      </c>
      <c r="GNT28" s="62" t="s">
        <v>2509</v>
      </c>
      <c r="GNU28" s="62" t="s">
        <v>2508</v>
      </c>
      <c r="GNV28" s="62" t="s">
        <v>2509</v>
      </c>
      <c r="GNW28" s="62" t="s">
        <v>2508</v>
      </c>
      <c r="GNX28" s="62" t="s">
        <v>2509</v>
      </c>
      <c r="GNY28" s="62" t="s">
        <v>2508</v>
      </c>
      <c r="GNZ28" s="62" t="s">
        <v>2509</v>
      </c>
      <c r="GOA28" s="62" t="s">
        <v>2508</v>
      </c>
      <c r="GOB28" s="62" t="s">
        <v>2509</v>
      </c>
      <c r="GOC28" s="62" t="s">
        <v>2508</v>
      </c>
      <c r="GOD28" s="62" t="s">
        <v>2509</v>
      </c>
      <c r="GOE28" s="62" t="s">
        <v>2508</v>
      </c>
      <c r="GOF28" s="62" t="s">
        <v>2509</v>
      </c>
      <c r="GOG28" s="62" t="s">
        <v>2508</v>
      </c>
      <c r="GOH28" s="62" t="s">
        <v>2509</v>
      </c>
      <c r="GOI28" s="62" t="s">
        <v>2508</v>
      </c>
      <c r="GOJ28" s="62" t="s">
        <v>2509</v>
      </c>
      <c r="GOK28" s="62" t="s">
        <v>2508</v>
      </c>
      <c r="GOL28" s="62" t="s">
        <v>2509</v>
      </c>
      <c r="GOM28" s="62" t="s">
        <v>2508</v>
      </c>
      <c r="GON28" s="62" t="s">
        <v>2509</v>
      </c>
      <c r="GOO28" s="62" t="s">
        <v>2508</v>
      </c>
      <c r="GOP28" s="62" t="s">
        <v>2509</v>
      </c>
      <c r="GOQ28" s="62" t="s">
        <v>2508</v>
      </c>
      <c r="GOR28" s="62" t="s">
        <v>2509</v>
      </c>
      <c r="GOS28" s="62" t="s">
        <v>2508</v>
      </c>
      <c r="GOT28" s="62" t="s">
        <v>2509</v>
      </c>
      <c r="GOU28" s="62" t="s">
        <v>2508</v>
      </c>
      <c r="GOV28" s="62" t="s">
        <v>2509</v>
      </c>
      <c r="GOW28" s="62" t="s">
        <v>2508</v>
      </c>
      <c r="GOX28" s="62" t="s">
        <v>2509</v>
      </c>
      <c r="GOY28" s="62" t="s">
        <v>2508</v>
      </c>
      <c r="GOZ28" s="62" t="s">
        <v>2509</v>
      </c>
      <c r="GPA28" s="62" t="s">
        <v>2508</v>
      </c>
      <c r="GPB28" s="62" t="s">
        <v>2509</v>
      </c>
      <c r="GPC28" s="62" t="s">
        <v>2508</v>
      </c>
      <c r="GPD28" s="62" t="s">
        <v>2509</v>
      </c>
      <c r="GPE28" s="62" t="s">
        <v>2508</v>
      </c>
      <c r="GPF28" s="62" t="s">
        <v>2509</v>
      </c>
      <c r="GPG28" s="62" t="s">
        <v>2508</v>
      </c>
      <c r="GPH28" s="62" t="s">
        <v>2509</v>
      </c>
      <c r="GPI28" s="62" t="s">
        <v>2508</v>
      </c>
      <c r="GPJ28" s="62" t="s">
        <v>2509</v>
      </c>
      <c r="GPK28" s="62" t="s">
        <v>2508</v>
      </c>
      <c r="GPL28" s="62" t="s">
        <v>2509</v>
      </c>
      <c r="GPM28" s="62" t="s">
        <v>2508</v>
      </c>
      <c r="GPN28" s="62" t="s">
        <v>2509</v>
      </c>
      <c r="GPO28" s="62" t="s">
        <v>2508</v>
      </c>
      <c r="GPP28" s="62" t="s">
        <v>2509</v>
      </c>
      <c r="GPQ28" s="62" t="s">
        <v>2508</v>
      </c>
      <c r="GPR28" s="62" t="s">
        <v>2509</v>
      </c>
      <c r="GPS28" s="62" t="s">
        <v>2508</v>
      </c>
      <c r="GPT28" s="62" t="s">
        <v>2509</v>
      </c>
      <c r="GPU28" s="62" t="s">
        <v>2508</v>
      </c>
      <c r="GPV28" s="62" t="s">
        <v>2509</v>
      </c>
      <c r="GPW28" s="62" t="s">
        <v>2508</v>
      </c>
      <c r="GPX28" s="62" t="s">
        <v>2509</v>
      </c>
      <c r="GPY28" s="62" t="s">
        <v>2508</v>
      </c>
      <c r="GPZ28" s="62" t="s">
        <v>2509</v>
      </c>
      <c r="GQA28" s="62" t="s">
        <v>2508</v>
      </c>
      <c r="GQB28" s="62" t="s">
        <v>2509</v>
      </c>
      <c r="GQC28" s="62" t="s">
        <v>2508</v>
      </c>
      <c r="GQD28" s="62" t="s">
        <v>2509</v>
      </c>
      <c r="GQE28" s="62" t="s">
        <v>2508</v>
      </c>
      <c r="GQF28" s="62" t="s">
        <v>2509</v>
      </c>
      <c r="GQG28" s="62" t="s">
        <v>2508</v>
      </c>
      <c r="GQH28" s="62" t="s">
        <v>2509</v>
      </c>
      <c r="GQI28" s="62" t="s">
        <v>2508</v>
      </c>
      <c r="GQJ28" s="62" t="s">
        <v>2509</v>
      </c>
      <c r="GQK28" s="62" t="s">
        <v>2508</v>
      </c>
      <c r="GQL28" s="62" t="s">
        <v>2509</v>
      </c>
      <c r="GQM28" s="62" t="s">
        <v>2508</v>
      </c>
      <c r="GQN28" s="62" t="s">
        <v>2509</v>
      </c>
      <c r="GQO28" s="62" t="s">
        <v>2508</v>
      </c>
      <c r="GQP28" s="62" t="s">
        <v>2509</v>
      </c>
      <c r="GQQ28" s="62" t="s">
        <v>2508</v>
      </c>
      <c r="GQR28" s="62" t="s">
        <v>2509</v>
      </c>
      <c r="GQS28" s="62" t="s">
        <v>2508</v>
      </c>
      <c r="GQT28" s="62" t="s">
        <v>2509</v>
      </c>
      <c r="GQU28" s="62" t="s">
        <v>2508</v>
      </c>
      <c r="GQV28" s="62" t="s">
        <v>2509</v>
      </c>
      <c r="GQW28" s="62" t="s">
        <v>2508</v>
      </c>
      <c r="GQX28" s="62" t="s">
        <v>2509</v>
      </c>
      <c r="GQY28" s="62" t="s">
        <v>2508</v>
      </c>
      <c r="GQZ28" s="62" t="s">
        <v>2509</v>
      </c>
      <c r="GRA28" s="62" t="s">
        <v>2508</v>
      </c>
      <c r="GRB28" s="62" t="s">
        <v>2509</v>
      </c>
      <c r="GRC28" s="62" t="s">
        <v>2508</v>
      </c>
      <c r="GRD28" s="62" t="s">
        <v>2509</v>
      </c>
      <c r="GRE28" s="62" t="s">
        <v>2508</v>
      </c>
      <c r="GRF28" s="62" t="s">
        <v>2509</v>
      </c>
      <c r="GRG28" s="62" t="s">
        <v>2508</v>
      </c>
      <c r="GRH28" s="62" t="s">
        <v>2509</v>
      </c>
      <c r="GRI28" s="62" t="s">
        <v>2508</v>
      </c>
      <c r="GRJ28" s="62" t="s">
        <v>2509</v>
      </c>
      <c r="GRK28" s="62" t="s">
        <v>2508</v>
      </c>
      <c r="GRL28" s="62" t="s">
        <v>2509</v>
      </c>
      <c r="GRM28" s="62" t="s">
        <v>2508</v>
      </c>
      <c r="GRN28" s="62" t="s">
        <v>2509</v>
      </c>
      <c r="GRO28" s="62" t="s">
        <v>2508</v>
      </c>
      <c r="GRP28" s="62" t="s">
        <v>2509</v>
      </c>
      <c r="GRQ28" s="62" t="s">
        <v>2508</v>
      </c>
      <c r="GRR28" s="62" t="s">
        <v>2509</v>
      </c>
      <c r="GRS28" s="62" t="s">
        <v>2508</v>
      </c>
      <c r="GRT28" s="62" t="s">
        <v>2509</v>
      </c>
      <c r="GRU28" s="62" t="s">
        <v>2508</v>
      </c>
      <c r="GRV28" s="62" t="s">
        <v>2509</v>
      </c>
      <c r="GRW28" s="62" t="s">
        <v>2508</v>
      </c>
      <c r="GRX28" s="62" t="s">
        <v>2509</v>
      </c>
      <c r="GRY28" s="62" t="s">
        <v>2508</v>
      </c>
      <c r="GRZ28" s="62" t="s">
        <v>2509</v>
      </c>
      <c r="GSA28" s="62" t="s">
        <v>2508</v>
      </c>
      <c r="GSB28" s="62" t="s">
        <v>2509</v>
      </c>
      <c r="GSC28" s="62" t="s">
        <v>2508</v>
      </c>
      <c r="GSD28" s="62" t="s">
        <v>2509</v>
      </c>
      <c r="GSE28" s="62" t="s">
        <v>2508</v>
      </c>
      <c r="GSF28" s="62" t="s">
        <v>2509</v>
      </c>
      <c r="GSG28" s="62" t="s">
        <v>2508</v>
      </c>
      <c r="GSH28" s="62" t="s">
        <v>2509</v>
      </c>
      <c r="GSI28" s="62" t="s">
        <v>2508</v>
      </c>
      <c r="GSJ28" s="62" t="s">
        <v>2509</v>
      </c>
      <c r="GSK28" s="62" t="s">
        <v>2508</v>
      </c>
      <c r="GSL28" s="62" t="s">
        <v>2509</v>
      </c>
      <c r="GSM28" s="62" t="s">
        <v>2508</v>
      </c>
      <c r="GSN28" s="62" t="s">
        <v>2509</v>
      </c>
      <c r="GSO28" s="62" t="s">
        <v>2508</v>
      </c>
      <c r="GSP28" s="62" t="s">
        <v>2509</v>
      </c>
      <c r="GSQ28" s="62" t="s">
        <v>2508</v>
      </c>
      <c r="GSR28" s="62" t="s">
        <v>2509</v>
      </c>
      <c r="GSS28" s="62" t="s">
        <v>2508</v>
      </c>
      <c r="GST28" s="62" t="s">
        <v>2509</v>
      </c>
      <c r="GSU28" s="62" t="s">
        <v>2508</v>
      </c>
      <c r="GSV28" s="62" t="s">
        <v>2509</v>
      </c>
      <c r="GSW28" s="62" t="s">
        <v>2508</v>
      </c>
      <c r="GSX28" s="62" t="s">
        <v>2509</v>
      </c>
      <c r="GSY28" s="62" t="s">
        <v>2508</v>
      </c>
      <c r="GSZ28" s="62" t="s">
        <v>2509</v>
      </c>
      <c r="GTA28" s="62" t="s">
        <v>2508</v>
      </c>
      <c r="GTB28" s="62" t="s">
        <v>2509</v>
      </c>
      <c r="GTC28" s="62" t="s">
        <v>2508</v>
      </c>
      <c r="GTD28" s="62" t="s">
        <v>2509</v>
      </c>
      <c r="GTE28" s="62" t="s">
        <v>2508</v>
      </c>
      <c r="GTF28" s="62" t="s">
        <v>2509</v>
      </c>
      <c r="GTG28" s="62" t="s">
        <v>2508</v>
      </c>
      <c r="GTH28" s="62" t="s">
        <v>2509</v>
      </c>
      <c r="GTI28" s="62" t="s">
        <v>2508</v>
      </c>
      <c r="GTJ28" s="62" t="s">
        <v>2509</v>
      </c>
      <c r="GTK28" s="62" t="s">
        <v>2508</v>
      </c>
      <c r="GTL28" s="62" t="s">
        <v>2509</v>
      </c>
      <c r="GTM28" s="62" t="s">
        <v>2508</v>
      </c>
      <c r="GTN28" s="62" t="s">
        <v>2509</v>
      </c>
      <c r="GTO28" s="62" t="s">
        <v>2508</v>
      </c>
      <c r="GTP28" s="62" t="s">
        <v>2509</v>
      </c>
      <c r="GTQ28" s="62" t="s">
        <v>2508</v>
      </c>
      <c r="GTR28" s="62" t="s">
        <v>2509</v>
      </c>
      <c r="GTS28" s="62" t="s">
        <v>2508</v>
      </c>
      <c r="GTT28" s="62" t="s">
        <v>2509</v>
      </c>
      <c r="GTU28" s="62" t="s">
        <v>2508</v>
      </c>
      <c r="GTV28" s="62" t="s">
        <v>2509</v>
      </c>
      <c r="GTW28" s="62" t="s">
        <v>2508</v>
      </c>
      <c r="GTX28" s="62" t="s">
        <v>2509</v>
      </c>
      <c r="GTY28" s="62" t="s">
        <v>2508</v>
      </c>
      <c r="GTZ28" s="62" t="s">
        <v>2509</v>
      </c>
      <c r="GUA28" s="62" t="s">
        <v>2508</v>
      </c>
      <c r="GUB28" s="62" t="s">
        <v>2509</v>
      </c>
      <c r="GUC28" s="62" t="s">
        <v>2508</v>
      </c>
      <c r="GUD28" s="62" t="s">
        <v>2509</v>
      </c>
      <c r="GUE28" s="62" t="s">
        <v>2508</v>
      </c>
      <c r="GUF28" s="62" t="s">
        <v>2509</v>
      </c>
      <c r="GUG28" s="62" t="s">
        <v>2508</v>
      </c>
      <c r="GUH28" s="62" t="s">
        <v>2509</v>
      </c>
      <c r="GUI28" s="62" t="s">
        <v>2508</v>
      </c>
      <c r="GUJ28" s="62" t="s">
        <v>2509</v>
      </c>
      <c r="GUK28" s="62" t="s">
        <v>2508</v>
      </c>
      <c r="GUL28" s="62" t="s">
        <v>2509</v>
      </c>
      <c r="GUM28" s="62" t="s">
        <v>2508</v>
      </c>
      <c r="GUN28" s="62" t="s">
        <v>2509</v>
      </c>
      <c r="GUO28" s="62" t="s">
        <v>2508</v>
      </c>
      <c r="GUP28" s="62" t="s">
        <v>2509</v>
      </c>
      <c r="GUQ28" s="62" t="s">
        <v>2508</v>
      </c>
      <c r="GUR28" s="62" t="s">
        <v>2509</v>
      </c>
      <c r="GUS28" s="62" t="s">
        <v>2508</v>
      </c>
      <c r="GUT28" s="62" t="s">
        <v>2509</v>
      </c>
      <c r="GUU28" s="62" t="s">
        <v>2508</v>
      </c>
      <c r="GUV28" s="62" t="s">
        <v>2509</v>
      </c>
      <c r="GUW28" s="62" t="s">
        <v>2508</v>
      </c>
      <c r="GUX28" s="62" t="s">
        <v>2509</v>
      </c>
      <c r="GUY28" s="62" t="s">
        <v>2508</v>
      </c>
      <c r="GUZ28" s="62" t="s">
        <v>2509</v>
      </c>
      <c r="GVA28" s="62" t="s">
        <v>2508</v>
      </c>
      <c r="GVB28" s="62" t="s">
        <v>2509</v>
      </c>
      <c r="GVC28" s="62" t="s">
        <v>2508</v>
      </c>
      <c r="GVD28" s="62" t="s">
        <v>2509</v>
      </c>
      <c r="GVE28" s="62" t="s">
        <v>2508</v>
      </c>
      <c r="GVF28" s="62" t="s">
        <v>2509</v>
      </c>
      <c r="GVG28" s="62" t="s">
        <v>2508</v>
      </c>
      <c r="GVH28" s="62" t="s">
        <v>2509</v>
      </c>
      <c r="GVI28" s="62" t="s">
        <v>2508</v>
      </c>
      <c r="GVJ28" s="62" t="s">
        <v>2509</v>
      </c>
      <c r="GVK28" s="62" t="s">
        <v>2508</v>
      </c>
      <c r="GVL28" s="62" t="s">
        <v>2509</v>
      </c>
      <c r="GVM28" s="62" t="s">
        <v>2508</v>
      </c>
      <c r="GVN28" s="62" t="s">
        <v>2509</v>
      </c>
      <c r="GVO28" s="62" t="s">
        <v>2508</v>
      </c>
      <c r="GVP28" s="62" t="s">
        <v>2509</v>
      </c>
      <c r="GVQ28" s="62" t="s">
        <v>2508</v>
      </c>
      <c r="GVR28" s="62" t="s">
        <v>2509</v>
      </c>
      <c r="GVS28" s="62" t="s">
        <v>2508</v>
      </c>
      <c r="GVT28" s="62" t="s">
        <v>2509</v>
      </c>
      <c r="GVU28" s="62" t="s">
        <v>2508</v>
      </c>
      <c r="GVV28" s="62" t="s">
        <v>2509</v>
      </c>
      <c r="GVW28" s="62" t="s">
        <v>2508</v>
      </c>
      <c r="GVX28" s="62" t="s">
        <v>2509</v>
      </c>
      <c r="GVY28" s="62" t="s">
        <v>2508</v>
      </c>
      <c r="GVZ28" s="62" t="s">
        <v>2509</v>
      </c>
      <c r="GWA28" s="62" t="s">
        <v>2508</v>
      </c>
      <c r="GWB28" s="62" t="s">
        <v>2509</v>
      </c>
      <c r="GWC28" s="62" t="s">
        <v>2508</v>
      </c>
      <c r="GWD28" s="62" t="s">
        <v>2509</v>
      </c>
      <c r="GWE28" s="62" t="s">
        <v>2508</v>
      </c>
      <c r="GWF28" s="62" t="s">
        <v>2509</v>
      </c>
      <c r="GWG28" s="62" t="s">
        <v>2508</v>
      </c>
      <c r="GWH28" s="62" t="s">
        <v>2509</v>
      </c>
      <c r="GWI28" s="62" t="s">
        <v>2508</v>
      </c>
      <c r="GWJ28" s="62" t="s">
        <v>2509</v>
      </c>
      <c r="GWK28" s="62" t="s">
        <v>2508</v>
      </c>
      <c r="GWL28" s="62" t="s">
        <v>2509</v>
      </c>
      <c r="GWM28" s="62" t="s">
        <v>2508</v>
      </c>
      <c r="GWN28" s="62" t="s">
        <v>2509</v>
      </c>
      <c r="GWO28" s="62" t="s">
        <v>2508</v>
      </c>
      <c r="GWP28" s="62" t="s">
        <v>2509</v>
      </c>
      <c r="GWQ28" s="62" t="s">
        <v>2508</v>
      </c>
      <c r="GWR28" s="62" t="s">
        <v>2509</v>
      </c>
      <c r="GWS28" s="62" t="s">
        <v>2508</v>
      </c>
      <c r="GWT28" s="62" t="s">
        <v>2509</v>
      </c>
      <c r="GWU28" s="62" t="s">
        <v>2508</v>
      </c>
      <c r="GWV28" s="62" t="s">
        <v>2509</v>
      </c>
      <c r="GWW28" s="62" t="s">
        <v>2508</v>
      </c>
      <c r="GWX28" s="62" t="s">
        <v>2509</v>
      </c>
      <c r="GWY28" s="62" t="s">
        <v>2508</v>
      </c>
      <c r="GWZ28" s="62" t="s">
        <v>2509</v>
      </c>
      <c r="GXA28" s="62" t="s">
        <v>2508</v>
      </c>
      <c r="GXB28" s="62" t="s">
        <v>2509</v>
      </c>
      <c r="GXC28" s="62" t="s">
        <v>2508</v>
      </c>
      <c r="GXD28" s="62" t="s">
        <v>2509</v>
      </c>
      <c r="GXE28" s="62" t="s">
        <v>2508</v>
      </c>
      <c r="GXF28" s="62" t="s">
        <v>2509</v>
      </c>
      <c r="GXG28" s="62" t="s">
        <v>2508</v>
      </c>
      <c r="GXH28" s="62" t="s">
        <v>2509</v>
      </c>
      <c r="GXI28" s="62" t="s">
        <v>2508</v>
      </c>
      <c r="GXJ28" s="62" t="s">
        <v>2509</v>
      </c>
      <c r="GXK28" s="62" t="s">
        <v>2508</v>
      </c>
      <c r="GXL28" s="62" t="s">
        <v>2509</v>
      </c>
      <c r="GXM28" s="62" t="s">
        <v>2508</v>
      </c>
      <c r="GXN28" s="62" t="s">
        <v>2509</v>
      </c>
      <c r="GXO28" s="62" t="s">
        <v>2508</v>
      </c>
      <c r="GXP28" s="62" t="s">
        <v>2509</v>
      </c>
      <c r="GXQ28" s="62" t="s">
        <v>2508</v>
      </c>
      <c r="GXR28" s="62" t="s">
        <v>2509</v>
      </c>
      <c r="GXS28" s="62" t="s">
        <v>2508</v>
      </c>
      <c r="GXT28" s="62" t="s">
        <v>2509</v>
      </c>
      <c r="GXU28" s="62" t="s">
        <v>2508</v>
      </c>
      <c r="GXV28" s="62" t="s">
        <v>2509</v>
      </c>
      <c r="GXW28" s="62" t="s">
        <v>2508</v>
      </c>
      <c r="GXX28" s="62" t="s">
        <v>2509</v>
      </c>
      <c r="GXY28" s="62" t="s">
        <v>2508</v>
      </c>
      <c r="GXZ28" s="62" t="s">
        <v>2509</v>
      </c>
      <c r="GYA28" s="62" t="s">
        <v>2508</v>
      </c>
      <c r="GYB28" s="62" t="s">
        <v>2509</v>
      </c>
      <c r="GYC28" s="62" t="s">
        <v>2508</v>
      </c>
      <c r="GYD28" s="62" t="s">
        <v>2509</v>
      </c>
      <c r="GYE28" s="62" t="s">
        <v>2508</v>
      </c>
      <c r="GYF28" s="62" t="s">
        <v>2509</v>
      </c>
      <c r="GYG28" s="62" t="s">
        <v>2508</v>
      </c>
      <c r="GYH28" s="62" t="s">
        <v>2509</v>
      </c>
      <c r="GYI28" s="62" t="s">
        <v>2508</v>
      </c>
      <c r="GYJ28" s="62" t="s">
        <v>2509</v>
      </c>
      <c r="GYK28" s="62" t="s">
        <v>2508</v>
      </c>
      <c r="GYL28" s="62" t="s">
        <v>2509</v>
      </c>
      <c r="GYM28" s="62" t="s">
        <v>2508</v>
      </c>
      <c r="GYN28" s="62" t="s">
        <v>2509</v>
      </c>
      <c r="GYO28" s="62" t="s">
        <v>2508</v>
      </c>
      <c r="GYP28" s="62" t="s">
        <v>2509</v>
      </c>
      <c r="GYQ28" s="62" t="s">
        <v>2508</v>
      </c>
      <c r="GYR28" s="62" t="s">
        <v>2509</v>
      </c>
      <c r="GYS28" s="62" t="s">
        <v>2508</v>
      </c>
      <c r="GYT28" s="62" t="s">
        <v>2509</v>
      </c>
      <c r="GYU28" s="62" t="s">
        <v>2508</v>
      </c>
      <c r="GYV28" s="62" t="s">
        <v>2509</v>
      </c>
      <c r="GYW28" s="62" t="s">
        <v>2508</v>
      </c>
      <c r="GYX28" s="62" t="s">
        <v>2509</v>
      </c>
      <c r="GYY28" s="62" t="s">
        <v>2508</v>
      </c>
      <c r="GYZ28" s="62" t="s">
        <v>2509</v>
      </c>
      <c r="GZA28" s="62" t="s">
        <v>2508</v>
      </c>
      <c r="GZB28" s="62" t="s">
        <v>2509</v>
      </c>
      <c r="GZC28" s="62" t="s">
        <v>2508</v>
      </c>
      <c r="GZD28" s="62" t="s">
        <v>2509</v>
      </c>
      <c r="GZE28" s="62" t="s">
        <v>2508</v>
      </c>
      <c r="GZF28" s="62" t="s">
        <v>2509</v>
      </c>
      <c r="GZG28" s="62" t="s">
        <v>2508</v>
      </c>
      <c r="GZH28" s="62" t="s">
        <v>2509</v>
      </c>
      <c r="GZI28" s="62" t="s">
        <v>2508</v>
      </c>
      <c r="GZJ28" s="62" t="s">
        <v>2509</v>
      </c>
      <c r="GZK28" s="62" t="s">
        <v>2508</v>
      </c>
      <c r="GZL28" s="62" t="s">
        <v>2509</v>
      </c>
      <c r="GZM28" s="62" t="s">
        <v>2508</v>
      </c>
      <c r="GZN28" s="62" t="s">
        <v>2509</v>
      </c>
      <c r="GZO28" s="62" t="s">
        <v>2508</v>
      </c>
      <c r="GZP28" s="62" t="s">
        <v>2509</v>
      </c>
      <c r="GZQ28" s="62" t="s">
        <v>2508</v>
      </c>
      <c r="GZR28" s="62" t="s">
        <v>2509</v>
      </c>
      <c r="GZS28" s="62" t="s">
        <v>2508</v>
      </c>
      <c r="GZT28" s="62" t="s">
        <v>2509</v>
      </c>
      <c r="GZU28" s="62" t="s">
        <v>2508</v>
      </c>
      <c r="GZV28" s="62" t="s">
        <v>2509</v>
      </c>
      <c r="GZW28" s="62" t="s">
        <v>2508</v>
      </c>
      <c r="GZX28" s="62" t="s">
        <v>2509</v>
      </c>
      <c r="GZY28" s="62" t="s">
        <v>2508</v>
      </c>
      <c r="GZZ28" s="62" t="s">
        <v>2509</v>
      </c>
      <c r="HAA28" s="62" t="s">
        <v>2508</v>
      </c>
      <c r="HAB28" s="62" t="s">
        <v>2509</v>
      </c>
      <c r="HAC28" s="62" t="s">
        <v>2508</v>
      </c>
      <c r="HAD28" s="62" t="s">
        <v>2509</v>
      </c>
      <c r="HAE28" s="62" t="s">
        <v>2508</v>
      </c>
      <c r="HAF28" s="62" t="s">
        <v>2509</v>
      </c>
      <c r="HAG28" s="62" t="s">
        <v>2508</v>
      </c>
      <c r="HAH28" s="62" t="s">
        <v>2509</v>
      </c>
      <c r="HAI28" s="62" t="s">
        <v>2508</v>
      </c>
      <c r="HAJ28" s="62" t="s">
        <v>2509</v>
      </c>
      <c r="HAK28" s="62" t="s">
        <v>2508</v>
      </c>
      <c r="HAL28" s="62" t="s">
        <v>2509</v>
      </c>
      <c r="HAM28" s="62" t="s">
        <v>2508</v>
      </c>
      <c r="HAN28" s="62" t="s">
        <v>2509</v>
      </c>
      <c r="HAO28" s="62" t="s">
        <v>2508</v>
      </c>
      <c r="HAP28" s="62" t="s">
        <v>2509</v>
      </c>
      <c r="HAQ28" s="62" t="s">
        <v>2508</v>
      </c>
      <c r="HAR28" s="62" t="s">
        <v>2509</v>
      </c>
      <c r="HAS28" s="62" t="s">
        <v>2508</v>
      </c>
      <c r="HAT28" s="62" t="s">
        <v>2509</v>
      </c>
      <c r="HAU28" s="62" t="s">
        <v>2508</v>
      </c>
      <c r="HAV28" s="62" t="s">
        <v>2509</v>
      </c>
      <c r="HAW28" s="62" t="s">
        <v>2508</v>
      </c>
      <c r="HAX28" s="62" t="s">
        <v>2509</v>
      </c>
      <c r="HAY28" s="62" t="s">
        <v>2508</v>
      </c>
      <c r="HAZ28" s="62" t="s">
        <v>2509</v>
      </c>
      <c r="HBA28" s="62" t="s">
        <v>2508</v>
      </c>
      <c r="HBB28" s="62" t="s">
        <v>2509</v>
      </c>
      <c r="HBC28" s="62" t="s">
        <v>2508</v>
      </c>
      <c r="HBD28" s="62" t="s">
        <v>2509</v>
      </c>
      <c r="HBE28" s="62" t="s">
        <v>2508</v>
      </c>
      <c r="HBF28" s="62" t="s">
        <v>2509</v>
      </c>
      <c r="HBG28" s="62" t="s">
        <v>2508</v>
      </c>
      <c r="HBH28" s="62" t="s">
        <v>2509</v>
      </c>
      <c r="HBI28" s="62" t="s">
        <v>2508</v>
      </c>
      <c r="HBJ28" s="62" t="s">
        <v>2509</v>
      </c>
      <c r="HBK28" s="62" t="s">
        <v>2508</v>
      </c>
      <c r="HBL28" s="62" t="s">
        <v>2509</v>
      </c>
      <c r="HBM28" s="62" t="s">
        <v>2508</v>
      </c>
      <c r="HBN28" s="62" t="s">
        <v>2509</v>
      </c>
      <c r="HBO28" s="62" t="s">
        <v>2508</v>
      </c>
      <c r="HBP28" s="62" t="s">
        <v>2509</v>
      </c>
      <c r="HBQ28" s="62" t="s">
        <v>2508</v>
      </c>
      <c r="HBR28" s="62" t="s">
        <v>2509</v>
      </c>
      <c r="HBS28" s="62" t="s">
        <v>2508</v>
      </c>
      <c r="HBT28" s="62" t="s">
        <v>2509</v>
      </c>
      <c r="HBU28" s="62" t="s">
        <v>2508</v>
      </c>
      <c r="HBV28" s="62" t="s">
        <v>2509</v>
      </c>
      <c r="HBW28" s="62" t="s">
        <v>2508</v>
      </c>
      <c r="HBX28" s="62" t="s">
        <v>2509</v>
      </c>
      <c r="HBY28" s="62" t="s">
        <v>2508</v>
      </c>
      <c r="HBZ28" s="62" t="s">
        <v>2509</v>
      </c>
      <c r="HCA28" s="62" t="s">
        <v>2508</v>
      </c>
      <c r="HCB28" s="62" t="s">
        <v>2509</v>
      </c>
      <c r="HCC28" s="62" t="s">
        <v>2508</v>
      </c>
      <c r="HCD28" s="62" t="s">
        <v>2509</v>
      </c>
      <c r="HCE28" s="62" t="s">
        <v>2508</v>
      </c>
      <c r="HCF28" s="62" t="s">
        <v>2509</v>
      </c>
      <c r="HCG28" s="62" t="s">
        <v>2508</v>
      </c>
      <c r="HCH28" s="62" t="s">
        <v>2509</v>
      </c>
      <c r="HCI28" s="62" t="s">
        <v>2508</v>
      </c>
      <c r="HCJ28" s="62" t="s">
        <v>2509</v>
      </c>
      <c r="HCK28" s="62" t="s">
        <v>2508</v>
      </c>
      <c r="HCL28" s="62" t="s">
        <v>2509</v>
      </c>
      <c r="HCM28" s="62" t="s">
        <v>2508</v>
      </c>
      <c r="HCN28" s="62" t="s">
        <v>2509</v>
      </c>
      <c r="HCO28" s="62" t="s">
        <v>2508</v>
      </c>
      <c r="HCP28" s="62" t="s">
        <v>2509</v>
      </c>
      <c r="HCQ28" s="62" t="s">
        <v>2508</v>
      </c>
      <c r="HCR28" s="62" t="s">
        <v>2509</v>
      </c>
      <c r="HCS28" s="62" t="s">
        <v>2508</v>
      </c>
      <c r="HCT28" s="62" t="s">
        <v>2509</v>
      </c>
      <c r="HCU28" s="62" t="s">
        <v>2508</v>
      </c>
      <c r="HCV28" s="62" t="s">
        <v>2509</v>
      </c>
      <c r="HCW28" s="62" t="s">
        <v>2508</v>
      </c>
      <c r="HCX28" s="62" t="s">
        <v>2509</v>
      </c>
      <c r="HCY28" s="62" t="s">
        <v>2508</v>
      </c>
      <c r="HCZ28" s="62" t="s">
        <v>2509</v>
      </c>
      <c r="HDA28" s="62" t="s">
        <v>2508</v>
      </c>
      <c r="HDB28" s="62" t="s">
        <v>2509</v>
      </c>
      <c r="HDC28" s="62" t="s">
        <v>2508</v>
      </c>
      <c r="HDD28" s="62" t="s">
        <v>2509</v>
      </c>
      <c r="HDE28" s="62" t="s">
        <v>2508</v>
      </c>
      <c r="HDF28" s="62" t="s">
        <v>2509</v>
      </c>
      <c r="HDG28" s="62" t="s">
        <v>2508</v>
      </c>
      <c r="HDH28" s="62" t="s">
        <v>2509</v>
      </c>
      <c r="HDI28" s="62" t="s">
        <v>2508</v>
      </c>
      <c r="HDJ28" s="62" t="s">
        <v>2509</v>
      </c>
      <c r="HDK28" s="62" t="s">
        <v>2508</v>
      </c>
      <c r="HDL28" s="62" t="s">
        <v>2509</v>
      </c>
      <c r="HDM28" s="62" t="s">
        <v>2508</v>
      </c>
      <c r="HDN28" s="62" t="s">
        <v>2509</v>
      </c>
      <c r="HDO28" s="62" t="s">
        <v>2508</v>
      </c>
      <c r="HDP28" s="62" t="s">
        <v>2509</v>
      </c>
      <c r="HDQ28" s="62" t="s">
        <v>2508</v>
      </c>
      <c r="HDR28" s="62" t="s">
        <v>2509</v>
      </c>
      <c r="HDS28" s="62" t="s">
        <v>2508</v>
      </c>
      <c r="HDT28" s="62" t="s">
        <v>2509</v>
      </c>
      <c r="HDU28" s="62" t="s">
        <v>2508</v>
      </c>
      <c r="HDV28" s="62" t="s">
        <v>2509</v>
      </c>
      <c r="HDW28" s="62" t="s">
        <v>2508</v>
      </c>
      <c r="HDX28" s="62" t="s">
        <v>2509</v>
      </c>
      <c r="HDY28" s="62" t="s">
        <v>2508</v>
      </c>
      <c r="HDZ28" s="62" t="s">
        <v>2509</v>
      </c>
      <c r="HEA28" s="62" t="s">
        <v>2508</v>
      </c>
      <c r="HEB28" s="62" t="s">
        <v>2509</v>
      </c>
      <c r="HEC28" s="62" t="s">
        <v>2508</v>
      </c>
      <c r="HED28" s="62" t="s">
        <v>2509</v>
      </c>
      <c r="HEE28" s="62" t="s">
        <v>2508</v>
      </c>
      <c r="HEF28" s="62" t="s">
        <v>2509</v>
      </c>
      <c r="HEG28" s="62" t="s">
        <v>2508</v>
      </c>
      <c r="HEH28" s="62" t="s">
        <v>2509</v>
      </c>
      <c r="HEI28" s="62" t="s">
        <v>2508</v>
      </c>
      <c r="HEJ28" s="62" t="s">
        <v>2509</v>
      </c>
      <c r="HEK28" s="62" t="s">
        <v>2508</v>
      </c>
      <c r="HEL28" s="62" t="s">
        <v>2509</v>
      </c>
      <c r="HEM28" s="62" t="s">
        <v>2508</v>
      </c>
      <c r="HEN28" s="62" t="s">
        <v>2509</v>
      </c>
      <c r="HEO28" s="62" t="s">
        <v>2508</v>
      </c>
      <c r="HEP28" s="62" t="s">
        <v>2509</v>
      </c>
      <c r="HEQ28" s="62" t="s">
        <v>2508</v>
      </c>
      <c r="HER28" s="62" t="s">
        <v>2509</v>
      </c>
      <c r="HES28" s="62" t="s">
        <v>2508</v>
      </c>
      <c r="HET28" s="62" t="s">
        <v>2509</v>
      </c>
      <c r="HEU28" s="62" t="s">
        <v>2508</v>
      </c>
      <c r="HEV28" s="62" t="s">
        <v>2509</v>
      </c>
      <c r="HEW28" s="62" t="s">
        <v>2508</v>
      </c>
      <c r="HEX28" s="62" t="s">
        <v>2509</v>
      </c>
      <c r="HEY28" s="62" t="s">
        <v>2508</v>
      </c>
      <c r="HEZ28" s="62" t="s">
        <v>2509</v>
      </c>
      <c r="HFA28" s="62" t="s">
        <v>2508</v>
      </c>
      <c r="HFB28" s="62" t="s">
        <v>2509</v>
      </c>
      <c r="HFC28" s="62" t="s">
        <v>2508</v>
      </c>
      <c r="HFD28" s="62" t="s">
        <v>2509</v>
      </c>
      <c r="HFE28" s="62" t="s">
        <v>2508</v>
      </c>
      <c r="HFF28" s="62" t="s">
        <v>2509</v>
      </c>
      <c r="HFG28" s="62" t="s">
        <v>2508</v>
      </c>
      <c r="HFH28" s="62" t="s">
        <v>2509</v>
      </c>
      <c r="HFI28" s="62" t="s">
        <v>2508</v>
      </c>
      <c r="HFJ28" s="62" t="s">
        <v>2509</v>
      </c>
      <c r="HFK28" s="62" t="s">
        <v>2508</v>
      </c>
      <c r="HFL28" s="62" t="s">
        <v>2509</v>
      </c>
      <c r="HFM28" s="62" t="s">
        <v>2508</v>
      </c>
      <c r="HFN28" s="62" t="s">
        <v>2509</v>
      </c>
      <c r="HFO28" s="62" t="s">
        <v>2508</v>
      </c>
      <c r="HFP28" s="62" t="s">
        <v>2509</v>
      </c>
      <c r="HFQ28" s="62" t="s">
        <v>2508</v>
      </c>
      <c r="HFR28" s="62" t="s">
        <v>2509</v>
      </c>
      <c r="HFS28" s="62" t="s">
        <v>2508</v>
      </c>
      <c r="HFT28" s="62" t="s">
        <v>2509</v>
      </c>
      <c r="HFU28" s="62" t="s">
        <v>2508</v>
      </c>
      <c r="HFV28" s="62" t="s">
        <v>2509</v>
      </c>
      <c r="HFW28" s="62" t="s">
        <v>2508</v>
      </c>
      <c r="HFX28" s="62" t="s">
        <v>2509</v>
      </c>
      <c r="HFY28" s="62" t="s">
        <v>2508</v>
      </c>
      <c r="HFZ28" s="62" t="s">
        <v>2509</v>
      </c>
      <c r="HGA28" s="62" t="s">
        <v>2508</v>
      </c>
      <c r="HGB28" s="62" t="s">
        <v>2509</v>
      </c>
      <c r="HGC28" s="62" t="s">
        <v>2508</v>
      </c>
      <c r="HGD28" s="62" t="s">
        <v>2509</v>
      </c>
      <c r="HGE28" s="62" t="s">
        <v>2508</v>
      </c>
      <c r="HGF28" s="62" t="s">
        <v>2509</v>
      </c>
      <c r="HGG28" s="62" t="s">
        <v>2508</v>
      </c>
      <c r="HGH28" s="62" t="s">
        <v>2509</v>
      </c>
      <c r="HGI28" s="62" t="s">
        <v>2508</v>
      </c>
      <c r="HGJ28" s="62" t="s">
        <v>2509</v>
      </c>
      <c r="HGK28" s="62" t="s">
        <v>2508</v>
      </c>
      <c r="HGL28" s="62" t="s">
        <v>2509</v>
      </c>
      <c r="HGM28" s="62" t="s">
        <v>2508</v>
      </c>
      <c r="HGN28" s="62" t="s">
        <v>2509</v>
      </c>
      <c r="HGO28" s="62" t="s">
        <v>2508</v>
      </c>
      <c r="HGP28" s="62" t="s">
        <v>2509</v>
      </c>
      <c r="HGQ28" s="62" t="s">
        <v>2508</v>
      </c>
      <c r="HGR28" s="62" t="s">
        <v>2509</v>
      </c>
      <c r="HGS28" s="62" t="s">
        <v>2508</v>
      </c>
      <c r="HGT28" s="62" t="s">
        <v>2509</v>
      </c>
      <c r="HGU28" s="62" t="s">
        <v>2508</v>
      </c>
      <c r="HGV28" s="62" t="s">
        <v>2509</v>
      </c>
      <c r="HGW28" s="62" t="s">
        <v>2508</v>
      </c>
      <c r="HGX28" s="62" t="s">
        <v>2509</v>
      </c>
      <c r="HGY28" s="62" t="s">
        <v>2508</v>
      </c>
      <c r="HGZ28" s="62" t="s">
        <v>2509</v>
      </c>
      <c r="HHA28" s="62" t="s">
        <v>2508</v>
      </c>
      <c r="HHB28" s="62" t="s">
        <v>2509</v>
      </c>
      <c r="HHC28" s="62" t="s">
        <v>2508</v>
      </c>
      <c r="HHD28" s="62" t="s">
        <v>2509</v>
      </c>
      <c r="HHE28" s="62" t="s">
        <v>2508</v>
      </c>
      <c r="HHF28" s="62" t="s">
        <v>2509</v>
      </c>
      <c r="HHG28" s="62" t="s">
        <v>2508</v>
      </c>
      <c r="HHH28" s="62" t="s">
        <v>2509</v>
      </c>
      <c r="HHI28" s="62" t="s">
        <v>2508</v>
      </c>
      <c r="HHJ28" s="62" t="s">
        <v>2509</v>
      </c>
      <c r="HHK28" s="62" t="s">
        <v>2508</v>
      </c>
      <c r="HHL28" s="62" t="s">
        <v>2509</v>
      </c>
      <c r="HHM28" s="62" t="s">
        <v>2508</v>
      </c>
      <c r="HHN28" s="62" t="s">
        <v>2509</v>
      </c>
      <c r="HHO28" s="62" t="s">
        <v>2508</v>
      </c>
      <c r="HHP28" s="62" t="s">
        <v>2509</v>
      </c>
      <c r="HHQ28" s="62" t="s">
        <v>2508</v>
      </c>
      <c r="HHR28" s="62" t="s">
        <v>2509</v>
      </c>
      <c r="HHS28" s="62" t="s">
        <v>2508</v>
      </c>
      <c r="HHT28" s="62" t="s">
        <v>2509</v>
      </c>
      <c r="HHU28" s="62" t="s">
        <v>2508</v>
      </c>
      <c r="HHV28" s="62" t="s">
        <v>2509</v>
      </c>
      <c r="HHW28" s="62" t="s">
        <v>2508</v>
      </c>
      <c r="HHX28" s="62" t="s">
        <v>2509</v>
      </c>
      <c r="HHY28" s="62" t="s">
        <v>2508</v>
      </c>
      <c r="HHZ28" s="62" t="s">
        <v>2509</v>
      </c>
      <c r="HIA28" s="62" t="s">
        <v>2508</v>
      </c>
      <c r="HIB28" s="62" t="s">
        <v>2509</v>
      </c>
      <c r="HIC28" s="62" t="s">
        <v>2508</v>
      </c>
      <c r="HID28" s="62" t="s">
        <v>2509</v>
      </c>
      <c r="HIE28" s="62" t="s">
        <v>2508</v>
      </c>
      <c r="HIF28" s="62" t="s">
        <v>2509</v>
      </c>
      <c r="HIG28" s="62" t="s">
        <v>2508</v>
      </c>
      <c r="HIH28" s="62" t="s">
        <v>2509</v>
      </c>
      <c r="HII28" s="62" t="s">
        <v>2508</v>
      </c>
      <c r="HIJ28" s="62" t="s">
        <v>2509</v>
      </c>
      <c r="HIK28" s="62" t="s">
        <v>2508</v>
      </c>
      <c r="HIL28" s="62" t="s">
        <v>2509</v>
      </c>
      <c r="HIM28" s="62" t="s">
        <v>2508</v>
      </c>
      <c r="HIN28" s="62" t="s">
        <v>2509</v>
      </c>
      <c r="HIO28" s="62" t="s">
        <v>2508</v>
      </c>
      <c r="HIP28" s="62" t="s">
        <v>2509</v>
      </c>
      <c r="HIQ28" s="62" t="s">
        <v>2508</v>
      </c>
      <c r="HIR28" s="62" t="s">
        <v>2509</v>
      </c>
      <c r="HIS28" s="62" t="s">
        <v>2508</v>
      </c>
      <c r="HIT28" s="62" t="s">
        <v>2509</v>
      </c>
      <c r="HIU28" s="62" t="s">
        <v>2508</v>
      </c>
      <c r="HIV28" s="62" t="s">
        <v>2509</v>
      </c>
      <c r="HIW28" s="62" t="s">
        <v>2508</v>
      </c>
      <c r="HIX28" s="62" t="s">
        <v>2509</v>
      </c>
      <c r="HIY28" s="62" t="s">
        <v>2508</v>
      </c>
      <c r="HIZ28" s="62" t="s">
        <v>2509</v>
      </c>
      <c r="HJA28" s="62" t="s">
        <v>2508</v>
      </c>
      <c r="HJB28" s="62" t="s">
        <v>2509</v>
      </c>
      <c r="HJC28" s="62" t="s">
        <v>2508</v>
      </c>
      <c r="HJD28" s="62" t="s">
        <v>2509</v>
      </c>
      <c r="HJE28" s="62" t="s">
        <v>2508</v>
      </c>
      <c r="HJF28" s="62" t="s">
        <v>2509</v>
      </c>
      <c r="HJG28" s="62" t="s">
        <v>2508</v>
      </c>
      <c r="HJH28" s="62" t="s">
        <v>2509</v>
      </c>
      <c r="HJI28" s="62" t="s">
        <v>2508</v>
      </c>
      <c r="HJJ28" s="62" t="s">
        <v>2509</v>
      </c>
      <c r="HJK28" s="62" t="s">
        <v>2508</v>
      </c>
      <c r="HJL28" s="62" t="s">
        <v>2509</v>
      </c>
      <c r="HJM28" s="62" t="s">
        <v>2508</v>
      </c>
      <c r="HJN28" s="62" t="s">
        <v>2509</v>
      </c>
      <c r="HJO28" s="62" t="s">
        <v>2508</v>
      </c>
      <c r="HJP28" s="62" t="s">
        <v>2509</v>
      </c>
      <c r="HJQ28" s="62" t="s">
        <v>2508</v>
      </c>
      <c r="HJR28" s="62" t="s">
        <v>2509</v>
      </c>
      <c r="HJS28" s="62" t="s">
        <v>2508</v>
      </c>
      <c r="HJT28" s="62" t="s">
        <v>2509</v>
      </c>
      <c r="HJU28" s="62" t="s">
        <v>2508</v>
      </c>
      <c r="HJV28" s="62" t="s">
        <v>2509</v>
      </c>
      <c r="HJW28" s="62" t="s">
        <v>2508</v>
      </c>
      <c r="HJX28" s="62" t="s">
        <v>2509</v>
      </c>
      <c r="HJY28" s="62" t="s">
        <v>2508</v>
      </c>
      <c r="HJZ28" s="62" t="s">
        <v>2509</v>
      </c>
      <c r="HKA28" s="62" t="s">
        <v>2508</v>
      </c>
      <c r="HKB28" s="62" t="s">
        <v>2509</v>
      </c>
      <c r="HKC28" s="62" t="s">
        <v>2508</v>
      </c>
      <c r="HKD28" s="62" t="s">
        <v>2509</v>
      </c>
      <c r="HKE28" s="62" t="s">
        <v>2508</v>
      </c>
      <c r="HKF28" s="62" t="s">
        <v>2509</v>
      </c>
      <c r="HKG28" s="62" t="s">
        <v>2508</v>
      </c>
      <c r="HKH28" s="62" t="s">
        <v>2509</v>
      </c>
      <c r="HKI28" s="62" t="s">
        <v>2508</v>
      </c>
      <c r="HKJ28" s="62" t="s">
        <v>2509</v>
      </c>
      <c r="HKK28" s="62" t="s">
        <v>2508</v>
      </c>
      <c r="HKL28" s="62" t="s">
        <v>2509</v>
      </c>
      <c r="HKM28" s="62" t="s">
        <v>2508</v>
      </c>
      <c r="HKN28" s="62" t="s">
        <v>2509</v>
      </c>
      <c r="HKO28" s="62" t="s">
        <v>2508</v>
      </c>
      <c r="HKP28" s="62" t="s">
        <v>2509</v>
      </c>
      <c r="HKQ28" s="62" t="s">
        <v>2508</v>
      </c>
      <c r="HKR28" s="62" t="s">
        <v>2509</v>
      </c>
      <c r="HKS28" s="62" t="s">
        <v>2508</v>
      </c>
      <c r="HKT28" s="62" t="s">
        <v>2509</v>
      </c>
      <c r="HKU28" s="62" t="s">
        <v>2508</v>
      </c>
      <c r="HKV28" s="62" t="s">
        <v>2509</v>
      </c>
      <c r="HKW28" s="62" t="s">
        <v>2508</v>
      </c>
      <c r="HKX28" s="62" t="s">
        <v>2509</v>
      </c>
      <c r="HKY28" s="62" t="s">
        <v>2508</v>
      </c>
      <c r="HKZ28" s="62" t="s">
        <v>2509</v>
      </c>
      <c r="HLA28" s="62" t="s">
        <v>2508</v>
      </c>
      <c r="HLB28" s="62" t="s">
        <v>2509</v>
      </c>
      <c r="HLC28" s="62" t="s">
        <v>2508</v>
      </c>
      <c r="HLD28" s="62" t="s">
        <v>2509</v>
      </c>
      <c r="HLE28" s="62" t="s">
        <v>2508</v>
      </c>
      <c r="HLF28" s="62" t="s">
        <v>2509</v>
      </c>
      <c r="HLG28" s="62" t="s">
        <v>2508</v>
      </c>
      <c r="HLH28" s="62" t="s">
        <v>2509</v>
      </c>
      <c r="HLI28" s="62" t="s">
        <v>2508</v>
      </c>
      <c r="HLJ28" s="62" t="s">
        <v>2509</v>
      </c>
      <c r="HLK28" s="62" t="s">
        <v>2508</v>
      </c>
      <c r="HLL28" s="62" t="s">
        <v>2509</v>
      </c>
      <c r="HLM28" s="62" t="s">
        <v>2508</v>
      </c>
      <c r="HLN28" s="62" t="s">
        <v>2509</v>
      </c>
      <c r="HLO28" s="62" t="s">
        <v>2508</v>
      </c>
      <c r="HLP28" s="62" t="s">
        <v>2509</v>
      </c>
      <c r="HLQ28" s="62" t="s">
        <v>2508</v>
      </c>
      <c r="HLR28" s="62" t="s">
        <v>2509</v>
      </c>
      <c r="HLS28" s="62" t="s">
        <v>2508</v>
      </c>
      <c r="HLT28" s="62" t="s">
        <v>2509</v>
      </c>
      <c r="HLU28" s="62" t="s">
        <v>2508</v>
      </c>
      <c r="HLV28" s="62" t="s">
        <v>2509</v>
      </c>
      <c r="HLW28" s="62" t="s">
        <v>2508</v>
      </c>
      <c r="HLX28" s="62" t="s">
        <v>2509</v>
      </c>
      <c r="HLY28" s="62" t="s">
        <v>2508</v>
      </c>
      <c r="HLZ28" s="62" t="s">
        <v>2509</v>
      </c>
      <c r="HMA28" s="62" t="s">
        <v>2508</v>
      </c>
      <c r="HMB28" s="62" t="s">
        <v>2509</v>
      </c>
      <c r="HMC28" s="62" t="s">
        <v>2508</v>
      </c>
      <c r="HMD28" s="62" t="s">
        <v>2509</v>
      </c>
      <c r="HME28" s="62" t="s">
        <v>2508</v>
      </c>
      <c r="HMF28" s="62" t="s">
        <v>2509</v>
      </c>
      <c r="HMG28" s="62" t="s">
        <v>2508</v>
      </c>
      <c r="HMH28" s="62" t="s">
        <v>2509</v>
      </c>
      <c r="HMI28" s="62" t="s">
        <v>2508</v>
      </c>
      <c r="HMJ28" s="62" t="s">
        <v>2509</v>
      </c>
      <c r="HMK28" s="62" t="s">
        <v>2508</v>
      </c>
      <c r="HML28" s="62" t="s">
        <v>2509</v>
      </c>
      <c r="HMM28" s="62" t="s">
        <v>2508</v>
      </c>
      <c r="HMN28" s="62" t="s">
        <v>2509</v>
      </c>
      <c r="HMO28" s="62" t="s">
        <v>2508</v>
      </c>
      <c r="HMP28" s="62" t="s">
        <v>2509</v>
      </c>
      <c r="HMQ28" s="62" t="s">
        <v>2508</v>
      </c>
      <c r="HMR28" s="62" t="s">
        <v>2509</v>
      </c>
      <c r="HMS28" s="62" t="s">
        <v>2508</v>
      </c>
      <c r="HMT28" s="62" t="s">
        <v>2509</v>
      </c>
      <c r="HMU28" s="62" t="s">
        <v>2508</v>
      </c>
      <c r="HMV28" s="62" t="s">
        <v>2509</v>
      </c>
      <c r="HMW28" s="62" t="s">
        <v>2508</v>
      </c>
      <c r="HMX28" s="62" t="s">
        <v>2509</v>
      </c>
      <c r="HMY28" s="62" t="s">
        <v>2508</v>
      </c>
      <c r="HMZ28" s="62" t="s">
        <v>2509</v>
      </c>
      <c r="HNA28" s="62" t="s">
        <v>2508</v>
      </c>
      <c r="HNB28" s="62" t="s">
        <v>2509</v>
      </c>
      <c r="HNC28" s="62" t="s">
        <v>2508</v>
      </c>
      <c r="HND28" s="62" t="s">
        <v>2509</v>
      </c>
      <c r="HNE28" s="62" t="s">
        <v>2508</v>
      </c>
      <c r="HNF28" s="62" t="s">
        <v>2509</v>
      </c>
      <c r="HNG28" s="62" t="s">
        <v>2508</v>
      </c>
      <c r="HNH28" s="62" t="s">
        <v>2509</v>
      </c>
      <c r="HNI28" s="62" t="s">
        <v>2508</v>
      </c>
      <c r="HNJ28" s="62" t="s">
        <v>2509</v>
      </c>
      <c r="HNK28" s="62" t="s">
        <v>2508</v>
      </c>
      <c r="HNL28" s="62" t="s">
        <v>2509</v>
      </c>
      <c r="HNM28" s="62" t="s">
        <v>2508</v>
      </c>
      <c r="HNN28" s="62" t="s">
        <v>2509</v>
      </c>
      <c r="HNO28" s="62" t="s">
        <v>2508</v>
      </c>
      <c r="HNP28" s="62" t="s">
        <v>2509</v>
      </c>
      <c r="HNQ28" s="62" t="s">
        <v>2508</v>
      </c>
      <c r="HNR28" s="62" t="s">
        <v>2509</v>
      </c>
      <c r="HNS28" s="62" t="s">
        <v>2508</v>
      </c>
      <c r="HNT28" s="62" t="s">
        <v>2509</v>
      </c>
      <c r="HNU28" s="62" t="s">
        <v>2508</v>
      </c>
      <c r="HNV28" s="62" t="s">
        <v>2509</v>
      </c>
      <c r="HNW28" s="62" t="s">
        <v>2508</v>
      </c>
      <c r="HNX28" s="62" t="s">
        <v>2509</v>
      </c>
      <c r="HNY28" s="62" t="s">
        <v>2508</v>
      </c>
      <c r="HNZ28" s="62" t="s">
        <v>2509</v>
      </c>
      <c r="HOA28" s="62" t="s">
        <v>2508</v>
      </c>
      <c r="HOB28" s="62" t="s">
        <v>2509</v>
      </c>
      <c r="HOC28" s="62" t="s">
        <v>2508</v>
      </c>
      <c r="HOD28" s="62" t="s">
        <v>2509</v>
      </c>
      <c r="HOE28" s="62" t="s">
        <v>2508</v>
      </c>
      <c r="HOF28" s="62" t="s">
        <v>2509</v>
      </c>
      <c r="HOG28" s="62" t="s">
        <v>2508</v>
      </c>
      <c r="HOH28" s="62" t="s">
        <v>2509</v>
      </c>
      <c r="HOI28" s="62" t="s">
        <v>2508</v>
      </c>
      <c r="HOJ28" s="62" t="s">
        <v>2509</v>
      </c>
      <c r="HOK28" s="62" t="s">
        <v>2508</v>
      </c>
      <c r="HOL28" s="62" t="s">
        <v>2509</v>
      </c>
      <c r="HOM28" s="62" t="s">
        <v>2508</v>
      </c>
      <c r="HON28" s="62" t="s">
        <v>2509</v>
      </c>
      <c r="HOO28" s="62" t="s">
        <v>2508</v>
      </c>
      <c r="HOP28" s="62" t="s">
        <v>2509</v>
      </c>
      <c r="HOQ28" s="62" t="s">
        <v>2508</v>
      </c>
      <c r="HOR28" s="62" t="s">
        <v>2509</v>
      </c>
      <c r="HOS28" s="62" t="s">
        <v>2508</v>
      </c>
      <c r="HOT28" s="62" t="s">
        <v>2509</v>
      </c>
      <c r="HOU28" s="62" t="s">
        <v>2508</v>
      </c>
      <c r="HOV28" s="62" t="s">
        <v>2509</v>
      </c>
      <c r="HOW28" s="62" t="s">
        <v>2508</v>
      </c>
      <c r="HOX28" s="62" t="s">
        <v>2509</v>
      </c>
      <c r="HOY28" s="62" t="s">
        <v>2508</v>
      </c>
      <c r="HOZ28" s="62" t="s">
        <v>2509</v>
      </c>
      <c r="HPA28" s="62" t="s">
        <v>2508</v>
      </c>
      <c r="HPB28" s="62" t="s">
        <v>2509</v>
      </c>
      <c r="HPC28" s="62" t="s">
        <v>2508</v>
      </c>
      <c r="HPD28" s="62" t="s">
        <v>2509</v>
      </c>
      <c r="HPE28" s="62" t="s">
        <v>2508</v>
      </c>
      <c r="HPF28" s="62" t="s">
        <v>2509</v>
      </c>
      <c r="HPG28" s="62" t="s">
        <v>2508</v>
      </c>
      <c r="HPH28" s="62" t="s">
        <v>2509</v>
      </c>
      <c r="HPI28" s="62" t="s">
        <v>2508</v>
      </c>
      <c r="HPJ28" s="62" t="s">
        <v>2509</v>
      </c>
      <c r="HPK28" s="62" t="s">
        <v>2508</v>
      </c>
      <c r="HPL28" s="62" t="s">
        <v>2509</v>
      </c>
      <c r="HPM28" s="62" t="s">
        <v>2508</v>
      </c>
      <c r="HPN28" s="62" t="s">
        <v>2509</v>
      </c>
      <c r="HPO28" s="62" t="s">
        <v>2508</v>
      </c>
      <c r="HPP28" s="62" t="s">
        <v>2509</v>
      </c>
      <c r="HPQ28" s="62" t="s">
        <v>2508</v>
      </c>
      <c r="HPR28" s="62" t="s">
        <v>2509</v>
      </c>
      <c r="HPS28" s="62" t="s">
        <v>2508</v>
      </c>
      <c r="HPT28" s="62" t="s">
        <v>2509</v>
      </c>
      <c r="HPU28" s="62" t="s">
        <v>2508</v>
      </c>
      <c r="HPV28" s="62" t="s">
        <v>2509</v>
      </c>
      <c r="HPW28" s="62" t="s">
        <v>2508</v>
      </c>
      <c r="HPX28" s="62" t="s">
        <v>2509</v>
      </c>
      <c r="HPY28" s="62" t="s">
        <v>2508</v>
      </c>
      <c r="HPZ28" s="62" t="s">
        <v>2509</v>
      </c>
      <c r="HQA28" s="62" t="s">
        <v>2508</v>
      </c>
      <c r="HQB28" s="62" t="s">
        <v>2509</v>
      </c>
      <c r="HQC28" s="62" t="s">
        <v>2508</v>
      </c>
      <c r="HQD28" s="62" t="s">
        <v>2509</v>
      </c>
      <c r="HQE28" s="62" t="s">
        <v>2508</v>
      </c>
      <c r="HQF28" s="62" t="s">
        <v>2509</v>
      </c>
      <c r="HQG28" s="62" t="s">
        <v>2508</v>
      </c>
      <c r="HQH28" s="62" t="s">
        <v>2509</v>
      </c>
      <c r="HQI28" s="62" t="s">
        <v>2508</v>
      </c>
      <c r="HQJ28" s="62" t="s">
        <v>2509</v>
      </c>
      <c r="HQK28" s="62" t="s">
        <v>2508</v>
      </c>
      <c r="HQL28" s="62" t="s">
        <v>2509</v>
      </c>
      <c r="HQM28" s="62" t="s">
        <v>2508</v>
      </c>
      <c r="HQN28" s="62" t="s">
        <v>2509</v>
      </c>
      <c r="HQO28" s="62" t="s">
        <v>2508</v>
      </c>
      <c r="HQP28" s="62" t="s">
        <v>2509</v>
      </c>
      <c r="HQQ28" s="62" t="s">
        <v>2508</v>
      </c>
      <c r="HQR28" s="62" t="s">
        <v>2509</v>
      </c>
      <c r="HQS28" s="62" t="s">
        <v>2508</v>
      </c>
      <c r="HQT28" s="62" t="s">
        <v>2509</v>
      </c>
      <c r="HQU28" s="62" t="s">
        <v>2508</v>
      </c>
      <c r="HQV28" s="62" t="s">
        <v>2509</v>
      </c>
      <c r="HQW28" s="62" t="s">
        <v>2508</v>
      </c>
      <c r="HQX28" s="62" t="s">
        <v>2509</v>
      </c>
      <c r="HQY28" s="62" t="s">
        <v>2508</v>
      </c>
      <c r="HQZ28" s="62" t="s">
        <v>2509</v>
      </c>
      <c r="HRA28" s="62" t="s">
        <v>2508</v>
      </c>
      <c r="HRB28" s="62" t="s">
        <v>2509</v>
      </c>
      <c r="HRC28" s="62" t="s">
        <v>2508</v>
      </c>
      <c r="HRD28" s="62" t="s">
        <v>2509</v>
      </c>
      <c r="HRE28" s="62" t="s">
        <v>2508</v>
      </c>
      <c r="HRF28" s="62" t="s">
        <v>2509</v>
      </c>
      <c r="HRG28" s="62" t="s">
        <v>2508</v>
      </c>
      <c r="HRH28" s="62" t="s">
        <v>2509</v>
      </c>
      <c r="HRI28" s="62" t="s">
        <v>2508</v>
      </c>
      <c r="HRJ28" s="62" t="s">
        <v>2509</v>
      </c>
      <c r="HRK28" s="62" t="s">
        <v>2508</v>
      </c>
      <c r="HRL28" s="62" t="s">
        <v>2509</v>
      </c>
      <c r="HRM28" s="62" t="s">
        <v>2508</v>
      </c>
      <c r="HRN28" s="62" t="s">
        <v>2509</v>
      </c>
      <c r="HRO28" s="62" t="s">
        <v>2508</v>
      </c>
      <c r="HRP28" s="62" t="s">
        <v>2509</v>
      </c>
      <c r="HRQ28" s="62" t="s">
        <v>2508</v>
      </c>
      <c r="HRR28" s="62" t="s">
        <v>2509</v>
      </c>
      <c r="HRS28" s="62" t="s">
        <v>2508</v>
      </c>
      <c r="HRT28" s="62" t="s">
        <v>2509</v>
      </c>
      <c r="HRU28" s="62" t="s">
        <v>2508</v>
      </c>
      <c r="HRV28" s="62" t="s">
        <v>2509</v>
      </c>
      <c r="HRW28" s="62" t="s">
        <v>2508</v>
      </c>
      <c r="HRX28" s="62" t="s">
        <v>2509</v>
      </c>
      <c r="HRY28" s="62" t="s">
        <v>2508</v>
      </c>
      <c r="HRZ28" s="62" t="s">
        <v>2509</v>
      </c>
      <c r="HSA28" s="62" t="s">
        <v>2508</v>
      </c>
      <c r="HSB28" s="62" t="s">
        <v>2509</v>
      </c>
      <c r="HSC28" s="62" t="s">
        <v>2508</v>
      </c>
      <c r="HSD28" s="62" t="s">
        <v>2509</v>
      </c>
      <c r="HSE28" s="62" t="s">
        <v>2508</v>
      </c>
      <c r="HSF28" s="62" t="s">
        <v>2509</v>
      </c>
      <c r="HSG28" s="62" t="s">
        <v>2508</v>
      </c>
      <c r="HSH28" s="62" t="s">
        <v>2509</v>
      </c>
      <c r="HSI28" s="62" t="s">
        <v>2508</v>
      </c>
      <c r="HSJ28" s="62" t="s">
        <v>2509</v>
      </c>
      <c r="HSK28" s="62" t="s">
        <v>2508</v>
      </c>
      <c r="HSL28" s="62" t="s">
        <v>2509</v>
      </c>
      <c r="HSM28" s="62" t="s">
        <v>2508</v>
      </c>
      <c r="HSN28" s="62" t="s">
        <v>2509</v>
      </c>
      <c r="HSO28" s="62" t="s">
        <v>2508</v>
      </c>
      <c r="HSP28" s="62" t="s">
        <v>2509</v>
      </c>
      <c r="HSQ28" s="62" t="s">
        <v>2508</v>
      </c>
      <c r="HSR28" s="62" t="s">
        <v>2509</v>
      </c>
      <c r="HSS28" s="62" t="s">
        <v>2508</v>
      </c>
      <c r="HST28" s="62" t="s">
        <v>2509</v>
      </c>
      <c r="HSU28" s="62" t="s">
        <v>2508</v>
      </c>
      <c r="HSV28" s="62" t="s">
        <v>2509</v>
      </c>
      <c r="HSW28" s="62" t="s">
        <v>2508</v>
      </c>
      <c r="HSX28" s="62" t="s">
        <v>2509</v>
      </c>
      <c r="HSY28" s="62" t="s">
        <v>2508</v>
      </c>
      <c r="HSZ28" s="62" t="s">
        <v>2509</v>
      </c>
      <c r="HTA28" s="62" t="s">
        <v>2508</v>
      </c>
      <c r="HTB28" s="62" t="s">
        <v>2509</v>
      </c>
      <c r="HTC28" s="62" t="s">
        <v>2508</v>
      </c>
      <c r="HTD28" s="62" t="s">
        <v>2509</v>
      </c>
      <c r="HTE28" s="62" t="s">
        <v>2508</v>
      </c>
      <c r="HTF28" s="62" t="s">
        <v>2509</v>
      </c>
      <c r="HTG28" s="62" t="s">
        <v>2508</v>
      </c>
      <c r="HTH28" s="62" t="s">
        <v>2509</v>
      </c>
      <c r="HTI28" s="62" t="s">
        <v>2508</v>
      </c>
      <c r="HTJ28" s="62" t="s">
        <v>2509</v>
      </c>
      <c r="HTK28" s="62" t="s">
        <v>2508</v>
      </c>
      <c r="HTL28" s="62" t="s">
        <v>2509</v>
      </c>
      <c r="HTM28" s="62" t="s">
        <v>2508</v>
      </c>
      <c r="HTN28" s="62" t="s">
        <v>2509</v>
      </c>
      <c r="HTO28" s="62" t="s">
        <v>2508</v>
      </c>
      <c r="HTP28" s="62" t="s">
        <v>2509</v>
      </c>
      <c r="HTQ28" s="62" t="s">
        <v>2508</v>
      </c>
      <c r="HTR28" s="62" t="s">
        <v>2509</v>
      </c>
      <c r="HTS28" s="62" t="s">
        <v>2508</v>
      </c>
      <c r="HTT28" s="62" t="s">
        <v>2509</v>
      </c>
      <c r="HTU28" s="62" t="s">
        <v>2508</v>
      </c>
      <c r="HTV28" s="62" t="s">
        <v>2509</v>
      </c>
      <c r="HTW28" s="62" t="s">
        <v>2508</v>
      </c>
      <c r="HTX28" s="62" t="s">
        <v>2509</v>
      </c>
      <c r="HTY28" s="62" t="s">
        <v>2508</v>
      </c>
      <c r="HTZ28" s="62" t="s">
        <v>2509</v>
      </c>
      <c r="HUA28" s="62" t="s">
        <v>2508</v>
      </c>
      <c r="HUB28" s="62" t="s">
        <v>2509</v>
      </c>
      <c r="HUC28" s="62" t="s">
        <v>2508</v>
      </c>
      <c r="HUD28" s="62" t="s">
        <v>2509</v>
      </c>
      <c r="HUE28" s="62" t="s">
        <v>2508</v>
      </c>
      <c r="HUF28" s="62" t="s">
        <v>2509</v>
      </c>
      <c r="HUG28" s="62" t="s">
        <v>2508</v>
      </c>
      <c r="HUH28" s="62" t="s">
        <v>2509</v>
      </c>
      <c r="HUI28" s="62" t="s">
        <v>2508</v>
      </c>
      <c r="HUJ28" s="62" t="s">
        <v>2509</v>
      </c>
      <c r="HUK28" s="62" t="s">
        <v>2508</v>
      </c>
      <c r="HUL28" s="62" t="s">
        <v>2509</v>
      </c>
      <c r="HUM28" s="62" t="s">
        <v>2508</v>
      </c>
      <c r="HUN28" s="62" t="s">
        <v>2509</v>
      </c>
      <c r="HUO28" s="62" t="s">
        <v>2508</v>
      </c>
      <c r="HUP28" s="62" t="s">
        <v>2509</v>
      </c>
      <c r="HUQ28" s="62" t="s">
        <v>2508</v>
      </c>
      <c r="HUR28" s="62" t="s">
        <v>2509</v>
      </c>
      <c r="HUS28" s="62" t="s">
        <v>2508</v>
      </c>
      <c r="HUT28" s="62" t="s">
        <v>2509</v>
      </c>
      <c r="HUU28" s="62" t="s">
        <v>2508</v>
      </c>
      <c r="HUV28" s="62" t="s">
        <v>2509</v>
      </c>
      <c r="HUW28" s="62" t="s">
        <v>2508</v>
      </c>
      <c r="HUX28" s="62" t="s">
        <v>2509</v>
      </c>
      <c r="HUY28" s="62" t="s">
        <v>2508</v>
      </c>
      <c r="HUZ28" s="62" t="s">
        <v>2509</v>
      </c>
      <c r="HVA28" s="62" t="s">
        <v>2508</v>
      </c>
      <c r="HVB28" s="62" t="s">
        <v>2509</v>
      </c>
      <c r="HVC28" s="62" t="s">
        <v>2508</v>
      </c>
      <c r="HVD28" s="62" t="s">
        <v>2509</v>
      </c>
      <c r="HVE28" s="62" t="s">
        <v>2508</v>
      </c>
      <c r="HVF28" s="62" t="s">
        <v>2509</v>
      </c>
      <c r="HVG28" s="62" t="s">
        <v>2508</v>
      </c>
      <c r="HVH28" s="62" t="s">
        <v>2509</v>
      </c>
      <c r="HVI28" s="62" t="s">
        <v>2508</v>
      </c>
      <c r="HVJ28" s="62" t="s">
        <v>2509</v>
      </c>
      <c r="HVK28" s="62" t="s">
        <v>2508</v>
      </c>
      <c r="HVL28" s="62" t="s">
        <v>2509</v>
      </c>
      <c r="HVM28" s="62" t="s">
        <v>2508</v>
      </c>
      <c r="HVN28" s="62" t="s">
        <v>2509</v>
      </c>
      <c r="HVO28" s="62" t="s">
        <v>2508</v>
      </c>
      <c r="HVP28" s="62" t="s">
        <v>2509</v>
      </c>
      <c r="HVQ28" s="62" t="s">
        <v>2508</v>
      </c>
      <c r="HVR28" s="62" t="s">
        <v>2509</v>
      </c>
      <c r="HVS28" s="62" t="s">
        <v>2508</v>
      </c>
      <c r="HVT28" s="62" t="s">
        <v>2509</v>
      </c>
      <c r="HVU28" s="62" t="s">
        <v>2508</v>
      </c>
      <c r="HVV28" s="62" t="s">
        <v>2509</v>
      </c>
      <c r="HVW28" s="62" t="s">
        <v>2508</v>
      </c>
      <c r="HVX28" s="62" t="s">
        <v>2509</v>
      </c>
      <c r="HVY28" s="62" t="s">
        <v>2508</v>
      </c>
      <c r="HVZ28" s="62" t="s">
        <v>2509</v>
      </c>
      <c r="HWA28" s="62" t="s">
        <v>2508</v>
      </c>
      <c r="HWB28" s="62" t="s">
        <v>2509</v>
      </c>
      <c r="HWC28" s="62" t="s">
        <v>2508</v>
      </c>
      <c r="HWD28" s="62" t="s">
        <v>2509</v>
      </c>
      <c r="HWE28" s="62" t="s">
        <v>2508</v>
      </c>
      <c r="HWF28" s="62" t="s">
        <v>2509</v>
      </c>
      <c r="HWG28" s="62" t="s">
        <v>2508</v>
      </c>
      <c r="HWH28" s="62" t="s">
        <v>2509</v>
      </c>
      <c r="HWI28" s="62" t="s">
        <v>2508</v>
      </c>
      <c r="HWJ28" s="62" t="s">
        <v>2509</v>
      </c>
      <c r="HWK28" s="62" t="s">
        <v>2508</v>
      </c>
      <c r="HWL28" s="62" t="s">
        <v>2509</v>
      </c>
      <c r="HWM28" s="62" t="s">
        <v>2508</v>
      </c>
      <c r="HWN28" s="62" t="s">
        <v>2509</v>
      </c>
      <c r="HWO28" s="62" t="s">
        <v>2508</v>
      </c>
      <c r="HWP28" s="62" t="s">
        <v>2509</v>
      </c>
      <c r="HWQ28" s="62" t="s">
        <v>2508</v>
      </c>
      <c r="HWR28" s="62" t="s">
        <v>2509</v>
      </c>
      <c r="HWS28" s="62" t="s">
        <v>2508</v>
      </c>
      <c r="HWT28" s="62" t="s">
        <v>2509</v>
      </c>
      <c r="HWU28" s="62" t="s">
        <v>2508</v>
      </c>
      <c r="HWV28" s="62" t="s">
        <v>2509</v>
      </c>
      <c r="HWW28" s="62" t="s">
        <v>2508</v>
      </c>
      <c r="HWX28" s="62" t="s">
        <v>2509</v>
      </c>
      <c r="HWY28" s="62" t="s">
        <v>2508</v>
      </c>
      <c r="HWZ28" s="62" t="s">
        <v>2509</v>
      </c>
      <c r="HXA28" s="62" t="s">
        <v>2508</v>
      </c>
      <c r="HXB28" s="62" t="s">
        <v>2509</v>
      </c>
      <c r="HXC28" s="62" t="s">
        <v>2508</v>
      </c>
      <c r="HXD28" s="62" t="s">
        <v>2509</v>
      </c>
      <c r="HXE28" s="62" t="s">
        <v>2508</v>
      </c>
      <c r="HXF28" s="62" t="s">
        <v>2509</v>
      </c>
      <c r="HXG28" s="62" t="s">
        <v>2508</v>
      </c>
      <c r="HXH28" s="62" t="s">
        <v>2509</v>
      </c>
      <c r="HXI28" s="62" t="s">
        <v>2508</v>
      </c>
      <c r="HXJ28" s="62" t="s">
        <v>2509</v>
      </c>
      <c r="HXK28" s="62" t="s">
        <v>2508</v>
      </c>
      <c r="HXL28" s="62" t="s">
        <v>2509</v>
      </c>
      <c r="HXM28" s="62" t="s">
        <v>2508</v>
      </c>
      <c r="HXN28" s="62" t="s">
        <v>2509</v>
      </c>
      <c r="HXO28" s="62" t="s">
        <v>2508</v>
      </c>
      <c r="HXP28" s="62" t="s">
        <v>2509</v>
      </c>
      <c r="HXQ28" s="62" t="s">
        <v>2508</v>
      </c>
      <c r="HXR28" s="62" t="s">
        <v>2509</v>
      </c>
      <c r="HXS28" s="62" t="s">
        <v>2508</v>
      </c>
      <c r="HXT28" s="62" t="s">
        <v>2509</v>
      </c>
      <c r="HXU28" s="62" t="s">
        <v>2508</v>
      </c>
      <c r="HXV28" s="62" t="s">
        <v>2509</v>
      </c>
      <c r="HXW28" s="62" t="s">
        <v>2508</v>
      </c>
      <c r="HXX28" s="62" t="s">
        <v>2509</v>
      </c>
      <c r="HXY28" s="62" t="s">
        <v>2508</v>
      </c>
      <c r="HXZ28" s="62" t="s">
        <v>2509</v>
      </c>
      <c r="HYA28" s="62" t="s">
        <v>2508</v>
      </c>
      <c r="HYB28" s="62" t="s">
        <v>2509</v>
      </c>
      <c r="HYC28" s="62" t="s">
        <v>2508</v>
      </c>
      <c r="HYD28" s="62" t="s">
        <v>2509</v>
      </c>
      <c r="HYE28" s="62" t="s">
        <v>2508</v>
      </c>
      <c r="HYF28" s="62" t="s">
        <v>2509</v>
      </c>
      <c r="HYG28" s="62" t="s">
        <v>2508</v>
      </c>
      <c r="HYH28" s="62" t="s">
        <v>2509</v>
      </c>
      <c r="HYI28" s="62" t="s">
        <v>2508</v>
      </c>
      <c r="HYJ28" s="62" t="s">
        <v>2509</v>
      </c>
      <c r="HYK28" s="62" t="s">
        <v>2508</v>
      </c>
      <c r="HYL28" s="62" t="s">
        <v>2509</v>
      </c>
      <c r="HYM28" s="62" t="s">
        <v>2508</v>
      </c>
      <c r="HYN28" s="62" t="s">
        <v>2509</v>
      </c>
      <c r="HYO28" s="62" t="s">
        <v>2508</v>
      </c>
      <c r="HYP28" s="62" t="s">
        <v>2509</v>
      </c>
      <c r="HYQ28" s="62" t="s">
        <v>2508</v>
      </c>
      <c r="HYR28" s="62" t="s">
        <v>2509</v>
      </c>
      <c r="HYS28" s="62" t="s">
        <v>2508</v>
      </c>
      <c r="HYT28" s="62" t="s">
        <v>2509</v>
      </c>
      <c r="HYU28" s="62" t="s">
        <v>2508</v>
      </c>
      <c r="HYV28" s="62" t="s">
        <v>2509</v>
      </c>
      <c r="HYW28" s="62" t="s">
        <v>2508</v>
      </c>
      <c r="HYX28" s="62" t="s">
        <v>2509</v>
      </c>
      <c r="HYY28" s="62" t="s">
        <v>2508</v>
      </c>
      <c r="HYZ28" s="62" t="s">
        <v>2509</v>
      </c>
      <c r="HZA28" s="62" t="s">
        <v>2508</v>
      </c>
      <c r="HZB28" s="62" t="s">
        <v>2509</v>
      </c>
      <c r="HZC28" s="62" t="s">
        <v>2508</v>
      </c>
      <c r="HZD28" s="62" t="s">
        <v>2509</v>
      </c>
      <c r="HZE28" s="62" t="s">
        <v>2508</v>
      </c>
      <c r="HZF28" s="62" t="s">
        <v>2509</v>
      </c>
      <c r="HZG28" s="62" t="s">
        <v>2508</v>
      </c>
      <c r="HZH28" s="62" t="s">
        <v>2509</v>
      </c>
      <c r="HZI28" s="62" t="s">
        <v>2508</v>
      </c>
      <c r="HZJ28" s="62" t="s">
        <v>2509</v>
      </c>
      <c r="HZK28" s="62" t="s">
        <v>2508</v>
      </c>
      <c r="HZL28" s="62" t="s">
        <v>2509</v>
      </c>
      <c r="HZM28" s="62" t="s">
        <v>2508</v>
      </c>
      <c r="HZN28" s="62" t="s">
        <v>2509</v>
      </c>
      <c r="HZO28" s="62" t="s">
        <v>2508</v>
      </c>
      <c r="HZP28" s="62" t="s">
        <v>2509</v>
      </c>
      <c r="HZQ28" s="62" t="s">
        <v>2508</v>
      </c>
      <c r="HZR28" s="62" t="s">
        <v>2509</v>
      </c>
      <c r="HZS28" s="62" t="s">
        <v>2508</v>
      </c>
      <c r="HZT28" s="62" t="s">
        <v>2509</v>
      </c>
      <c r="HZU28" s="62" t="s">
        <v>2508</v>
      </c>
      <c r="HZV28" s="62" t="s">
        <v>2509</v>
      </c>
      <c r="HZW28" s="62" t="s">
        <v>2508</v>
      </c>
      <c r="HZX28" s="62" t="s">
        <v>2509</v>
      </c>
      <c r="HZY28" s="62" t="s">
        <v>2508</v>
      </c>
      <c r="HZZ28" s="62" t="s">
        <v>2509</v>
      </c>
      <c r="IAA28" s="62" t="s">
        <v>2508</v>
      </c>
      <c r="IAB28" s="62" t="s">
        <v>2509</v>
      </c>
      <c r="IAC28" s="62" t="s">
        <v>2508</v>
      </c>
      <c r="IAD28" s="62" t="s">
        <v>2509</v>
      </c>
      <c r="IAE28" s="62" t="s">
        <v>2508</v>
      </c>
      <c r="IAF28" s="62" t="s">
        <v>2509</v>
      </c>
      <c r="IAG28" s="62" t="s">
        <v>2508</v>
      </c>
      <c r="IAH28" s="62" t="s">
        <v>2509</v>
      </c>
      <c r="IAI28" s="62" t="s">
        <v>2508</v>
      </c>
      <c r="IAJ28" s="62" t="s">
        <v>2509</v>
      </c>
      <c r="IAK28" s="62" t="s">
        <v>2508</v>
      </c>
      <c r="IAL28" s="62" t="s">
        <v>2509</v>
      </c>
      <c r="IAM28" s="62" t="s">
        <v>2508</v>
      </c>
      <c r="IAN28" s="62" t="s">
        <v>2509</v>
      </c>
      <c r="IAO28" s="62" t="s">
        <v>2508</v>
      </c>
      <c r="IAP28" s="62" t="s">
        <v>2509</v>
      </c>
      <c r="IAQ28" s="62" t="s">
        <v>2508</v>
      </c>
      <c r="IAR28" s="62" t="s">
        <v>2509</v>
      </c>
      <c r="IAS28" s="62" t="s">
        <v>2508</v>
      </c>
      <c r="IAT28" s="62" t="s">
        <v>2509</v>
      </c>
      <c r="IAU28" s="62" t="s">
        <v>2508</v>
      </c>
      <c r="IAV28" s="62" t="s">
        <v>2509</v>
      </c>
      <c r="IAW28" s="62" t="s">
        <v>2508</v>
      </c>
      <c r="IAX28" s="62" t="s">
        <v>2509</v>
      </c>
      <c r="IAY28" s="62" t="s">
        <v>2508</v>
      </c>
      <c r="IAZ28" s="62" t="s">
        <v>2509</v>
      </c>
      <c r="IBA28" s="62" t="s">
        <v>2508</v>
      </c>
      <c r="IBB28" s="62" t="s">
        <v>2509</v>
      </c>
      <c r="IBC28" s="62" t="s">
        <v>2508</v>
      </c>
      <c r="IBD28" s="62" t="s">
        <v>2509</v>
      </c>
      <c r="IBE28" s="62" t="s">
        <v>2508</v>
      </c>
      <c r="IBF28" s="62" t="s">
        <v>2509</v>
      </c>
      <c r="IBG28" s="62" t="s">
        <v>2508</v>
      </c>
      <c r="IBH28" s="62" t="s">
        <v>2509</v>
      </c>
      <c r="IBI28" s="62" t="s">
        <v>2508</v>
      </c>
      <c r="IBJ28" s="62" t="s">
        <v>2509</v>
      </c>
      <c r="IBK28" s="62" t="s">
        <v>2508</v>
      </c>
      <c r="IBL28" s="62" t="s">
        <v>2509</v>
      </c>
      <c r="IBM28" s="62" t="s">
        <v>2508</v>
      </c>
      <c r="IBN28" s="62" t="s">
        <v>2509</v>
      </c>
      <c r="IBO28" s="62" t="s">
        <v>2508</v>
      </c>
      <c r="IBP28" s="62" t="s">
        <v>2509</v>
      </c>
      <c r="IBQ28" s="62" t="s">
        <v>2508</v>
      </c>
      <c r="IBR28" s="62" t="s">
        <v>2509</v>
      </c>
      <c r="IBS28" s="62" t="s">
        <v>2508</v>
      </c>
      <c r="IBT28" s="62" t="s">
        <v>2509</v>
      </c>
      <c r="IBU28" s="62" t="s">
        <v>2508</v>
      </c>
      <c r="IBV28" s="62" t="s">
        <v>2509</v>
      </c>
      <c r="IBW28" s="62" t="s">
        <v>2508</v>
      </c>
      <c r="IBX28" s="62" t="s">
        <v>2509</v>
      </c>
      <c r="IBY28" s="62" t="s">
        <v>2508</v>
      </c>
      <c r="IBZ28" s="62" t="s">
        <v>2509</v>
      </c>
      <c r="ICA28" s="62" t="s">
        <v>2508</v>
      </c>
      <c r="ICB28" s="62" t="s">
        <v>2509</v>
      </c>
      <c r="ICC28" s="62" t="s">
        <v>2508</v>
      </c>
      <c r="ICD28" s="62" t="s">
        <v>2509</v>
      </c>
      <c r="ICE28" s="62" t="s">
        <v>2508</v>
      </c>
      <c r="ICF28" s="62" t="s">
        <v>2509</v>
      </c>
      <c r="ICG28" s="62" t="s">
        <v>2508</v>
      </c>
      <c r="ICH28" s="62" t="s">
        <v>2509</v>
      </c>
      <c r="ICI28" s="62" t="s">
        <v>2508</v>
      </c>
      <c r="ICJ28" s="62" t="s">
        <v>2509</v>
      </c>
      <c r="ICK28" s="62" t="s">
        <v>2508</v>
      </c>
      <c r="ICL28" s="62" t="s">
        <v>2509</v>
      </c>
      <c r="ICM28" s="62" t="s">
        <v>2508</v>
      </c>
      <c r="ICN28" s="62" t="s">
        <v>2509</v>
      </c>
      <c r="ICO28" s="62" t="s">
        <v>2508</v>
      </c>
      <c r="ICP28" s="62" t="s">
        <v>2509</v>
      </c>
      <c r="ICQ28" s="62" t="s">
        <v>2508</v>
      </c>
      <c r="ICR28" s="62" t="s">
        <v>2509</v>
      </c>
      <c r="ICS28" s="62" t="s">
        <v>2508</v>
      </c>
      <c r="ICT28" s="62" t="s">
        <v>2509</v>
      </c>
      <c r="ICU28" s="62" t="s">
        <v>2508</v>
      </c>
      <c r="ICV28" s="62" t="s">
        <v>2509</v>
      </c>
      <c r="ICW28" s="62" t="s">
        <v>2508</v>
      </c>
      <c r="ICX28" s="62" t="s">
        <v>2509</v>
      </c>
      <c r="ICY28" s="62" t="s">
        <v>2508</v>
      </c>
      <c r="ICZ28" s="62" t="s">
        <v>2509</v>
      </c>
      <c r="IDA28" s="62" t="s">
        <v>2508</v>
      </c>
      <c r="IDB28" s="62" t="s">
        <v>2509</v>
      </c>
      <c r="IDC28" s="62" t="s">
        <v>2508</v>
      </c>
      <c r="IDD28" s="62" t="s">
        <v>2509</v>
      </c>
      <c r="IDE28" s="62" t="s">
        <v>2508</v>
      </c>
      <c r="IDF28" s="62" t="s">
        <v>2509</v>
      </c>
      <c r="IDG28" s="62" t="s">
        <v>2508</v>
      </c>
      <c r="IDH28" s="62" t="s">
        <v>2509</v>
      </c>
      <c r="IDI28" s="62" t="s">
        <v>2508</v>
      </c>
      <c r="IDJ28" s="62" t="s">
        <v>2509</v>
      </c>
      <c r="IDK28" s="62" t="s">
        <v>2508</v>
      </c>
      <c r="IDL28" s="62" t="s">
        <v>2509</v>
      </c>
      <c r="IDM28" s="62" t="s">
        <v>2508</v>
      </c>
      <c r="IDN28" s="62" t="s">
        <v>2509</v>
      </c>
      <c r="IDO28" s="62" t="s">
        <v>2508</v>
      </c>
      <c r="IDP28" s="62" t="s">
        <v>2509</v>
      </c>
      <c r="IDQ28" s="62" t="s">
        <v>2508</v>
      </c>
      <c r="IDR28" s="62" t="s">
        <v>2509</v>
      </c>
      <c r="IDS28" s="62" t="s">
        <v>2508</v>
      </c>
      <c r="IDT28" s="62" t="s">
        <v>2509</v>
      </c>
      <c r="IDU28" s="62" t="s">
        <v>2508</v>
      </c>
      <c r="IDV28" s="62" t="s">
        <v>2509</v>
      </c>
      <c r="IDW28" s="62" t="s">
        <v>2508</v>
      </c>
      <c r="IDX28" s="62" t="s">
        <v>2509</v>
      </c>
      <c r="IDY28" s="62" t="s">
        <v>2508</v>
      </c>
      <c r="IDZ28" s="62" t="s">
        <v>2509</v>
      </c>
      <c r="IEA28" s="62" t="s">
        <v>2508</v>
      </c>
      <c r="IEB28" s="62" t="s">
        <v>2509</v>
      </c>
      <c r="IEC28" s="62" t="s">
        <v>2508</v>
      </c>
      <c r="IED28" s="62" t="s">
        <v>2509</v>
      </c>
      <c r="IEE28" s="62" t="s">
        <v>2508</v>
      </c>
      <c r="IEF28" s="62" t="s">
        <v>2509</v>
      </c>
      <c r="IEG28" s="62" t="s">
        <v>2508</v>
      </c>
      <c r="IEH28" s="62" t="s">
        <v>2509</v>
      </c>
      <c r="IEI28" s="62" t="s">
        <v>2508</v>
      </c>
      <c r="IEJ28" s="62" t="s">
        <v>2509</v>
      </c>
      <c r="IEK28" s="62" t="s">
        <v>2508</v>
      </c>
      <c r="IEL28" s="62" t="s">
        <v>2509</v>
      </c>
      <c r="IEM28" s="62" t="s">
        <v>2508</v>
      </c>
      <c r="IEN28" s="62" t="s">
        <v>2509</v>
      </c>
      <c r="IEO28" s="62" t="s">
        <v>2508</v>
      </c>
      <c r="IEP28" s="62" t="s">
        <v>2509</v>
      </c>
      <c r="IEQ28" s="62" t="s">
        <v>2508</v>
      </c>
      <c r="IER28" s="62" t="s">
        <v>2509</v>
      </c>
      <c r="IES28" s="62" t="s">
        <v>2508</v>
      </c>
      <c r="IET28" s="62" t="s">
        <v>2509</v>
      </c>
      <c r="IEU28" s="62" t="s">
        <v>2508</v>
      </c>
      <c r="IEV28" s="62" t="s">
        <v>2509</v>
      </c>
      <c r="IEW28" s="62" t="s">
        <v>2508</v>
      </c>
      <c r="IEX28" s="62" t="s">
        <v>2509</v>
      </c>
      <c r="IEY28" s="62" t="s">
        <v>2508</v>
      </c>
      <c r="IEZ28" s="62" t="s">
        <v>2509</v>
      </c>
      <c r="IFA28" s="62" t="s">
        <v>2508</v>
      </c>
      <c r="IFB28" s="62" t="s">
        <v>2509</v>
      </c>
      <c r="IFC28" s="62" t="s">
        <v>2508</v>
      </c>
      <c r="IFD28" s="62" t="s">
        <v>2509</v>
      </c>
      <c r="IFE28" s="62" t="s">
        <v>2508</v>
      </c>
      <c r="IFF28" s="62" t="s">
        <v>2509</v>
      </c>
      <c r="IFG28" s="62" t="s">
        <v>2508</v>
      </c>
      <c r="IFH28" s="62" t="s">
        <v>2509</v>
      </c>
      <c r="IFI28" s="62" t="s">
        <v>2508</v>
      </c>
      <c r="IFJ28" s="62" t="s">
        <v>2509</v>
      </c>
      <c r="IFK28" s="62" t="s">
        <v>2508</v>
      </c>
      <c r="IFL28" s="62" t="s">
        <v>2509</v>
      </c>
      <c r="IFM28" s="62" t="s">
        <v>2508</v>
      </c>
      <c r="IFN28" s="62" t="s">
        <v>2509</v>
      </c>
      <c r="IFO28" s="62" t="s">
        <v>2508</v>
      </c>
      <c r="IFP28" s="62" t="s">
        <v>2509</v>
      </c>
      <c r="IFQ28" s="62" t="s">
        <v>2508</v>
      </c>
      <c r="IFR28" s="62" t="s">
        <v>2509</v>
      </c>
      <c r="IFS28" s="62" t="s">
        <v>2508</v>
      </c>
      <c r="IFT28" s="62" t="s">
        <v>2509</v>
      </c>
      <c r="IFU28" s="62" t="s">
        <v>2508</v>
      </c>
      <c r="IFV28" s="62" t="s">
        <v>2509</v>
      </c>
      <c r="IFW28" s="62" t="s">
        <v>2508</v>
      </c>
      <c r="IFX28" s="62" t="s">
        <v>2509</v>
      </c>
      <c r="IFY28" s="62" t="s">
        <v>2508</v>
      </c>
      <c r="IFZ28" s="62" t="s">
        <v>2509</v>
      </c>
      <c r="IGA28" s="62" t="s">
        <v>2508</v>
      </c>
      <c r="IGB28" s="62" t="s">
        <v>2509</v>
      </c>
      <c r="IGC28" s="62" t="s">
        <v>2508</v>
      </c>
      <c r="IGD28" s="62" t="s">
        <v>2509</v>
      </c>
      <c r="IGE28" s="62" t="s">
        <v>2508</v>
      </c>
      <c r="IGF28" s="62" t="s">
        <v>2509</v>
      </c>
      <c r="IGG28" s="62" t="s">
        <v>2508</v>
      </c>
      <c r="IGH28" s="62" t="s">
        <v>2509</v>
      </c>
      <c r="IGI28" s="62" t="s">
        <v>2508</v>
      </c>
      <c r="IGJ28" s="62" t="s">
        <v>2509</v>
      </c>
      <c r="IGK28" s="62" t="s">
        <v>2508</v>
      </c>
      <c r="IGL28" s="62" t="s">
        <v>2509</v>
      </c>
      <c r="IGM28" s="62" t="s">
        <v>2508</v>
      </c>
      <c r="IGN28" s="62" t="s">
        <v>2509</v>
      </c>
      <c r="IGO28" s="62" t="s">
        <v>2508</v>
      </c>
      <c r="IGP28" s="62" t="s">
        <v>2509</v>
      </c>
      <c r="IGQ28" s="62" t="s">
        <v>2508</v>
      </c>
      <c r="IGR28" s="62" t="s">
        <v>2509</v>
      </c>
      <c r="IGS28" s="62" t="s">
        <v>2508</v>
      </c>
      <c r="IGT28" s="62" t="s">
        <v>2509</v>
      </c>
      <c r="IGU28" s="62" t="s">
        <v>2508</v>
      </c>
      <c r="IGV28" s="62" t="s">
        <v>2509</v>
      </c>
      <c r="IGW28" s="62" t="s">
        <v>2508</v>
      </c>
      <c r="IGX28" s="62" t="s">
        <v>2509</v>
      </c>
      <c r="IGY28" s="62" t="s">
        <v>2508</v>
      </c>
      <c r="IGZ28" s="62" t="s">
        <v>2509</v>
      </c>
      <c r="IHA28" s="62" t="s">
        <v>2508</v>
      </c>
      <c r="IHB28" s="62" t="s">
        <v>2509</v>
      </c>
      <c r="IHC28" s="62" t="s">
        <v>2508</v>
      </c>
      <c r="IHD28" s="62" t="s">
        <v>2509</v>
      </c>
      <c r="IHE28" s="62" t="s">
        <v>2508</v>
      </c>
      <c r="IHF28" s="62" t="s">
        <v>2509</v>
      </c>
      <c r="IHG28" s="62" t="s">
        <v>2508</v>
      </c>
      <c r="IHH28" s="62" t="s">
        <v>2509</v>
      </c>
      <c r="IHI28" s="62" t="s">
        <v>2508</v>
      </c>
      <c r="IHJ28" s="62" t="s">
        <v>2509</v>
      </c>
      <c r="IHK28" s="62" t="s">
        <v>2508</v>
      </c>
      <c r="IHL28" s="62" t="s">
        <v>2509</v>
      </c>
      <c r="IHM28" s="62" t="s">
        <v>2508</v>
      </c>
      <c r="IHN28" s="62" t="s">
        <v>2509</v>
      </c>
      <c r="IHO28" s="62" t="s">
        <v>2508</v>
      </c>
      <c r="IHP28" s="62" t="s">
        <v>2509</v>
      </c>
      <c r="IHQ28" s="62" t="s">
        <v>2508</v>
      </c>
      <c r="IHR28" s="62" t="s">
        <v>2509</v>
      </c>
      <c r="IHS28" s="62" t="s">
        <v>2508</v>
      </c>
      <c r="IHT28" s="62" t="s">
        <v>2509</v>
      </c>
      <c r="IHU28" s="62" t="s">
        <v>2508</v>
      </c>
      <c r="IHV28" s="62" t="s">
        <v>2509</v>
      </c>
      <c r="IHW28" s="62" t="s">
        <v>2508</v>
      </c>
      <c r="IHX28" s="62" t="s">
        <v>2509</v>
      </c>
      <c r="IHY28" s="62" t="s">
        <v>2508</v>
      </c>
      <c r="IHZ28" s="62" t="s">
        <v>2509</v>
      </c>
      <c r="IIA28" s="62" t="s">
        <v>2508</v>
      </c>
      <c r="IIB28" s="62" t="s">
        <v>2509</v>
      </c>
      <c r="IIC28" s="62" t="s">
        <v>2508</v>
      </c>
      <c r="IID28" s="62" t="s">
        <v>2509</v>
      </c>
      <c r="IIE28" s="62" t="s">
        <v>2508</v>
      </c>
      <c r="IIF28" s="62" t="s">
        <v>2509</v>
      </c>
      <c r="IIG28" s="62" t="s">
        <v>2508</v>
      </c>
      <c r="IIH28" s="62" t="s">
        <v>2509</v>
      </c>
      <c r="III28" s="62" t="s">
        <v>2508</v>
      </c>
      <c r="IIJ28" s="62" t="s">
        <v>2509</v>
      </c>
      <c r="IIK28" s="62" t="s">
        <v>2508</v>
      </c>
      <c r="IIL28" s="62" t="s">
        <v>2509</v>
      </c>
      <c r="IIM28" s="62" t="s">
        <v>2508</v>
      </c>
      <c r="IIN28" s="62" t="s">
        <v>2509</v>
      </c>
      <c r="IIO28" s="62" t="s">
        <v>2508</v>
      </c>
      <c r="IIP28" s="62" t="s">
        <v>2509</v>
      </c>
      <c r="IIQ28" s="62" t="s">
        <v>2508</v>
      </c>
      <c r="IIR28" s="62" t="s">
        <v>2509</v>
      </c>
      <c r="IIS28" s="62" t="s">
        <v>2508</v>
      </c>
      <c r="IIT28" s="62" t="s">
        <v>2509</v>
      </c>
      <c r="IIU28" s="62" t="s">
        <v>2508</v>
      </c>
      <c r="IIV28" s="62" t="s">
        <v>2509</v>
      </c>
      <c r="IIW28" s="62" t="s">
        <v>2508</v>
      </c>
      <c r="IIX28" s="62" t="s">
        <v>2509</v>
      </c>
      <c r="IIY28" s="62" t="s">
        <v>2508</v>
      </c>
      <c r="IIZ28" s="62" t="s">
        <v>2509</v>
      </c>
      <c r="IJA28" s="62" t="s">
        <v>2508</v>
      </c>
      <c r="IJB28" s="62" t="s">
        <v>2509</v>
      </c>
      <c r="IJC28" s="62" t="s">
        <v>2508</v>
      </c>
      <c r="IJD28" s="62" t="s">
        <v>2509</v>
      </c>
      <c r="IJE28" s="62" t="s">
        <v>2508</v>
      </c>
      <c r="IJF28" s="62" t="s">
        <v>2509</v>
      </c>
      <c r="IJG28" s="62" t="s">
        <v>2508</v>
      </c>
      <c r="IJH28" s="62" t="s">
        <v>2509</v>
      </c>
      <c r="IJI28" s="62" t="s">
        <v>2508</v>
      </c>
      <c r="IJJ28" s="62" t="s">
        <v>2509</v>
      </c>
      <c r="IJK28" s="62" t="s">
        <v>2508</v>
      </c>
      <c r="IJL28" s="62" t="s">
        <v>2509</v>
      </c>
      <c r="IJM28" s="62" t="s">
        <v>2508</v>
      </c>
      <c r="IJN28" s="62" t="s">
        <v>2509</v>
      </c>
      <c r="IJO28" s="62" t="s">
        <v>2508</v>
      </c>
      <c r="IJP28" s="62" t="s">
        <v>2509</v>
      </c>
      <c r="IJQ28" s="62" t="s">
        <v>2508</v>
      </c>
      <c r="IJR28" s="62" t="s">
        <v>2509</v>
      </c>
      <c r="IJS28" s="62" t="s">
        <v>2508</v>
      </c>
      <c r="IJT28" s="62" t="s">
        <v>2509</v>
      </c>
      <c r="IJU28" s="62" t="s">
        <v>2508</v>
      </c>
      <c r="IJV28" s="62" t="s">
        <v>2509</v>
      </c>
      <c r="IJW28" s="62" t="s">
        <v>2508</v>
      </c>
      <c r="IJX28" s="62" t="s">
        <v>2509</v>
      </c>
      <c r="IJY28" s="62" t="s">
        <v>2508</v>
      </c>
      <c r="IJZ28" s="62" t="s">
        <v>2509</v>
      </c>
      <c r="IKA28" s="62" t="s">
        <v>2508</v>
      </c>
      <c r="IKB28" s="62" t="s">
        <v>2509</v>
      </c>
      <c r="IKC28" s="62" t="s">
        <v>2508</v>
      </c>
      <c r="IKD28" s="62" t="s">
        <v>2509</v>
      </c>
      <c r="IKE28" s="62" t="s">
        <v>2508</v>
      </c>
      <c r="IKF28" s="62" t="s">
        <v>2509</v>
      </c>
      <c r="IKG28" s="62" t="s">
        <v>2508</v>
      </c>
      <c r="IKH28" s="62" t="s">
        <v>2509</v>
      </c>
      <c r="IKI28" s="62" t="s">
        <v>2508</v>
      </c>
      <c r="IKJ28" s="62" t="s">
        <v>2509</v>
      </c>
      <c r="IKK28" s="62" t="s">
        <v>2508</v>
      </c>
      <c r="IKL28" s="62" t="s">
        <v>2509</v>
      </c>
      <c r="IKM28" s="62" t="s">
        <v>2508</v>
      </c>
      <c r="IKN28" s="62" t="s">
        <v>2509</v>
      </c>
      <c r="IKO28" s="62" t="s">
        <v>2508</v>
      </c>
      <c r="IKP28" s="62" t="s">
        <v>2509</v>
      </c>
      <c r="IKQ28" s="62" t="s">
        <v>2508</v>
      </c>
      <c r="IKR28" s="62" t="s">
        <v>2509</v>
      </c>
      <c r="IKS28" s="62" t="s">
        <v>2508</v>
      </c>
      <c r="IKT28" s="62" t="s">
        <v>2509</v>
      </c>
      <c r="IKU28" s="62" t="s">
        <v>2508</v>
      </c>
      <c r="IKV28" s="62" t="s">
        <v>2509</v>
      </c>
      <c r="IKW28" s="62" t="s">
        <v>2508</v>
      </c>
      <c r="IKX28" s="62" t="s">
        <v>2509</v>
      </c>
      <c r="IKY28" s="62" t="s">
        <v>2508</v>
      </c>
      <c r="IKZ28" s="62" t="s">
        <v>2509</v>
      </c>
      <c r="ILA28" s="62" t="s">
        <v>2508</v>
      </c>
      <c r="ILB28" s="62" t="s">
        <v>2509</v>
      </c>
      <c r="ILC28" s="62" t="s">
        <v>2508</v>
      </c>
      <c r="ILD28" s="62" t="s">
        <v>2509</v>
      </c>
      <c r="ILE28" s="62" t="s">
        <v>2508</v>
      </c>
      <c r="ILF28" s="62" t="s">
        <v>2509</v>
      </c>
      <c r="ILG28" s="62" t="s">
        <v>2508</v>
      </c>
      <c r="ILH28" s="62" t="s">
        <v>2509</v>
      </c>
      <c r="ILI28" s="62" t="s">
        <v>2508</v>
      </c>
      <c r="ILJ28" s="62" t="s">
        <v>2509</v>
      </c>
      <c r="ILK28" s="62" t="s">
        <v>2508</v>
      </c>
      <c r="ILL28" s="62" t="s">
        <v>2509</v>
      </c>
      <c r="ILM28" s="62" t="s">
        <v>2508</v>
      </c>
      <c r="ILN28" s="62" t="s">
        <v>2509</v>
      </c>
      <c r="ILO28" s="62" t="s">
        <v>2508</v>
      </c>
      <c r="ILP28" s="62" t="s">
        <v>2509</v>
      </c>
      <c r="ILQ28" s="62" t="s">
        <v>2508</v>
      </c>
      <c r="ILR28" s="62" t="s">
        <v>2509</v>
      </c>
      <c r="ILS28" s="62" t="s">
        <v>2508</v>
      </c>
      <c r="ILT28" s="62" t="s">
        <v>2509</v>
      </c>
      <c r="ILU28" s="62" t="s">
        <v>2508</v>
      </c>
      <c r="ILV28" s="62" t="s">
        <v>2509</v>
      </c>
      <c r="ILW28" s="62" t="s">
        <v>2508</v>
      </c>
      <c r="ILX28" s="62" t="s">
        <v>2509</v>
      </c>
      <c r="ILY28" s="62" t="s">
        <v>2508</v>
      </c>
      <c r="ILZ28" s="62" t="s">
        <v>2509</v>
      </c>
      <c r="IMA28" s="62" t="s">
        <v>2508</v>
      </c>
      <c r="IMB28" s="62" t="s">
        <v>2509</v>
      </c>
      <c r="IMC28" s="62" t="s">
        <v>2508</v>
      </c>
      <c r="IMD28" s="62" t="s">
        <v>2509</v>
      </c>
      <c r="IME28" s="62" t="s">
        <v>2508</v>
      </c>
      <c r="IMF28" s="62" t="s">
        <v>2509</v>
      </c>
      <c r="IMG28" s="62" t="s">
        <v>2508</v>
      </c>
      <c r="IMH28" s="62" t="s">
        <v>2509</v>
      </c>
      <c r="IMI28" s="62" t="s">
        <v>2508</v>
      </c>
      <c r="IMJ28" s="62" t="s">
        <v>2509</v>
      </c>
      <c r="IMK28" s="62" t="s">
        <v>2508</v>
      </c>
      <c r="IML28" s="62" t="s">
        <v>2509</v>
      </c>
      <c r="IMM28" s="62" t="s">
        <v>2508</v>
      </c>
      <c r="IMN28" s="62" t="s">
        <v>2509</v>
      </c>
      <c r="IMO28" s="62" t="s">
        <v>2508</v>
      </c>
      <c r="IMP28" s="62" t="s">
        <v>2509</v>
      </c>
      <c r="IMQ28" s="62" t="s">
        <v>2508</v>
      </c>
      <c r="IMR28" s="62" t="s">
        <v>2509</v>
      </c>
      <c r="IMS28" s="62" t="s">
        <v>2508</v>
      </c>
      <c r="IMT28" s="62" t="s">
        <v>2509</v>
      </c>
      <c r="IMU28" s="62" t="s">
        <v>2508</v>
      </c>
      <c r="IMV28" s="62" t="s">
        <v>2509</v>
      </c>
      <c r="IMW28" s="62" t="s">
        <v>2508</v>
      </c>
      <c r="IMX28" s="62" t="s">
        <v>2509</v>
      </c>
      <c r="IMY28" s="62" t="s">
        <v>2508</v>
      </c>
      <c r="IMZ28" s="62" t="s">
        <v>2509</v>
      </c>
      <c r="INA28" s="62" t="s">
        <v>2508</v>
      </c>
      <c r="INB28" s="62" t="s">
        <v>2509</v>
      </c>
      <c r="INC28" s="62" t="s">
        <v>2508</v>
      </c>
      <c r="IND28" s="62" t="s">
        <v>2509</v>
      </c>
      <c r="INE28" s="62" t="s">
        <v>2508</v>
      </c>
      <c r="INF28" s="62" t="s">
        <v>2509</v>
      </c>
      <c r="ING28" s="62" t="s">
        <v>2508</v>
      </c>
      <c r="INH28" s="62" t="s">
        <v>2509</v>
      </c>
      <c r="INI28" s="62" t="s">
        <v>2508</v>
      </c>
      <c r="INJ28" s="62" t="s">
        <v>2509</v>
      </c>
      <c r="INK28" s="62" t="s">
        <v>2508</v>
      </c>
      <c r="INL28" s="62" t="s">
        <v>2509</v>
      </c>
      <c r="INM28" s="62" t="s">
        <v>2508</v>
      </c>
      <c r="INN28" s="62" t="s">
        <v>2509</v>
      </c>
      <c r="INO28" s="62" t="s">
        <v>2508</v>
      </c>
      <c r="INP28" s="62" t="s">
        <v>2509</v>
      </c>
      <c r="INQ28" s="62" t="s">
        <v>2508</v>
      </c>
      <c r="INR28" s="62" t="s">
        <v>2509</v>
      </c>
      <c r="INS28" s="62" t="s">
        <v>2508</v>
      </c>
      <c r="INT28" s="62" t="s">
        <v>2509</v>
      </c>
      <c r="INU28" s="62" t="s">
        <v>2508</v>
      </c>
      <c r="INV28" s="62" t="s">
        <v>2509</v>
      </c>
      <c r="INW28" s="62" t="s">
        <v>2508</v>
      </c>
      <c r="INX28" s="62" t="s">
        <v>2509</v>
      </c>
      <c r="INY28" s="62" t="s">
        <v>2508</v>
      </c>
      <c r="INZ28" s="62" t="s">
        <v>2509</v>
      </c>
      <c r="IOA28" s="62" t="s">
        <v>2508</v>
      </c>
      <c r="IOB28" s="62" t="s">
        <v>2509</v>
      </c>
      <c r="IOC28" s="62" t="s">
        <v>2508</v>
      </c>
      <c r="IOD28" s="62" t="s">
        <v>2509</v>
      </c>
      <c r="IOE28" s="62" t="s">
        <v>2508</v>
      </c>
      <c r="IOF28" s="62" t="s">
        <v>2509</v>
      </c>
      <c r="IOG28" s="62" t="s">
        <v>2508</v>
      </c>
      <c r="IOH28" s="62" t="s">
        <v>2509</v>
      </c>
      <c r="IOI28" s="62" t="s">
        <v>2508</v>
      </c>
      <c r="IOJ28" s="62" t="s">
        <v>2509</v>
      </c>
      <c r="IOK28" s="62" t="s">
        <v>2508</v>
      </c>
      <c r="IOL28" s="62" t="s">
        <v>2509</v>
      </c>
      <c r="IOM28" s="62" t="s">
        <v>2508</v>
      </c>
      <c r="ION28" s="62" t="s">
        <v>2509</v>
      </c>
      <c r="IOO28" s="62" t="s">
        <v>2508</v>
      </c>
      <c r="IOP28" s="62" t="s">
        <v>2509</v>
      </c>
      <c r="IOQ28" s="62" t="s">
        <v>2508</v>
      </c>
      <c r="IOR28" s="62" t="s">
        <v>2509</v>
      </c>
      <c r="IOS28" s="62" t="s">
        <v>2508</v>
      </c>
      <c r="IOT28" s="62" t="s">
        <v>2509</v>
      </c>
      <c r="IOU28" s="62" t="s">
        <v>2508</v>
      </c>
      <c r="IOV28" s="62" t="s">
        <v>2509</v>
      </c>
      <c r="IOW28" s="62" t="s">
        <v>2508</v>
      </c>
      <c r="IOX28" s="62" t="s">
        <v>2509</v>
      </c>
      <c r="IOY28" s="62" t="s">
        <v>2508</v>
      </c>
      <c r="IOZ28" s="62" t="s">
        <v>2509</v>
      </c>
      <c r="IPA28" s="62" t="s">
        <v>2508</v>
      </c>
      <c r="IPB28" s="62" t="s">
        <v>2509</v>
      </c>
      <c r="IPC28" s="62" t="s">
        <v>2508</v>
      </c>
      <c r="IPD28" s="62" t="s">
        <v>2509</v>
      </c>
      <c r="IPE28" s="62" t="s">
        <v>2508</v>
      </c>
      <c r="IPF28" s="62" t="s">
        <v>2509</v>
      </c>
      <c r="IPG28" s="62" t="s">
        <v>2508</v>
      </c>
      <c r="IPH28" s="62" t="s">
        <v>2509</v>
      </c>
      <c r="IPI28" s="62" t="s">
        <v>2508</v>
      </c>
      <c r="IPJ28" s="62" t="s">
        <v>2509</v>
      </c>
      <c r="IPK28" s="62" t="s">
        <v>2508</v>
      </c>
      <c r="IPL28" s="62" t="s">
        <v>2509</v>
      </c>
      <c r="IPM28" s="62" t="s">
        <v>2508</v>
      </c>
      <c r="IPN28" s="62" t="s">
        <v>2509</v>
      </c>
      <c r="IPO28" s="62" t="s">
        <v>2508</v>
      </c>
      <c r="IPP28" s="62" t="s">
        <v>2509</v>
      </c>
      <c r="IPQ28" s="62" t="s">
        <v>2508</v>
      </c>
      <c r="IPR28" s="62" t="s">
        <v>2509</v>
      </c>
      <c r="IPS28" s="62" t="s">
        <v>2508</v>
      </c>
      <c r="IPT28" s="62" t="s">
        <v>2509</v>
      </c>
      <c r="IPU28" s="62" t="s">
        <v>2508</v>
      </c>
      <c r="IPV28" s="62" t="s">
        <v>2509</v>
      </c>
      <c r="IPW28" s="62" t="s">
        <v>2508</v>
      </c>
      <c r="IPX28" s="62" t="s">
        <v>2509</v>
      </c>
      <c r="IPY28" s="62" t="s">
        <v>2508</v>
      </c>
      <c r="IPZ28" s="62" t="s">
        <v>2509</v>
      </c>
      <c r="IQA28" s="62" t="s">
        <v>2508</v>
      </c>
      <c r="IQB28" s="62" t="s">
        <v>2509</v>
      </c>
      <c r="IQC28" s="62" t="s">
        <v>2508</v>
      </c>
      <c r="IQD28" s="62" t="s">
        <v>2509</v>
      </c>
      <c r="IQE28" s="62" t="s">
        <v>2508</v>
      </c>
      <c r="IQF28" s="62" t="s">
        <v>2509</v>
      </c>
      <c r="IQG28" s="62" t="s">
        <v>2508</v>
      </c>
      <c r="IQH28" s="62" t="s">
        <v>2509</v>
      </c>
      <c r="IQI28" s="62" t="s">
        <v>2508</v>
      </c>
      <c r="IQJ28" s="62" t="s">
        <v>2509</v>
      </c>
      <c r="IQK28" s="62" t="s">
        <v>2508</v>
      </c>
      <c r="IQL28" s="62" t="s">
        <v>2509</v>
      </c>
      <c r="IQM28" s="62" t="s">
        <v>2508</v>
      </c>
      <c r="IQN28" s="62" t="s">
        <v>2509</v>
      </c>
      <c r="IQO28" s="62" t="s">
        <v>2508</v>
      </c>
      <c r="IQP28" s="62" t="s">
        <v>2509</v>
      </c>
      <c r="IQQ28" s="62" t="s">
        <v>2508</v>
      </c>
      <c r="IQR28" s="62" t="s">
        <v>2509</v>
      </c>
      <c r="IQS28" s="62" t="s">
        <v>2508</v>
      </c>
      <c r="IQT28" s="62" t="s">
        <v>2509</v>
      </c>
      <c r="IQU28" s="62" t="s">
        <v>2508</v>
      </c>
      <c r="IQV28" s="62" t="s">
        <v>2509</v>
      </c>
      <c r="IQW28" s="62" t="s">
        <v>2508</v>
      </c>
      <c r="IQX28" s="62" t="s">
        <v>2509</v>
      </c>
      <c r="IQY28" s="62" t="s">
        <v>2508</v>
      </c>
      <c r="IQZ28" s="62" t="s">
        <v>2509</v>
      </c>
      <c r="IRA28" s="62" t="s">
        <v>2508</v>
      </c>
      <c r="IRB28" s="62" t="s">
        <v>2509</v>
      </c>
      <c r="IRC28" s="62" t="s">
        <v>2508</v>
      </c>
      <c r="IRD28" s="62" t="s">
        <v>2509</v>
      </c>
      <c r="IRE28" s="62" t="s">
        <v>2508</v>
      </c>
      <c r="IRF28" s="62" t="s">
        <v>2509</v>
      </c>
      <c r="IRG28" s="62" t="s">
        <v>2508</v>
      </c>
      <c r="IRH28" s="62" t="s">
        <v>2509</v>
      </c>
      <c r="IRI28" s="62" t="s">
        <v>2508</v>
      </c>
      <c r="IRJ28" s="62" t="s">
        <v>2509</v>
      </c>
      <c r="IRK28" s="62" t="s">
        <v>2508</v>
      </c>
      <c r="IRL28" s="62" t="s">
        <v>2509</v>
      </c>
      <c r="IRM28" s="62" t="s">
        <v>2508</v>
      </c>
      <c r="IRN28" s="62" t="s">
        <v>2509</v>
      </c>
      <c r="IRO28" s="62" t="s">
        <v>2508</v>
      </c>
      <c r="IRP28" s="62" t="s">
        <v>2509</v>
      </c>
      <c r="IRQ28" s="62" t="s">
        <v>2508</v>
      </c>
      <c r="IRR28" s="62" t="s">
        <v>2509</v>
      </c>
      <c r="IRS28" s="62" t="s">
        <v>2508</v>
      </c>
      <c r="IRT28" s="62" t="s">
        <v>2509</v>
      </c>
      <c r="IRU28" s="62" t="s">
        <v>2508</v>
      </c>
      <c r="IRV28" s="62" t="s">
        <v>2509</v>
      </c>
      <c r="IRW28" s="62" t="s">
        <v>2508</v>
      </c>
      <c r="IRX28" s="62" t="s">
        <v>2509</v>
      </c>
      <c r="IRY28" s="62" t="s">
        <v>2508</v>
      </c>
      <c r="IRZ28" s="62" t="s">
        <v>2509</v>
      </c>
      <c r="ISA28" s="62" t="s">
        <v>2508</v>
      </c>
      <c r="ISB28" s="62" t="s">
        <v>2509</v>
      </c>
      <c r="ISC28" s="62" t="s">
        <v>2508</v>
      </c>
      <c r="ISD28" s="62" t="s">
        <v>2509</v>
      </c>
      <c r="ISE28" s="62" t="s">
        <v>2508</v>
      </c>
      <c r="ISF28" s="62" t="s">
        <v>2509</v>
      </c>
      <c r="ISG28" s="62" t="s">
        <v>2508</v>
      </c>
      <c r="ISH28" s="62" t="s">
        <v>2509</v>
      </c>
      <c r="ISI28" s="62" t="s">
        <v>2508</v>
      </c>
      <c r="ISJ28" s="62" t="s">
        <v>2509</v>
      </c>
      <c r="ISK28" s="62" t="s">
        <v>2508</v>
      </c>
      <c r="ISL28" s="62" t="s">
        <v>2509</v>
      </c>
      <c r="ISM28" s="62" t="s">
        <v>2508</v>
      </c>
      <c r="ISN28" s="62" t="s">
        <v>2509</v>
      </c>
      <c r="ISO28" s="62" t="s">
        <v>2508</v>
      </c>
      <c r="ISP28" s="62" t="s">
        <v>2509</v>
      </c>
      <c r="ISQ28" s="62" t="s">
        <v>2508</v>
      </c>
      <c r="ISR28" s="62" t="s">
        <v>2509</v>
      </c>
      <c r="ISS28" s="62" t="s">
        <v>2508</v>
      </c>
      <c r="IST28" s="62" t="s">
        <v>2509</v>
      </c>
      <c r="ISU28" s="62" t="s">
        <v>2508</v>
      </c>
      <c r="ISV28" s="62" t="s">
        <v>2509</v>
      </c>
      <c r="ISW28" s="62" t="s">
        <v>2508</v>
      </c>
      <c r="ISX28" s="62" t="s">
        <v>2509</v>
      </c>
      <c r="ISY28" s="62" t="s">
        <v>2508</v>
      </c>
      <c r="ISZ28" s="62" t="s">
        <v>2509</v>
      </c>
      <c r="ITA28" s="62" t="s">
        <v>2508</v>
      </c>
      <c r="ITB28" s="62" t="s">
        <v>2509</v>
      </c>
      <c r="ITC28" s="62" t="s">
        <v>2508</v>
      </c>
      <c r="ITD28" s="62" t="s">
        <v>2509</v>
      </c>
      <c r="ITE28" s="62" t="s">
        <v>2508</v>
      </c>
      <c r="ITF28" s="62" t="s">
        <v>2509</v>
      </c>
      <c r="ITG28" s="62" t="s">
        <v>2508</v>
      </c>
      <c r="ITH28" s="62" t="s">
        <v>2509</v>
      </c>
      <c r="ITI28" s="62" t="s">
        <v>2508</v>
      </c>
      <c r="ITJ28" s="62" t="s">
        <v>2509</v>
      </c>
      <c r="ITK28" s="62" t="s">
        <v>2508</v>
      </c>
      <c r="ITL28" s="62" t="s">
        <v>2509</v>
      </c>
      <c r="ITM28" s="62" t="s">
        <v>2508</v>
      </c>
      <c r="ITN28" s="62" t="s">
        <v>2509</v>
      </c>
      <c r="ITO28" s="62" t="s">
        <v>2508</v>
      </c>
      <c r="ITP28" s="62" t="s">
        <v>2509</v>
      </c>
      <c r="ITQ28" s="62" t="s">
        <v>2508</v>
      </c>
      <c r="ITR28" s="62" t="s">
        <v>2509</v>
      </c>
      <c r="ITS28" s="62" t="s">
        <v>2508</v>
      </c>
      <c r="ITT28" s="62" t="s">
        <v>2509</v>
      </c>
      <c r="ITU28" s="62" t="s">
        <v>2508</v>
      </c>
      <c r="ITV28" s="62" t="s">
        <v>2509</v>
      </c>
      <c r="ITW28" s="62" t="s">
        <v>2508</v>
      </c>
      <c r="ITX28" s="62" t="s">
        <v>2509</v>
      </c>
      <c r="ITY28" s="62" t="s">
        <v>2508</v>
      </c>
      <c r="ITZ28" s="62" t="s">
        <v>2509</v>
      </c>
      <c r="IUA28" s="62" t="s">
        <v>2508</v>
      </c>
      <c r="IUB28" s="62" t="s">
        <v>2509</v>
      </c>
      <c r="IUC28" s="62" t="s">
        <v>2508</v>
      </c>
      <c r="IUD28" s="62" t="s">
        <v>2509</v>
      </c>
      <c r="IUE28" s="62" t="s">
        <v>2508</v>
      </c>
      <c r="IUF28" s="62" t="s">
        <v>2509</v>
      </c>
      <c r="IUG28" s="62" t="s">
        <v>2508</v>
      </c>
      <c r="IUH28" s="62" t="s">
        <v>2509</v>
      </c>
      <c r="IUI28" s="62" t="s">
        <v>2508</v>
      </c>
      <c r="IUJ28" s="62" t="s">
        <v>2509</v>
      </c>
      <c r="IUK28" s="62" t="s">
        <v>2508</v>
      </c>
      <c r="IUL28" s="62" t="s">
        <v>2509</v>
      </c>
      <c r="IUM28" s="62" t="s">
        <v>2508</v>
      </c>
      <c r="IUN28" s="62" t="s">
        <v>2509</v>
      </c>
      <c r="IUO28" s="62" t="s">
        <v>2508</v>
      </c>
      <c r="IUP28" s="62" t="s">
        <v>2509</v>
      </c>
      <c r="IUQ28" s="62" t="s">
        <v>2508</v>
      </c>
      <c r="IUR28" s="62" t="s">
        <v>2509</v>
      </c>
      <c r="IUS28" s="62" t="s">
        <v>2508</v>
      </c>
      <c r="IUT28" s="62" t="s">
        <v>2509</v>
      </c>
      <c r="IUU28" s="62" t="s">
        <v>2508</v>
      </c>
      <c r="IUV28" s="62" t="s">
        <v>2509</v>
      </c>
      <c r="IUW28" s="62" t="s">
        <v>2508</v>
      </c>
      <c r="IUX28" s="62" t="s">
        <v>2509</v>
      </c>
      <c r="IUY28" s="62" t="s">
        <v>2508</v>
      </c>
      <c r="IUZ28" s="62" t="s">
        <v>2509</v>
      </c>
      <c r="IVA28" s="62" t="s">
        <v>2508</v>
      </c>
      <c r="IVB28" s="62" t="s">
        <v>2509</v>
      </c>
      <c r="IVC28" s="62" t="s">
        <v>2508</v>
      </c>
      <c r="IVD28" s="62" t="s">
        <v>2509</v>
      </c>
      <c r="IVE28" s="62" t="s">
        <v>2508</v>
      </c>
      <c r="IVF28" s="62" t="s">
        <v>2509</v>
      </c>
      <c r="IVG28" s="62" t="s">
        <v>2508</v>
      </c>
      <c r="IVH28" s="62" t="s">
        <v>2509</v>
      </c>
      <c r="IVI28" s="62" t="s">
        <v>2508</v>
      </c>
      <c r="IVJ28" s="62" t="s">
        <v>2509</v>
      </c>
      <c r="IVK28" s="62" t="s">
        <v>2508</v>
      </c>
      <c r="IVL28" s="62" t="s">
        <v>2509</v>
      </c>
      <c r="IVM28" s="62" t="s">
        <v>2508</v>
      </c>
      <c r="IVN28" s="62" t="s">
        <v>2509</v>
      </c>
      <c r="IVO28" s="62" t="s">
        <v>2508</v>
      </c>
      <c r="IVP28" s="62" t="s">
        <v>2509</v>
      </c>
      <c r="IVQ28" s="62" t="s">
        <v>2508</v>
      </c>
      <c r="IVR28" s="62" t="s">
        <v>2509</v>
      </c>
      <c r="IVS28" s="62" t="s">
        <v>2508</v>
      </c>
      <c r="IVT28" s="62" t="s">
        <v>2509</v>
      </c>
      <c r="IVU28" s="62" t="s">
        <v>2508</v>
      </c>
      <c r="IVV28" s="62" t="s">
        <v>2509</v>
      </c>
      <c r="IVW28" s="62" t="s">
        <v>2508</v>
      </c>
      <c r="IVX28" s="62" t="s">
        <v>2509</v>
      </c>
      <c r="IVY28" s="62" t="s">
        <v>2508</v>
      </c>
      <c r="IVZ28" s="62" t="s">
        <v>2509</v>
      </c>
      <c r="IWA28" s="62" t="s">
        <v>2508</v>
      </c>
      <c r="IWB28" s="62" t="s">
        <v>2509</v>
      </c>
      <c r="IWC28" s="62" t="s">
        <v>2508</v>
      </c>
      <c r="IWD28" s="62" t="s">
        <v>2509</v>
      </c>
      <c r="IWE28" s="62" t="s">
        <v>2508</v>
      </c>
      <c r="IWF28" s="62" t="s">
        <v>2509</v>
      </c>
      <c r="IWG28" s="62" t="s">
        <v>2508</v>
      </c>
      <c r="IWH28" s="62" t="s">
        <v>2509</v>
      </c>
      <c r="IWI28" s="62" t="s">
        <v>2508</v>
      </c>
      <c r="IWJ28" s="62" t="s">
        <v>2509</v>
      </c>
      <c r="IWK28" s="62" t="s">
        <v>2508</v>
      </c>
      <c r="IWL28" s="62" t="s">
        <v>2509</v>
      </c>
      <c r="IWM28" s="62" t="s">
        <v>2508</v>
      </c>
      <c r="IWN28" s="62" t="s">
        <v>2509</v>
      </c>
      <c r="IWO28" s="62" t="s">
        <v>2508</v>
      </c>
      <c r="IWP28" s="62" t="s">
        <v>2509</v>
      </c>
      <c r="IWQ28" s="62" t="s">
        <v>2508</v>
      </c>
      <c r="IWR28" s="62" t="s">
        <v>2509</v>
      </c>
      <c r="IWS28" s="62" t="s">
        <v>2508</v>
      </c>
      <c r="IWT28" s="62" t="s">
        <v>2509</v>
      </c>
      <c r="IWU28" s="62" t="s">
        <v>2508</v>
      </c>
      <c r="IWV28" s="62" t="s">
        <v>2509</v>
      </c>
      <c r="IWW28" s="62" t="s">
        <v>2508</v>
      </c>
      <c r="IWX28" s="62" t="s">
        <v>2509</v>
      </c>
      <c r="IWY28" s="62" t="s">
        <v>2508</v>
      </c>
      <c r="IWZ28" s="62" t="s">
        <v>2509</v>
      </c>
      <c r="IXA28" s="62" t="s">
        <v>2508</v>
      </c>
      <c r="IXB28" s="62" t="s">
        <v>2509</v>
      </c>
      <c r="IXC28" s="62" t="s">
        <v>2508</v>
      </c>
      <c r="IXD28" s="62" t="s">
        <v>2509</v>
      </c>
      <c r="IXE28" s="62" t="s">
        <v>2508</v>
      </c>
      <c r="IXF28" s="62" t="s">
        <v>2509</v>
      </c>
      <c r="IXG28" s="62" t="s">
        <v>2508</v>
      </c>
      <c r="IXH28" s="62" t="s">
        <v>2509</v>
      </c>
      <c r="IXI28" s="62" t="s">
        <v>2508</v>
      </c>
      <c r="IXJ28" s="62" t="s">
        <v>2509</v>
      </c>
      <c r="IXK28" s="62" t="s">
        <v>2508</v>
      </c>
      <c r="IXL28" s="62" t="s">
        <v>2509</v>
      </c>
      <c r="IXM28" s="62" t="s">
        <v>2508</v>
      </c>
      <c r="IXN28" s="62" t="s">
        <v>2509</v>
      </c>
      <c r="IXO28" s="62" t="s">
        <v>2508</v>
      </c>
      <c r="IXP28" s="62" t="s">
        <v>2509</v>
      </c>
      <c r="IXQ28" s="62" t="s">
        <v>2508</v>
      </c>
      <c r="IXR28" s="62" t="s">
        <v>2509</v>
      </c>
      <c r="IXS28" s="62" t="s">
        <v>2508</v>
      </c>
      <c r="IXT28" s="62" t="s">
        <v>2509</v>
      </c>
      <c r="IXU28" s="62" t="s">
        <v>2508</v>
      </c>
      <c r="IXV28" s="62" t="s">
        <v>2509</v>
      </c>
      <c r="IXW28" s="62" t="s">
        <v>2508</v>
      </c>
      <c r="IXX28" s="62" t="s">
        <v>2509</v>
      </c>
      <c r="IXY28" s="62" t="s">
        <v>2508</v>
      </c>
      <c r="IXZ28" s="62" t="s">
        <v>2509</v>
      </c>
      <c r="IYA28" s="62" t="s">
        <v>2508</v>
      </c>
      <c r="IYB28" s="62" t="s">
        <v>2509</v>
      </c>
      <c r="IYC28" s="62" t="s">
        <v>2508</v>
      </c>
      <c r="IYD28" s="62" t="s">
        <v>2509</v>
      </c>
      <c r="IYE28" s="62" t="s">
        <v>2508</v>
      </c>
      <c r="IYF28" s="62" t="s">
        <v>2509</v>
      </c>
      <c r="IYG28" s="62" t="s">
        <v>2508</v>
      </c>
      <c r="IYH28" s="62" t="s">
        <v>2509</v>
      </c>
      <c r="IYI28" s="62" t="s">
        <v>2508</v>
      </c>
      <c r="IYJ28" s="62" t="s">
        <v>2509</v>
      </c>
      <c r="IYK28" s="62" t="s">
        <v>2508</v>
      </c>
      <c r="IYL28" s="62" t="s">
        <v>2509</v>
      </c>
      <c r="IYM28" s="62" t="s">
        <v>2508</v>
      </c>
      <c r="IYN28" s="62" t="s">
        <v>2509</v>
      </c>
      <c r="IYO28" s="62" t="s">
        <v>2508</v>
      </c>
      <c r="IYP28" s="62" t="s">
        <v>2509</v>
      </c>
      <c r="IYQ28" s="62" t="s">
        <v>2508</v>
      </c>
      <c r="IYR28" s="62" t="s">
        <v>2509</v>
      </c>
      <c r="IYS28" s="62" t="s">
        <v>2508</v>
      </c>
      <c r="IYT28" s="62" t="s">
        <v>2509</v>
      </c>
      <c r="IYU28" s="62" t="s">
        <v>2508</v>
      </c>
      <c r="IYV28" s="62" t="s">
        <v>2509</v>
      </c>
      <c r="IYW28" s="62" t="s">
        <v>2508</v>
      </c>
      <c r="IYX28" s="62" t="s">
        <v>2509</v>
      </c>
      <c r="IYY28" s="62" t="s">
        <v>2508</v>
      </c>
      <c r="IYZ28" s="62" t="s">
        <v>2509</v>
      </c>
      <c r="IZA28" s="62" t="s">
        <v>2508</v>
      </c>
      <c r="IZB28" s="62" t="s">
        <v>2509</v>
      </c>
      <c r="IZC28" s="62" t="s">
        <v>2508</v>
      </c>
      <c r="IZD28" s="62" t="s">
        <v>2509</v>
      </c>
      <c r="IZE28" s="62" t="s">
        <v>2508</v>
      </c>
      <c r="IZF28" s="62" t="s">
        <v>2509</v>
      </c>
      <c r="IZG28" s="62" t="s">
        <v>2508</v>
      </c>
      <c r="IZH28" s="62" t="s">
        <v>2509</v>
      </c>
      <c r="IZI28" s="62" t="s">
        <v>2508</v>
      </c>
      <c r="IZJ28" s="62" t="s">
        <v>2509</v>
      </c>
      <c r="IZK28" s="62" t="s">
        <v>2508</v>
      </c>
      <c r="IZL28" s="62" t="s">
        <v>2509</v>
      </c>
      <c r="IZM28" s="62" t="s">
        <v>2508</v>
      </c>
      <c r="IZN28" s="62" t="s">
        <v>2509</v>
      </c>
      <c r="IZO28" s="62" t="s">
        <v>2508</v>
      </c>
      <c r="IZP28" s="62" t="s">
        <v>2509</v>
      </c>
      <c r="IZQ28" s="62" t="s">
        <v>2508</v>
      </c>
      <c r="IZR28" s="62" t="s">
        <v>2509</v>
      </c>
      <c r="IZS28" s="62" t="s">
        <v>2508</v>
      </c>
      <c r="IZT28" s="62" t="s">
        <v>2509</v>
      </c>
      <c r="IZU28" s="62" t="s">
        <v>2508</v>
      </c>
      <c r="IZV28" s="62" t="s">
        <v>2509</v>
      </c>
      <c r="IZW28" s="62" t="s">
        <v>2508</v>
      </c>
      <c r="IZX28" s="62" t="s">
        <v>2509</v>
      </c>
      <c r="IZY28" s="62" t="s">
        <v>2508</v>
      </c>
      <c r="IZZ28" s="62" t="s">
        <v>2509</v>
      </c>
      <c r="JAA28" s="62" t="s">
        <v>2508</v>
      </c>
      <c r="JAB28" s="62" t="s">
        <v>2509</v>
      </c>
      <c r="JAC28" s="62" t="s">
        <v>2508</v>
      </c>
      <c r="JAD28" s="62" t="s">
        <v>2509</v>
      </c>
      <c r="JAE28" s="62" t="s">
        <v>2508</v>
      </c>
      <c r="JAF28" s="62" t="s">
        <v>2509</v>
      </c>
      <c r="JAG28" s="62" t="s">
        <v>2508</v>
      </c>
      <c r="JAH28" s="62" t="s">
        <v>2509</v>
      </c>
      <c r="JAI28" s="62" t="s">
        <v>2508</v>
      </c>
      <c r="JAJ28" s="62" t="s">
        <v>2509</v>
      </c>
      <c r="JAK28" s="62" t="s">
        <v>2508</v>
      </c>
      <c r="JAL28" s="62" t="s">
        <v>2509</v>
      </c>
      <c r="JAM28" s="62" t="s">
        <v>2508</v>
      </c>
      <c r="JAN28" s="62" t="s">
        <v>2509</v>
      </c>
      <c r="JAO28" s="62" t="s">
        <v>2508</v>
      </c>
      <c r="JAP28" s="62" t="s">
        <v>2509</v>
      </c>
      <c r="JAQ28" s="62" t="s">
        <v>2508</v>
      </c>
      <c r="JAR28" s="62" t="s">
        <v>2509</v>
      </c>
      <c r="JAS28" s="62" t="s">
        <v>2508</v>
      </c>
      <c r="JAT28" s="62" t="s">
        <v>2509</v>
      </c>
      <c r="JAU28" s="62" t="s">
        <v>2508</v>
      </c>
      <c r="JAV28" s="62" t="s">
        <v>2509</v>
      </c>
      <c r="JAW28" s="62" t="s">
        <v>2508</v>
      </c>
      <c r="JAX28" s="62" t="s">
        <v>2509</v>
      </c>
      <c r="JAY28" s="62" t="s">
        <v>2508</v>
      </c>
      <c r="JAZ28" s="62" t="s">
        <v>2509</v>
      </c>
      <c r="JBA28" s="62" t="s">
        <v>2508</v>
      </c>
      <c r="JBB28" s="62" t="s">
        <v>2509</v>
      </c>
      <c r="JBC28" s="62" t="s">
        <v>2508</v>
      </c>
      <c r="JBD28" s="62" t="s">
        <v>2509</v>
      </c>
      <c r="JBE28" s="62" t="s">
        <v>2508</v>
      </c>
      <c r="JBF28" s="62" t="s">
        <v>2509</v>
      </c>
      <c r="JBG28" s="62" t="s">
        <v>2508</v>
      </c>
      <c r="JBH28" s="62" t="s">
        <v>2509</v>
      </c>
      <c r="JBI28" s="62" t="s">
        <v>2508</v>
      </c>
      <c r="JBJ28" s="62" t="s">
        <v>2509</v>
      </c>
      <c r="JBK28" s="62" t="s">
        <v>2508</v>
      </c>
      <c r="JBL28" s="62" t="s">
        <v>2509</v>
      </c>
      <c r="JBM28" s="62" t="s">
        <v>2508</v>
      </c>
      <c r="JBN28" s="62" t="s">
        <v>2509</v>
      </c>
      <c r="JBO28" s="62" t="s">
        <v>2508</v>
      </c>
      <c r="JBP28" s="62" t="s">
        <v>2509</v>
      </c>
      <c r="JBQ28" s="62" t="s">
        <v>2508</v>
      </c>
      <c r="JBR28" s="62" t="s">
        <v>2509</v>
      </c>
      <c r="JBS28" s="62" t="s">
        <v>2508</v>
      </c>
      <c r="JBT28" s="62" t="s">
        <v>2509</v>
      </c>
      <c r="JBU28" s="62" t="s">
        <v>2508</v>
      </c>
      <c r="JBV28" s="62" t="s">
        <v>2509</v>
      </c>
      <c r="JBW28" s="62" t="s">
        <v>2508</v>
      </c>
      <c r="JBX28" s="62" t="s">
        <v>2509</v>
      </c>
      <c r="JBY28" s="62" t="s">
        <v>2508</v>
      </c>
      <c r="JBZ28" s="62" t="s">
        <v>2509</v>
      </c>
      <c r="JCA28" s="62" t="s">
        <v>2508</v>
      </c>
      <c r="JCB28" s="62" t="s">
        <v>2509</v>
      </c>
      <c r="JCC28" s="62" t="s">
        <v>2508</v>
      </c>
      <c r="JCD28" s="62" t="s">
        <v>2509</v>
      </c>
      <c r="JCE28" s="62" t="s">
        <v>2508</v>
      </c>
      <c r="JCF28" s="62" t="s">
        <v>2509</v>
      </c>
      <c r="JCG28" s="62" t="s">
        <v>2508</v>
      </c>
      <c r="JCH28" s="62" t="s">
        <v>2509</v>
      </c>
      <c r="JCI28" s="62" t="s">
        <v>2508</v>
      </c>
      <c r="JCJ28" s="62" t="s">
        <v>2509</v>
      </c>
      <c r="JCK28" s="62" t="s">
        <v>2508</v>
      </c>
      <c r="JCL28" s="62" t="s">
        <v>2509</v>
      </c>
      <c r="JCM28" s="62" t="s">
        <v>2508</v>
      </c>
      <c r="JCN28" s="62" t="s">
        <v>2509</v>
      </c>
      <c r="JCO28" s="62" t="s">
        <v>2508</v>
      </c>
      <c r="JCP28" s="62" t="s">
        <v>2509</v>
      </c>
      <c r="JCQ28" s="62" t="s">
        <v>2508</v>
      </c>
      <c r="JCR28" s="62" t="s">
        <v>2509</v>
      </c>
      <c r="JCS28" s="62" t="s">
        <v>2508</v>
      </c>
      <c r="JCT28" s="62" t="s">
        <v>2509</v>
      </c>
      <c r="JCU28" s="62" t="s">
        <v>2508</v>
      </c>
      <c r="JCV28" s="62" t="s">
        <v>2509</v>
      </c>
      <c r="JCW28" s="62" t="s">
        <v>2508</v>
      </c>
      <c r="JCX28" s="62" t="s">
        <v>2509</v>
      </c>
      <c r="JCY28" s="62" t="s">
        <v>2508</v>
      </c>
      <c r="JCZ28" s="62" t="s">
        <v>2509</v>
      </c>
      <c r="JDA28" s="62" t="s">
        <v>2508</v>
      </c>
      <c r="JDB28" s="62" t="s">
        <v>2509</v>
      </c>
      <c r="JDC28" s="62" t="s">
        <v>2508</v>
      </c>
      <c r="JDD28" s="62" t="s">
        <v>2509</v>
      </c>
      <c r="JDE28" s="62" t="s">
        <v>2508</v>
      </c>
      <c r="JDF28" s="62" t="s">
        <v>2509</v>
      </c>
      <c r="JDG28" s="62" t="s">
        <v>2508</v>
      </c>
      <c r="JDH28" s="62" t="s">
        <v>2509</v>
      </c>
      <c r="JDI28" s="62" t="s">
        <v>2508</v>
      </c>
      <c r="JDJ28" s="62" t="s">
        <v>2509</v>
      </c>
      <c r="JDK28" s="62" t="s">
        <v>2508</v>
      </c>
      <c r="JDL28" s="62" t="s">
        <v>2509</v>
      </c>
      <c r="JDM28" s="62" t="s">
        <v>2508</v>
      </c>
      <c r="JDN28" s="62" t="s">
        <v>2509</v>
      </c>
      <c r="JDO28" s="62" t="s">
        <v>2508</v>
      </c>
      <c r="JDP28" s="62" t="s">
        <v>2509</v>
      </c>
      <c r="JDQ28" s="62" t="s">
        <v>2508</v>
      </c>
      <c r="JDR28" s="62" t="s">
        <v>2509</v>
      </c>
      <c r="JDS28" s="62" t="s">
        <v>2508</v>
      </c>
      <c r="JDT28" s="62" t="s">
        <v>2509</v>
      </c>
      <c r="JDU28" s="62" t="s">
        <v>2508</v>
      </c>
      <c r="JDV28" s="62" t="s">
        <v>2509</v>
      </c>
      <c r="JDW28" s="62" t="s">
        <v>2508</v>
      </c>
      <c r="JDX28" s="62" t="s">
        <v>2509</v>
      </c>
      <c r="JDY28" s="62" t="s">
        <v>2508</v>
      </c>
      <c r="JDZ28" s="62" t="s">
        <v>2509</v>
      </c>
      <c r="JEA28" s="62" t="s">
        <v>2508</v>
      </c>
      <c r="JEB28" s="62" t="s">
        <v>2509</v>
      </c>
      <c r="JEC28" s="62" t="s">
        <v>2508</v>
      </c>
      <c r="JED28" s="62" t="s">
        <v>2509</v>
      </c>
      <c r="JEE28" s="62" t="s">
        <v>2508</v>
      </c>
      <c r="JEF28" s="62" t="s">
        <v>2509</v>
      </c>
      <c r="JEG28" s="62" t="s">
        <v>2508</v>
      </c>
      <c r="JEH28" s="62" t="s">
        <v>2509</v>
      </c>
      <c r="JEI28" s="62" t="s">
        <v>2508</v>
      </c>
      <c r="JEJ28" s="62" t="s">
        <v>2509</v>
      </c>
      <c r="JEK28" s="62" t="s">
        <v>2508</v>
      </c>
      <c r="JEL28" s="62" t="s">
        <v>2509</v>
      </c>
      <c r="JEM28" s="62" t="s">
        <v>2508</v>
      </c>
      <c r="JEN28" s="62" t="s">
        <v>2509</v>
      </c>
      <c r="JEO28" s="62" t="s">
        <v>2508</v>
      </c>
      <c r="JEP28" s="62" t="s">
        <v>2509</v>
      </c>
      <c r="JEQ28" s="62" t="s">
        <v>2508</v>
      </c>
      <c r="JER28" s="62" t="s">
        <v>2509</v>
      </c>
      <c r="JES28" s="62" t="s">
        <v>2508</v>
      </c>
      <c r="JET28" s="62" t="s">
        <v>2509</v>
      </c>
      <c r="JEU28" s="62" t="s">
        <v>2508</v>
      </c>
      <c r="JEV28" s="62" t="s">
        <v>2509</v>
      </c>
      <c r="JEW28" s="62" t="s">
        <v>2508</v>
      </c>
      <c r="JEX28" s="62" t="s">
        <v>2509</v>
      </c>
      <c r="JEY28" s="62" t="s">
        <v>2508</v>
      </c>
      <c r="JEZ28" s="62" t="s">
        <v>2509</v>
      </c>
      <c r="JFA28" s="62" t="s">
        <v>2508</v>
      </c>
      <c r="JFB28" s="62" t="s">
        <v>2509</v>
      </c>
      <c r="JFC28" s="62" t="s">
        <v>2508</v>
      </c>
      <c r="JFD28" s="62" t="s">
        <v>2509</v>
      </c>
      <c r="JFE28" s="62" t="s">
        <v>2508</v>
      </c>
      <c r="JFF28" s="62" t="s">
        <v>2509</v>
      </c>
      <c r="JFG28" s="62" t="s">
        <v>2508</v>
      </c>
      <c r="JFH28" s="62" t="s">
        <v>2509</v>
      </c>
      <c r="JFI28" s="62" t="s">
        <v>2508</v>
      </c>
      <c r="JFJ28" s="62" t="s">
        <v>2509</v>
      </c>
      <c r="JFK28" s="62" t="s">
        <v>2508</v>
      </c>
      <c r="JFL28" s="62" t="s">
        <v>2509</v>
      </c>
      <c r="JFM28" s="62" t="s">
        <v>2508</v>
      </c>
      <c r="JFN28" s="62" t="s">
        <v>2509</v>
      </c>
      <c r="JFO28" s="62" t="s">
        <v>2508</v>
      </c>
      <c r="JFP28" s="62" t="s">
        <v>2509</v>
      </c>
      <c r="JFQ28" s="62" t="s">
        <v>2508</v>
      </c>
      <c r="JFR28" s="62" t="s">
        <v>2509</v>
      </c>
      <c r="JFS28" s="62" t="s">
        <v>2508</v>
      </c>
      <c r="JFT28" s="62" t="s">
        <v>2509</v>
      </c>
      <c r="JFU28" s="62" t="s">
        <v>2508</v>
      </c>
      <c r="JFV28" s="62" t="s">
        <v>2509</v>
      </c>
      <c r="JFW28" s="62" t="s">
        <v>2508</v>
      </c>
      <c r="JFX28" s="62" t="s">
        <v>2509</v>
      </c>
      <c r="JFY28" s="62" t="s">
        <v>2508</v>
      </c>
      <c r="JFZ28" s="62" t="s">
        <v>2509</v>
      </c>
      <c r="JGA28" s="62" t="s">
        <v>2508</v>
      </c>
      <c r="JGB28" s="62" t="s">
        <v>2509</v>
      </c>
      <c r="JGC28" s="62" t="s">
        <v>2508</v>
      </c>
      <c r="JGD28" s="62" t="s">
        <v>2509</v>
      </c>
      <c r="JGE28" s="62" t="s">
        <v>2508</v>
      </c>
      <c r="JGF28" s="62" t="s">
        <v>2509</v>
      </c>
      <c r="JGG28" s="62" t="s">
        <v>2508</v>
      </c>
      <c r="JGH28" s="62" t="s">
        <v>2509</v>
      </c>
      <c r="JGI28" s="62" t="s">
        <v>2508</v>
      </c>
      <c r="JGJ28" s="62" t="s">
        <v>2509</v>
      </c>
      <c r="JGK28" s="62" t="s">
        <v>2508</v>
      </c>
      <c r="JGL28" s="62" t="s">
        <v>2509</v>
      </c>
      <c r="JGM28" s="62" t="s">
        <v>2508</v>
      </c>
      <c r="JGN28" s="62" t="s">
        <v>2509</v>
      </c>
      <c r="JGO28" s="62" t="s">
        <v>2508</v>
      </c>
      <c r="JGP28" s="62" t="s">
        <v>2509</v>
      </c>
      <c r="JGQ28" s="62" t="s">
        <v>2508</v>
      </c>
      <c r="JGR28" s="62" t="s">
        <v>2509</v>
      </c>
      <c r="JGS28" s="62" t="s">
        <v>2508</v>
      </c>
      <c r="JGT28" s="62" t="s">
        <v>2509</v>
      </c>
      <c r="JGU28" s="62" t="s">
        <v>2508</v>
      </c>
      <c r="JGV28" s="62" t="s">
        <v>2509</v>
      </c>
      <c r="JGW28" s="62" t="s">
        <v>2508</v>
      </c>
      <c r="JGX28" s="62" t="s">
        <v>2509</v>
      </c>
      <c r="JGY28" s="62" t="s">
        <v>2508</v>
      </c>
      <c r="JGZ28" s="62" t="s">
        <v>2509</v>
      </c>
      <c r="JHA28" s="62" t="s">
        <v>2508</v>
      </c>
      <c r="JHB28" s="62" t="s">
        <v>2509</v>
      </c>
      <c r="JHC28" s="62" t="s">
        <v>2508</v>
      </c>
      <c r="JHD28" s="62" t="s">
        <v>2509</v>
      </c>
      <c r="JHE28" s="62" t="s">
        <v>2508</v>
      </c>
      <c r="JHF28" s="62" t="s">
        <v>2509</v>
      </c>
      <c r="JHG28" s="62" t="s">
        <v>2508</v>
      </c>
      <c r="JHH28" s="62" t="s">
        <v>2509</v>
      </c>
      <c r="JHI28" s="62" t="s">
        <v>2508</v>
      </c>
      <c r="JHJ28" s="62" t="s">
        <v>2509</v>
      </c>
      <c r="JHK28" s="62" t="s">
        <v>2508</v>
      </c>
      <c r="JHL28" s="62" t="s">
        <v>2509</v>
      </c>
      <c r="JHM28" s="62" t="s">
        <v>2508</v>
      </c>
      <c r="JHN28" s="62" t="s">
        <v>2509</v>
      </c>
      <c r="JHO28" s="62" t="s">
        <v>2508</v>
      </c>
      <c r="JHP28" s="62" t="s">
        <v>2509</v>
      </c>
      <c r="JHQ28" s="62" t="s">
        <v>2508</v>
      </c>
      <c r="JHR28" s="62" t="s">
        <v>2509</v>
      </c>
      <c r="JHS28" s="62" t="s">
        <v>2508</v>
      </c>
      <c r="JHT28" s="62" t="s">
        <v>2509</v>
      </c>
      <c r="JHU28" s="62" t="s">
        <v>2508</v>
      </c>
      <c r="JHV28" s="62" t="s">
        <v>2509</v>
      </c>
      <c r="JHW28" s="62" t="s">
        <v>2508</v>
      </c>
      <c r="JHX28" s="62" t="s">
        <v>2509</v>
      </c>
      <c r="JHY28" s="62" t="s">
        <v>2508</v>
      </c>
      <c r="JHZ28" s="62" t="s">
        <v>2509</v>
      </c>
      <c r="JIA28" s="62" t="s">
        <v>2508</v>
      </c>
      <c r="JIB28" s="62" t="s">
        <v>2509</v>
      </c>
      <c r="JIC28" s="62" t="s">
        <v>2508</v>
      </c>
      <c r="JID28" s="62" t="s">
        <v>2509</v>
      </c>
      <c r="JIE28" s="62" t="s">
        <v>2508</v>
      </c>
      <c r="JIF28" s="62" t="s">
        <v>2509</v>
      </c>
      <c r="JIG28" s="62" t="s">
        <v>2508</v>
      </c>
      <c r="JIH28" s="62" t="s">
        <v>2509</v>
      </c>
      <c r="JII28" s="62" t="s">
        <v>2508</v>
      </c>
      <c r="JIJ28" s="62" t="s">
        <v>2509</v>
      </c>
      <c r="JIK28" s="62" t="s">
        <v>2508</v>
      </c>
      <c r="JIL28" s="62" t="s">
        <v>2509</v>
      </c>
      <c r="JIM28" s="62" t="s">
        <v>2508</v>
      </c>
      <c r="JIN28" s="62" t="s">
        <v>2509</v>
      </c>
      <c r="JIO28" s="62" t="s">
        <v>2508</v>
      </c>
      <c r="JIP28" s="62" t="s">
        <v>2509</v>
      </c>
      <c r="JIQ28" s="62" t="s">
        <v>2508</v>
      </c>
      <c r="JIR28" s="62" t="s">
        <v>2509</v>
      </c>
      <c r="JIS28" s="62" t="s">
        <v>2508</v>
      </c>
      <c r="JIT28" s="62" t="s">
        <v>2509</v>
      </c>
      <c r="JIU28" s="62" t="s">
        <v>2508</v>
      </c>
      <c r="JIV28" s="62" t="s">
        <v>2509</v>
      </c>
      <c r="JIW28" s="62" t="s">
        <v>2508</v>
      </c>
      <c r="JIX28" s="62" t="s">
        <v>2509</v>
      </c>
      <c r="JIY28" s="62" t="s">
        <v>2508</v>
      </c>
      <c r="JIZ28" s="62" t="s">
        <v>2509</v>
      </c>
      <c r="JJA28" s="62" t="s">
        <v>2508</v>
      </c>
      <c r="JJB28" s="62" t="s">
        <v>2509</v>
      </c>
      <c r="JJC28" s="62" t="s">
        <v>2508</v>
      </c>
      <c r="JJD28" s="62" t="s">
        <v>2509</v>
      </c>
      <c r="JJE28" s="62" t="s">
        <v>2508</v>
      </c>
      <c r="JJF28" s="62" t="s">
        <v>2509</v>
      </c>
      <c r="JJG28" s="62" t="s">
        <v>2508</v>
      </c>
      <c r="JJH28" s="62" t="s">
        <v>2509</v>
      </c>
      <c r="JJI28" s="62" t="s">
        <v>2508</v>
      </c>
      <c r="JJJ28" s="62" t="s">
        <v>2509</v>
      </c>
      <c r="JJK28" s="62" t="s">
        <v>2508</v>
      </c>
      <c r="JJL28" s="62" t="s">
        <v>2509</v>
      </c>
      <c r="JJM28" s="62" t="s">
        <v>2508</v>
      </c>
      <c r="JJN28" s="62" t="s">
        <v>2509</v>
      </c>
      <c r="JJO28" s="62" t="s">
        <v>2508</v>
      </c>
      <c r="JJP28" s="62" t="s">
        <v>2509</v>
      </c>
      <c r="JJQ28" s="62" t="s">
        <v>2508</v>
      </c>
      <c r="JJR28" s="62" t="s">
        <v>2509</v>
      </c>
      <c r="JJS28" s="62" t="s">
        <v>2508</v>
      </c>
      <c r="JJT28" s="62" t="s">
        <v>2509</v>
      </c>
      <c r="JJU28" s="62" t="s">
        <v>2508</v>
      </c>
      <c r="JJV28" s="62" t="s">
        <v>2509</v>
      </c>
      <c r="JJW28" s="62" t="s">
        <v>2508</v>
      </c>
      <c r="JJX28" s="62" t="s">
        <v>2509</v>
      </c>
      <c r="JJY28" s="62" t="s">
        <v>2508</v>
      </c>
      <c r="JJZ28" s="62" t="s">
        <v>2509</v>
      </c>
      <c r="JKA28" s="62" t="s">
        <v>2508</v>
      </c>
      <c r="JKB28" s="62" t="s">
        <v>2509</v>
      </c>
      <c r="JKC28" s="62" t="s">
        <v>2508</v>
      </c>
      <c r="JKD28" s="62" t="s">
        <v>2509</v>
      </c>
      <c r="JKE28" s="62" t="s">
        <v>2508</v>
      </c>
      <c r="JKF28" s="62" t="s">
        <v>2509</v>
      </c>
      <c r="JKG28" s="62" t="s">
        <v>2508</v>
      </c>
      <c r="JKH28" s="62" t="s">
        <v>2509</v>
      </c>
      <c r="JKI28" s="62" t="s">
        <v>2508</v>
      </c>
      <c r="JKJ28" s="62" t="s">
        <v>2509</v>
      </c>
      <c r="JKK28" s="62" t="s">
        <v>2508</v>
      </c>
      <c r="JKL28" s="62" t="s">
        <v>2509</v>
      </c>
      <c r="JKM28" s="62" t="s">
        <v>2508</v>
      </c>
      <c r="JKN28" s="62" t="s">
        <v>2509</v>
      </c>
      <c r="JKO28" s="62" t="s">
        <v>2508</v>
      </c>
      <c r="JKP28" s="62" t="s">
        <v>2509</v>
      </c>
      <c r="JKQ28" s="62" t="s">
        <v>2508</v>
      </c>
      <c r="JKR28" s="62" t="s">
        <v>2509</v>
      </c>
      <c r="JKS28" s="62" t="s">
        <v>2508</v>
      </c>
      <c r="JKT28" s="62" t="s">
        <v>2509</v>
      </c>
      <c r="JKU28" s="62" t="s">
        <v>2508</v>
      </c>
      <c r="JKV28" s="62" t="s">
        <v>2509</v>
      </c>
      <c r="JKW28" s="62" t="s">
        <v>2508</v>
      </c>
      <c r="JKX28" s="62" t="s">
        <v>2509</v>
      </c>
      <c r="JKY28" s="62" t="s">
        <v>2508</v>
      </c>
      <c r="JKZ28" s="62" t="s">
        <v>2509</v>
      </c>
      <c r="JLA28" s="62" t="s">
        <v>2508</v>
      </c>
      <c r="JLB28" s="62" t="s">
        <v>2509</v>
      </c>
      <c r="JLC28" s="62" t="s">
        <v>2508</v>
      </c>
      <c r="JLD28" s="62" t="s">
        <v>2509</v>
      </c>
      <c r="JLE28" s="62" t="s">
        <v>2508</v>
      </c>
      <c r="JLF28" s="62" t="s">
        <v>2509</v>
      </c>
      <c r="JLG28" s="62" t="s">
        <v>2508</v>
      </c>
      <c r="JLH28" s="62" t="s">
        <v>2509</v>
      </c>
      <c r="JLI28" s="62" t="s">
        <v>2508</v>
      </c>
      <c r="JLJ28" s="62" t="s">
        <v>2509</v>
      </c>
      <c r="JLK28" s="62" t="s">
        <v>2508</v>
      </c>
      <c r="JLL28" s="62" t="s">
        <v>2509</v>
      </c>
      <c r="JLM28" s="62" t="s">
        <v>2508</v>
      </c>
      <c r="JLN28" s="62" t="s">
        <v>2509</v>
      </c>
      <c r="JLO28" s="62" t="s">
        <v>2508</v>
      </c>
      <c r="JLP28" s="62" t="s">
        <v>2509</v>
      </c>
      <c r="JLQ28" s="62" t="s">
        <v>2508</v>
      </c>
      <c r="JLR28" s="62" t="s">
        <v>2509</v>
      </c>
      <c r="JLS28" s="62" t="s">
        <v>2508</v>
      </c>
      <c r="JLT28" s="62" t="s">
        <v>2509</v>
      </c>
      <c r="JLU28" s="62" t="s">
        <v>2508</v>
      </c>
      <c r="JLV28" s="62" t="s">
        <v>2509</v>
      </c>
      <c r="JLW28" s="62" t="s">
        <v>2508</v>
      </c>
      <c r="JLX28" s="62" t="s">
        <v>2509</v>
      </c>
      <c r="JLY28" s="62" t="s">
        <v>2508</v>
      </c>
      <c r="JLZ28" s="62" t="s">
        <v>2509</v>
      </c>
      <c r="JMA28" s="62" t="s">
        <v>2508</v>
      </c>
      <c r="JMB28" s="62" t="s">
        <v>2509</v>
      </c>
      <c r="JMC28" s="62" t="s">
        <v>2508</v>
      </c>
      <c r="JMD28" s="62" t="s">
        <v>2509</v>
      </c>
      <c r="JME28" s="62" t="s">
        <v>2508</v>
      </c>
      <c r="JMF28" s="62" t="s">
        <v>2509</v>
      </c>
      <c r="JMG28" s="62" t="s">
        <v>2508</v>
      </c>
      <c r="JMH28" s="62" t="s">
        <v>2509</v>
      </c>
      <c r="JMI28" s="62" t="s">
        <v>2508</v>
      </c>
      <c r="JMJ28" s="62" t="s">
        <v>2509</v>
      </c>
      <c r="JMK28" s="62" t="s">
        <v>2508</v>
      </c>
      <c r="JML28" s="62" t="s">
        <v>2509</v>
      </c>
      <c r="JMM28" s="62" t="s">
        <v>2508</v>
      </c>
      <c r="JMN28" s="62" t="s">
        <v>2509</v>
      </c>
      <c r="JMO28" s="62" t="s">
        <v>2508</v>
      </c>
      <c r="JMP28" s="62" t="s">
        <v>2509</v>
      </c>
      <c r="JMQ28" s="62" t="s">
        <v>2508</v>
      </c>
      <c r="JMR28" s="62" t="s">
        <v>2509</v>
      </c>
      <c r="JMS28" s="62" t="s">
        <v>2508</v>
      </c>
      <c r="JMT28" s="62" t="s">
        <v>2509</v>
      </c>
      <c r="JMU28" s="62" t="s">
        <v>2508</v>
      </c>
      <c r="JMV28" s="62" t="s">
        <v>2509</v>
      </c>
      <c r="JMW28" s="62" t="s">
        <v>2508</v>
      </c>
      <c r="JMX28" s="62" t="s">
        <v>2509</v>
      </c>
      <c r="JMY28" s="62" t="s">
        <v>2508</v>
      </c>
      <c r="JMZ28" s="62" t="s">
        <v>2509</v>
      </c>
      <c r="JNA28" s="62" t="s">
        <v>2508</v>
      </c>
      <c r="JNB28" s="62" t="s">
        <v>2509</v>
      </c>
      <c r="JNC28" s="62" t="s">
        <v>2508</v>
      </c>
      <c r="JND28" s="62" t="s">
        <v>2509</v>
      </c>
      <c r="JNE28" s="62" t="s">
        <v>2508</v>
      </c>
      <c r="JNF28" s="62" t="s">
        <v>2509</v>
      </c>
      <c r="JNG28" s="62" t="s">
        <v>2508</v>
      </c>
      <c r="JNH28" s="62" t="s">
        <v>2509</v>
      </c>
      <c r="JNI28" s="62" t="s">
        <v>2508</v>
      </c>
      <c r="JNJ28" s="62" t="s">
        <v>2509</v>
      </c>
      <c r="JNK28" s="62" t="s">
        <v>2508</v>
      </c>
      <c r="JNL28" s="62" t="s">
        <v>2509</v>
      </c>
      <c r="JNM28" s="62" t="s">
        <v>2508</v>
      </c>
      <c r="JNN28" s="62" t="s">
        <v>2509</v>
      </c>
      <c r="JNO28" s="62" t="s">
        <v>2508</v>
      </c>
      <c r="JNP28" s="62" t="s">
        <v>2509</v>
      </c>
      <c r="JNQ28" s="62" t="s">
        <v>2508</v>
      </c>
      <c r="JNR28" s="62" t="s">
        <v>2509</v>
      </c>
      <c r="JNS28" s="62" t="s">
        <v>2508</v>
      </c>
      <c r="JNT28" s="62" t="s">
        <v>2509</v>
      </c>
      <c r="JNU28" s="62" t="s">
        <v>2508</v>
      </c>
      <c r="JNV28" s="62" t="s">
        <v>2509</v>
      </c>
      <c r="JNW28" s="62" t="s">
        <v>2508</v>
      </c>
      <c r="JNX28" s="62" t="s">
        <v>2509</v>
      </c>
      <c r="JNY28" s="62" t="s">
        <v>2508</v>
      </c>
      <c r="JNZ28" s="62" t="s">
        <v>2509</v>
      </c>
      <c r="JOA28" s="62" t="s">
        <v>2508</v>
      </c>
      <c r="JOB28" s="62" t="s">
        <v>2509</v>
      </c>
      <c r="JOC28" s="62" t="s">
        <v>2508</v>
      </c>
      <c r="JOD28" s="62" t="s">
        <v>2509</v>
      </c>
      <c r="JOE28" s="62" t="s">
        <v>2508</v>
      </c>
      <c r="JOF28" s="62" t="s">
        <v>2509</v>
      </c>
      <c r="JOG28" s="62" t="s">
        <v>2508</v>
      </c>
      <c r="JOH28" s="62" t="s">
        <v>2509</v>
      </c>
      <c r="JOI28" s="62" t="s">
        <v>2508</v>
      </c>
      <c r="JOJ28" s="62" t="s">
        <v>2509</v>
      </c>
      <c r="JOK28" s="62" t="s">
        <v>2508</v>
      </c>
      <c r="JOL28" s="62" t="s">
        <v>2509</v>
      </c>
      <c r="JOM28" s="62" t="s">
        <v>2508</v>
      </c>
      <c r="JON28" s="62" t="s">
        <v>2509</v>
      </c>
      <c r="JOO28" s="62" t="s">
        <v>2508</v>
      </c>
      <c r="JOP28" s="62" t="s">
        <v>2509</v>
      </c>
      <c r="JOQ28" s="62" t="s">
        <v>2508</v>
      </c>
      <c r="JOR28" s="62" t="s">
        <v>2509</v>
      </c>
      <c r="JOS28" s="62" t="s">
        <v>2508</v>
      </c>
      <c r="JOT28" s="62" t="s">
        <v>2509</v>
      </c>
      <c r="JOU28" s="62" t="s">
        <v>2508</v>
      </c>
      <c r="JOV28" s="62" t="s">
        <v>2509</v>
      </c>
      <c r="JOW28" s="62" t="s">
        <v>2508</v>
      </c>
      <c r="JOX28" s="62" t="s">
        <v>2509</v>
      </c>
      <c r="JOY28" s="62" t="s">
        <v>2508</v>
      </c>
      <c r="JOZ28" s="62" t="s">
        <v>2509</v>
      </c>
      <c r="JPA28" s="62" t="s">
        <v>2508</v>
      </c>
      <c r="JPB28" s="62" t="s">
        <v>2509</v>
      </c>
      <c r="JPC28" s="62" t="s">
        <v>2508</v>
      </c>
      <c r="JPD28" s="62" t="s">
        <v>2509</v>
      </c>
      <c r="JPE28" s="62" t="s">
        <v>2508</v>
      </c>
      <c r="JPF28" s="62" t="s">
        <v>2509</v>
      </c>
      <c r="JPG28" s="62" t="s">
        <v>2508</v>
      </c>
      <c r="JPH28" s="62" t="s">
        <v>2509</v>
      </c>
      <c r="JPI28" s="62" t="s">
        <v>2508</v>
      </c>
      <c r="JPJ28" s="62" t="s">
        <v>2509</v>
      </c>
      <c r="JPK28" s="62" t="s">
        <v>2508</v>
      </c>
      <c r="JPL28" s="62" t="s">
        <v>2509</v>
      </c>
      <c r="JPM28" s="62" t="s">
        <v>2508</v>
      </c>
      <c r="JPN28" s="62" t="s">
        <v>2509</v>
      </c>
      <c r="JPO28" s="62" t="s">
        <v>2508</v>
      </c>
      <c r="JPP28" s="62" t="s">
        <v>2509</v>
      </c>
      <c r="JPQ28" s="62" t="s">
        <v>2508</v>
      </c>
      <c r="JPR28" s="62" t="s">
        <v>2509</v>
      </c>
      <c r="JPS28" s="62" t="s">
        <v>2508</v>
      </c>
      <c r="JPT28" s="62" t="s">
        <v>2509</v>
      </c>
      <c r="JPU28" s="62" t="s">
        <v>2508</v>
      </c>
      <c r="JPV28" s="62" t="s">
        <v>2509</v>
      </c>
      <c r="JPW28" s="62" t="s">
        <v>2508</v>
      </c>
      <c r="JPX28" s="62" t="s">
        <v>2509</v>
      </c>
      <c r="JPY28" s="62" t="s">
        <v>2508</v>
      </c>
      <c r="JPZ28" s="62" t="s">
        <v>2509</v>
      </c>
      <c r="JQA28" s="62" t="s">
        <v>2508</v>
      </c>
      <c r="JQB28" s="62" t="s">
        <v>2509</v>
      </c>
      <c r="JQC28" s="62" t="s">
        <v>2508</v>
      </c>
      <c r="JQD28" s="62" t="s">
        <v>2509</v>
      </c>
      <c r="JQE28" s="62" t="s">
        <v>2508</v>
      </c>
      <c r="JQF28" s="62" t="s">
        <v>2509</v>
      </c>
      <c r="JQG28" s="62" t="s">
        <v>2508</v>
      </c>
      <c r="JQH28" s="62" t="s">
        <v>2509</v>
      </c>
      <c r="JQI28" s="62" t="s">
        <v>2508</v>
      </c>
      <c r="JQJ28" s="62" t="s">
        <v>2509</v>
      </c>
      <c r="JQK28" s="62" t="s">
        <v>2508</v>
      </c>
      <c r="JQL28" s="62" t="s">
        <v>2509</v>
      </c>
      <c r="JQM28" s="62" t="s">
        <v>2508</v>
      </c>
      <c r="JQN28" s="62" t="s">
        <v>2509</v>
      </c>
      <c r="JQO28" s="62" t="s">
        <v>2508</v>
      </c>
      <c r="JQP28" s="62" t="s">
        <v>2509</v>
      </c>
      <c r="JQQ28" s="62" t="s">
        <v>2508</v>
      </c>
      <c r="JQR28" s="62" t="s">
        <v>2509</v>
      </c>
      <c r="JQS28" s="62" t="s">
        <v>2508</v>
      </c>
      <c r="JQT28" s="62" t="s">
        <v>2509</v>
      </c>
      <c r="JQU28" s="62" t="s">
        <v>2508</v>
      </c>
      <c r="JQV28" s="62" t="s">
        <v>2509</v>
      </c>
      <c r="JQW28" s="62" t="s">
        <v>2508</v>
      </c>
      <c r="JQX28" s="62" t="s">
        <v>2509</v>
      </c>
      <c r="JQY28" s="62" t="s">
        <v>2508</v>
      </c>
      <c r="JQZ28" s="62" t="s">
        <v>2509</v>
      </c>
      <c r="JRA28" s="62" t="s">
        <v>2508</v>
      </c>
      <c r="JRB28" s="62" t="s">
        <v>2509</v>
      </c>
      <c r="JRC28" s="62" t="s">
        <v>2508</v>
      </c>
      <c r="JRD28" s="62" t="s">
        <v>2509</v>
      </c>
      <c r="JRE28" s="62" t="s">
        <v>2508</v>
      </c>
      <c r="JRF28" s="62" t="s">
        <v>2509</v>
      </c>
      <c r="JRG28" s="62" t="s">
        <v>2508</v>
      </c>
      <c r="JRH28" s="62" t="s">
        <v>2509</v>
      </c>
      <c r="JRI28" s="62" t="s">
        <v>2508</v>
      </c>
      <c r="JRJ28" s="62" t="s">
        <v>2509</v>
      </c>
      <c r="JRK28" s="62" t="s">
        <v>2508</v>
      </c>
      <c r="JRL28" s="62" t="s">
        <v>2509</v>
      </c>
      <c r="JRM28" s="62" t="s">
        <v>2508</v>
      </c>
      <c r="JRN28" s="62" t="s">
        <v>2509</v>
      </c>
      <c r="JRO28" s="62" t="s">
        <v>2508</v>
      </c>
      <c r="JRP28" s="62" t="s">
        <v>2509</v>
      </c>
      <c r="JRQ28" s="62" t="s">
        <v>2508</v>
      </c>
      <c r="JRR28" s="62" t="s">
        <v>2509</v>
      </c>
      <c r="JRS28" s="62" t="s">
        <v>2508</v>
      </c>
      <c r="JRT28" s="62" t="s">
        <v>2509</v>
      </c>
      <c r="JRU28" s="62" t="s">
        <v>2508</v>
      </c>
      <c r="JRV28" s="62" t="s">
        <v>2509</v>
      </c>
      <c r="JRW28" s="62" t="s">
        <v>2508</v>
      </c>
      <c r="JRX28" s="62" t="s">
        <v>2509</v>
      </c>
      <c r="JRY28" s="62" t="s">
        <v>2508</v>
      </c>
      <c r="JRZ28" s="62" t="s">
        <v>2509</v>
      </c>
      <c r="JSA28" s="62" t="s">
        <v>2508</v>
      </c>
      <c r="JSB28" s="62" t="s">
        <v>2509</v>
      </c>
      <c r="JSC28" s="62" t="s">
        <v>2508</v>
      </c>
      <c r="JSD28" s="62" t="s">
        <v>2509</v>
      </c>
      <c r="JSE28" s="62" t="s">
        <v>2508</v>
      </c>
      <c r="JSF28" s="62" t="s">
        <v>2509</v>
      </c>
      <c r="JSG28" s="62" t="s">
        <v>2508</v>
      </c>
      <c r="JSH28" s="62" t="s">
        <v>2509</v>
      </c>
      <c r="JSI28" s="62" t="s">
        <v>2508</v>
      </c>
      <c r="JSJ28" s="62" t="s">
        <v>2509</v>
      </c>
      <c r="JSK28" s="62" t="s">
        <v>2508</v>
      </c>
      <c r="JSL28" s="62" t="s">
        <v>2509</v>
      </c>
      <c r="JSM28" s="62" t="s">
        <v>2508</v>
      </c>
      <c r="JSN28" s="62" t="s">
        <v>2509</v>
      </c>
      <c r="JSO28" s="62" t="s">
        <v>2508</v>
      </c>
      <c r="JSP28" s="62" t="s">
        <v>2509</v>
      </c>
      <c r="JSQ28" s="62" t="s">
        <v>2508</v>
      </c>
      <c r="JSR28" s="62" t="s">
        <v>2509</v>
      </c>
      <c r="JSS28" s="62" t="s">
        <v>2508</v>
      </c>
      <c r="JST28" s="62" t="s">
        <v>2509</v>
      </c>
      <c r="JSU28" s="62" t="s">
        <v>2508</v>
      </c>
      <c r="JSV28" s="62" t="s">
        <v>2509</v>
      </c>
      <c r="JSW28" s="62" t="s">
        <v>2508</v>
      </c>
      <c r="JSX28" s="62" t="s">
        <v>2509</v>
      </c>
      <c r="JSY28" s="62" t="s">
        <v>2508</v>
      </c>
      <c r="JSZ28" s="62" t="s">
        <v>2509</v>
      </c>
      <c r="JTA28" s="62" t="s">
        <v>2508</v>
      </c>
      <c r="JTB28" s="62" t="s">
        <v>2509</v>
      </c>
      <c r="JTC28" s="62" t="s">
        <v>2508</v>
      </c>
      <c r="JTD28" s="62" t="s">
        <v>2509</v>
      </c>
      <c r="JTE28" s="62" t="s">
        <v>2508</v>
      </c>
      <c r="JTF28" s="62" t="s">
        <v>2509</v>
      </c>
      <c r="JTG28" s="62" t="s">
        <v>2508</v>
      </c>
      <c r="JTH28" s="62" t="s">
        <v>2509</v>
      </c>
      <c r="JTI28" s="62" t="s">
        <v>2508</v>
      </c>
      <c r="JTJ28" s="62" t="s">
        <v>2509</v>
      </c>
      <c r="JTK28" s="62" t="s">
        <v>2508</v>
      </c>
      <c r="JTL28" s="62" t="s">
        <v>2509</v>
      </c>
      <c r="JTM28" s="62" t="s">
        <v>2508</v>
      </c>
      <c r="JTN28" s="62" t="s">
        <v>2509</v>
      </c>
      <c r="JTO28" s="62" t="s">
        <v>2508</v>
      </c>
      <c r="JTP28" s="62" t="s">
        <v>2509</v>
      </c>
      <c r="JTQ28" s="62" t="s">
        <v>2508</v>
      </c>
      <c r="JTR28" s="62" t="s">
        <v>2509</v>
      </c>
      <c r="JTS28" s="62" t="s">
        <v>2508</v>
      </c>
      <c r="JTT28" s="62" t="s">
        <v>2509</v>
      </c>
      <c r="JTU28" s="62" t="s">
        <v>2508</v>
      </c>
      <c r="JTV28" s="62" t="s">
        <v>2509</v>
      </c>
      <c r="JTW28" s="62" t="s">
        <v>2508</v>
      </c>
      <c r="JTX28" s="62" t="s">
        <v>2509</v>
      </c>
      <c r="JTY28" s="62" t="s">
        <v>2508</v>
      </c>
      <c r="JTZ28" s="62" t="s">
        <v>2509</v>
      </c>
      <c r="JUA28" s="62" t="s">
        <v>2508</v>
      </c>
      <c r="JUB28" s="62" t="s">
        <v>2509</v>
      </c>
      <c r="JUC28" s="62" t="s">
        <v>2508</v>
      </c>
      <c r="JUD28" s="62" t="s">
        <v>2509</v>
      </c>
      <c r="JUE28" s="62" t="s">
        <v>2508</v>
      </c>
      <c r="JUF28" s="62" t="s">
        <v>2509</v>
      </c>
      <c r="JUG28" s="62" t="s">
        <v>2508</v>
      </c>
      <c r="JUH28" s="62" t="s">
        <v>2509</v>
      </c>
      <c r="JUI28" s="62" t="s">
        <v>2508</v>
      </c>
      <c r="JUJ28" s="62" t="s">
        <v>2509</v>
      </c>
      <c r="JUK28" s="62" t="s">
        <v>2508</v>
      </c>
      <c r="JUL28" s="62" t="s">
        <v>2509</v>
      </c>
      <c r="JUM28" s="62" t="s">
        <v>2508</v>
      </c>
      <c r="JUN28" s="62" t="s">
        <v>2509</v>
      </c>
      <c r="JUO28" s="62" t="s">
        <v>2508</v>
      </c>
      <c r="JUP28" s="62" t="s">
        <v>2509</v>
      </c>
      <c r="JUQ28" s="62" t="s">
        <v>2508</v>
      </c>
      <c r="JUR28" s="62" t="s">
        <v>2509</v>
      </c>
      <c r="JUS28" s="62" t="s">
        <v>2508</v>
      </c>
      <c r="JUT28" s="62" t="s">
        <v>2509</v>
      </c>
      <c r="JUU28" s="62" t="s">
        <v>2508</v>
      </c>
      <c r="JUV28" s="62" t="s">
        <v>2509</v>
      </c>
      <c r="JUW28" s="62" t="s">
        <v>2508</v>
      </c>
      <c r="JUX28" s="62" t="s">
        <v>2509</v>
      </c>
      <c r="JUY28" s="62" t="s">
        <v>2508</v>
      </c>
      <c r="JUZ28" s="62" t="s">
        <v>2509</v>
      </c>
      <c r="JVA28" s="62" t="s">
        <v>2508</v>
      </c>
      <c r="JVB28" s="62" t="s">
        <v>2509</v>
      </c>
      <c r="JVC28" s="62" t="s">
        <v>2508</v>
      </c>
      <c r="JVD28" s="62" t="s">
        <v>2509</v>
      </c>
      <c r="JVE28" s="62" t="s">
        <v>2508</v>
      </c>
      <c r="JVF28" s="62" t="s">
        <v>2509</v>
      </c>
      <c r="JVG28" s="62" t="s">
        <v>2508</v>
      </c>
      <c r="JVH28" s="62" t="s">
        <v>2509</v>
      </c>
      <c r="JVI28" s="62" t="s">
        <v>2508</v>
      </c>
      <c r="JVJ28" s="62" t="s">
        <v>2509</v>
      </c>
      <c r="JVK28" s="62" t="s">
        <v>2508</v>
      </c>
      <c r="JVL28" s="62" t="s">
        <v>2509</v>
      </c>
      <c r="JVM28" s="62" t="s">
        <v>2508</v>
      </c>
      <c r="JVN28" s="62" t="s">
        <v>2509</v>
      </c>
      <c r="JVO28" s="62" t="s">
        <v>2508</v>
      </c>
      <c r="JVP28" s="62" t="s">
        <v>2509</v>
      </c>
      <c r="JVQ28" s="62" t="s">
        <v>2508</v>
      </c>
      <c r="JVR28" s="62" t="s">
        <v>2509</v>
      </c>
      <c r="JVS28" s="62" t="s">
        <v>2508</v>
      </c>
      <c r="JVT28" s="62" t="s">
        <v>2509</v>
      </c>
      <c r="JVU28" s="62" t="s">
        <v>2508</v>
      </c>
      <c r="JVV28" s="62" t="s">
        <v>2509</v>
      </c>
      <c r="JVW28" s="62" t="s">
        <v>2508</v>
      </c>
      <c r="JVX28" s="62" t="s">
        <v>2509</v>
      </c>
      <c r="JVY28" s="62" t="s">
        <v>2508</v>
      </c>
      <c r="JVZ28" s="62" t="s">
        <v>2509</v>
      </c>
      <c r="JWA28" s="62" t="s">
        <v>2508</v>
      </c>
      <c r="JWB28" s="62" t="s">
        <v>2509</v>
      </c>
      <c r="JWC28" s="62" t="s">
        <v>2508</v>
      </c>
      <c r="JWD28" s="62" t="s">
        <v>2509</v>
      </c>
      <c r="JWE28" s="62" t="s">
        <v>2508</v>
      </c>
      <c r="JWF28" s="62" t="s">
        <v>2509</v>
      </c>
      <c r="JWG28" s="62" t="s">
        <v>2508</v>
      </c>
      <c r="JWH28" s="62" t="s">
        <v>2509</v>
      </c>
      <c r="JWI28" s="62" t="s">
        <v>2508</v>
      </c>
      <c r="JWJ28" s="62" t="s">
        <v>2509</v>
      </c>
      <c r="JWK28" s="62" t="s">
        <v>2508</v>
      </c>
      <c r="JWL28" s="62" t="s">
        <v>2509</v>
      </c>
      <c r="JWM28" s="62" t="s">
        <v>2508</v>
      </c>
      <c r="JWN28" s="62" t="s">
        <v>2509</v>
      </c>
      <c r="JWO28" s="62" t="s">
        <v>2508</v>
      </c>
      <c r="JWP28" s="62" t="s">
        <v>2509</v>
      </c>
      <c r="JWQ28" s="62" t="s">
        <v>2508</v>
      </c>
      <c r="JWR28" s="62" t="s">
        <v>2509</v>
      </c>
      <c r="JWS28" s="62" t="s">
        <v>2508</v>
      </c>
      <c r="JWT28" s="62" t="s">
        <v>2509</v>
      </c>
      <c r="JWU28" s="62" t="s">
        <v>2508</v>
      </c>
      <c r="JWV28" s="62" t="s">
        <v>2509</v>
      </c>
      <c r="JWW28" s="62" t="s">
        <v>2508</v>
      </c>
      <c r="JWX28" s="62" t="s">
        <v>2509</v>
      </c>
      <c r="JWY28" s="62" t="s">
        <v>2508</v>
      </c>
      <c r="JWZ28" s="62" t="s">
        <v>2509</v>
      </c>
      <c r="JXA28" s="62" t="s">
        <v>2508</v>
      </c>
      <c r="JXB28" s="62" t="s">
        <v>2509</v>
      </c>
      <c r="JXC28" s="62" t="s">
        <v>2508</v>
      </c>
      <c r="JXD28" s="62" t="s">
        <v>2509</v>
      </c>
      <c r="JXE28" s="62" t="s">
        <v>2508</v>
      </c>
      <c r="JXF28" s="62" t="s">
        <v>2509</v>
      </c>
      <c r="JXG28" s="62" t="s">
        <v>2508</v>
      </c>
      <c r="JXH28" s="62" t="s">
        <v>2509</v>
      </c>
      <c r="JXI28" s="62" t="s">
        <v>2508</v>
      </c>
      <c r="JXJ28" s="62" t="s">
        <v>2509</v>
      </c>
      <c r="JXK28" s="62" t="s">
        <v>2508</v>
      </c>
      <c r="JXL28" s="62" t="s">
        <v>2509</v>
      </c>
      <c r="JXM28" s="62" t="s">
        <v>2508</v>
      </c>
      <c r="JXN28" s="62" t="s">
        <v>2509</v>
      </c>
      <c r="JXO28" s="62" t="s">
        <v>2508</v>
      </c>
      <c r="JXP28" s="62" t="s">
        <v>2509</v>
      </c>
      <c r="JXQ28" s="62" t="s">
        <v>2508</v>
      </c>
      <c r="JXR28" s="62" t="s">
        <v>2509</v>
      </c>
      <c r="JXS28" s="62" t="s">
        <v>2508</v>
      </c>
      <c r="JXT28" s="62" t="s">
        <v>2509</v>
      </c>
      <c r="JXU28" s="62" t="s">
        <v>2508</v>
      </c>
      <c r="JXV28" s="62" t="s">
        <v>2509</v>
      </c>
      <c r="JXW28" s="62" t="s">
        <v>2508</v>
      </c>
      <c r="JXX28" s="62" t="s">
        <v>2509</v>
      </c>
      <c r="JXY28" s="62" t="s">
        <v>2508</v>
      </c>
      <c r="JXZ28" s="62" t="s">
        <v>2509</v>
      </c>
      <c r="JYA28" s="62" t="s">
        <v>2508</v>
      </c>
      <c r="JYB28" s="62" t="s">
        <v>2509</v>
      </c>
      <c r="JYC28" s="62" t="s">
        <v>2508</v>
      </c>
      <c r="JYD28" s="62" t="s">
        <v>2509</v>
      </c>
      <c r="JYE28" s="62" t="s">
        <v>2508</v>
      </c>
      <c r="JYF28" s="62" t="s">
        <v>2509</v>
      </c>
      <c r="JYG28" s="62" t="s">
        <v>2508</v>
      </c>
      <c r="JYH28" s="62" t="s">
        <v>2509</v>
      </c>
      <c r="JYI28" s="62" t="s">
        <v>2508</v>
      </c>
      <c r="JYJ28" s="62" t="s">
        <v>2509</v>
      </c>
      <c r="JYK28" s="62" t="s">
        <v>2508</v>
      </c>
      <c r="JYL28" s="62" t="s">
        <v>2509</v>
      </c>
      <c r="JYM28" s="62" t="s">
        <v>2508</v>
      </c>
      <c r="JYN28" s="62" t="s">
        <v>2509</v>
      </c>
      <c r="JYO28" s="62" t="s">
        <v>2508</v>
      </c>
      <c r="JYP28" s="62" t="s">
        <v>2509</v>
      </c>
      <c r="JYQ28" s="62" t="s">
        <v>2508</v>
      </c>
      <c r="JYR28" s="62" t="s">
        <v>2509</v>
      </c>
      <c r="JYS28" s="62" t="s">
        <v>2508</v>
      </c>
      <c r="JYT28" s="62" t="s">
        <v>2509</v>
      </c>
      <c r="JYU28" s="62" t="s">
        <v>2508</v>
      </c>
      <c r="JYV28" s="62" t="s">
        <v>2509</v>
      </c>
      <c r="JYW28" s="62" t="s">
        <v>2508</v>
      </c>
      <c r="JYX28" s="62" t="s">
        <v>2509</v>
      </c>
      <c r="JYY28" s="62" t="s">
        <v>2508</v>
      </c>
      <c r="JYZ28" s="62" t="s">
        <v>2509</v>
      </c>
      <c r="JZA28" s="62" t="s">
        <v>2508</v>
      </c>
      <c r="JZB28" s="62" t="s">
        <v>2509</v>
      </c>
      <c r="JZC28" s="62" t="s">
        <v>2508</v>
      </c>
      <c r="JZD28" s="62" t="s">
        <v>2509</v>
      </c>
      <c r="JZE28" s="62" t="s">
        <v>2508</v>
      </c>
      <c r="JZF28" s="62" t="s">
        <v>2509</v>
      </c>
      <c r="JZG28" s="62" t="s">
        <v>2508</v>
      </c>
      <c r="JZH28" s="62" t="s">
        <v>2509</v>
      </c>
      <c r="JZI28" s="62" t="s">
        <v>2508</v>
      </c>
      <c r="JZJ28" s="62" t="s">
        <v>2509</v>
      </c>
      <c r="JZK28" s="62" t="s">
        <v>2508</v>
      </c>
      <c r="JZL28" s="62" t="s">
        <v>2509</v>
      </c>
      <c r="JZM28" s="62" t="s">
        <v>2508</v>
      </c>
      <c r="JZN28" s="62" t="s">
        <v>2509</v>
      </c>
      <c r="JZO28" s="62" t="s">
        <v>2508</v>
      </c>
      <c r="JZP28" s="62" t="s">
        <v>2509</v>
      </c>
      <c r="JZQ28" s="62" t="s">
        <v>2508</v>
      </c>
      <c r="JZR28" s="62" t="s">
        <v>2509</v>
      </c>
      <c r="JZS28" s="62" t="s">
        <v>2508</v>
      </c>
      <c r="JZT28" s="62" t="s">
        <v>2509</v>
      </c>
      <c r="JZU28" s="62" t="s">
        <v>2508</v>
      </c>
      <c r="JZV28" s="62" t="s">
        <v>2509</v>
      </c>
      <c r="JZW28" s="62" t="s">
        <v>2508</v>
      </c>
      <c r="JZX28" s="62" t="s">
        <v>2509</v>
      </c>
      <c r="JZY28" s="62" t="s">
        <v>2508</v>
      </c>
      <c r="JZZ28" s="62" t="s">
        <v>2509</v>
      </c>
      <c r="KAA28" s="62" t="s">
        <v>2508</v>
      </c>
      <c r="KAB28" s="62" t="s">
        <v>2509</v>
      </c>
      <c r="KAC28" s="62" t="s">
        <v>2508</v>
      </c>
      <c r="KAD28" s="62" t="s">
        <v>2509</v>
      </c>
      <c r="KAE28" s="62" t="s">
        <v>2508</v>
      </c>
      <c r="KAF28" s="62" t="s">
        <v>2509</v>
      </c>
      <c r="KAG28" s="62" t="s">
        <v>2508</v>
      </c>
      <c r="KAH28" s="62" t="s">
        <v>2509</v>
      </c>
      <c r="KAI28" s="62" t="s">
        <v>2508</v>
      </c>
      <c r="KAJ28" s="62" t="s">
        <v>2509</v>
      </c>
      <c r="KAK28" s="62" t="s">
        <v>2508</v>
      </c>
      <c r="KAL28" s="62" t="s">
        <v>2509</v>
      </c>
      <c r="KAM28" s="62" t="s">
        <v>2508</v>
      </c>
      <c r="KAN28" s="62" t="s">
        <v>2509</v>
      </c>
      <c r="KAO28" s="62" t="s">
        <v>2508</v>
      </c>
      <c r="KAP28" s="62" t="s">
        <v>2509</v>
      </c>
      <c r="KAQ28" s="62" t="s">
        <v>2508</v>
      </c>
      <c r="KAR28" s="62" t="s">
        <v>2509</v>
      </c>
      <c r="KAS28" s="62" t="s">
        <v>2508</v>
      </c>
      <c r="KAT28" s="62" t="s">
        <v>2509</v>
      </c>
      <c r="KAU28" s="62" t="s">
        <v>2508</v>
      </c>
      <c r="KAV28" s="62" t="s">
        <v>2509</v>
      </c>
      <c r="KAW28" s="62" t="s">
        <v>2508</v>
      </c>
      <c r="KAX28" s="62" t="s">
        <v>2509</v>
      </c>
      <c r="KAY28" s="62" t="s">
        <v>2508</v>
      </c>
      <c r="KAZ28" s="62" t="s">
        <v>2509</v>
      </c>
      <c r="KBA28" s="62" t="s">
        <v>2508</v>
      </c>
      <c r="KBB28" s="62" t="s">
        <v>2509</v>
      </c>
      <c r="KBC28" s="62" t="s">
        <v>2508</v>
      </c>
      <c r="KBD28" s="62" t="s">
        <v>2509</v>
      </c>
      <c r="KBE28" s="62" t="s">
        <v>2508</v>
      </c>
      <c r="KBF28" s="62" t="s">
        <v>2509</v>
      </c>
      <c r="KBG28" s="62" t="s">
        <v>2508</v>
      </c>
      <c r="KBH28" s="62" t="s">
        <v>2509</v>
      </c>
      <c r="KBI28" s="62" t="s">
        <v>2508</v>
      </c>
      <c r="KBJ28" s="62" t="s">
        <v>2509</v>
      </c>
      <c r="KBK28" s="62" t="s">
        <v>2508</v>
      </c>
      <c r="KBL28" s="62" t="s">
        <v>2509</v>
      </c>
      <c r="KBM28" s="62" t="s">
        <v>2508</v>
      </c>
      <c r="KBN28" s="62" t="s">
        <v>2509</v>
      </c>
      <c r="KBO28" s="62" t="s">
        <v>2508</v>
      </c>
      <c r="KBP28" s="62" t="s">
        <v>2509</v>
      </c>
      <c r="KBQ28" s="62" t="s">
        <v>2508</v>
      </c>
      <c r="KBR28" s="62" t="s">
        <v>2509</v>
      </c>
      <c r="KBS28" s="62" t="s">
        <v>2508</v>
      </c>
      <c r="KBT28" s="62" t="s">
        <v>2509</v>
      </c>
      <c r="KBU28" s="62" t="s">
        <v>2508</v>
      </c>
      <c r="KBV28" s="62" t="s">
        <v>2509</v>
      </c>
      <c r="KBW28" s="62" t="s">
        <v>2508</v>
      </c>
      <c r="KBX28" s="62" t="s">
        <v>2509</v>
      </c>
      <c r="KBY28" s="62" t="s">
        <v>2508</v>
      </c>
      <c r="KBZ28" s="62" t="s">
        <v>2509</v>
      </c>
      <c r="KCA28" s="62" t="s">
        <v>2508</v>
      </c>
      <c r="KCB28" s="62" t="s">
        <v>2509</v>
      </c>
      <c r="KCC28" s="62" t="s">
        <v>2508</v>
      </c>
      <c r="KCD28" s="62" t="s">
        <v>2509</v>
      </c>
      <c r="KCE28" s="62" t="s">
        <v>2508</v>
      </c>
      <c r="KCF28" s="62" t="s">
        <v>2509</v>
      </c>
      <c r="KCG28" s="62" t="s">
        <v>2508</v>
      </c>
      <c r="KCH28" s="62" t="s">
        <v>2509</v>
      </c>
      <c r="KCI28" s="62" t="s">
        <v>2508</v>
      </c>
      <c r="KCJ28" s="62" t="s">
        <v>2509</v>
      </c>
      <c r="KCK28" s="62" t="s">
        <v>2508</v>
      </c>
      <c r="KCL28" s="62" t="s">
        <v>2509</v>
      </c>
      <c r="KCM28" s="62" t="s">
        <v>2508</v>
      </c>
      <c r="KCN28" s="62" t="s">
        <v>2509</v>
      </c>
      <c r="KCO28" s="62" t="s">
        <v>2508</v>
      </c>
      <c r="KCP28" s="62" t="s">
        <v>2509</v>
      </c>
      <c r="KCQ28" s="62" t="s">
        <v>2508</v>
      </c>
      <c r="KCR28" s="62" t="s">
        <v>2509</v>
      </c>
      <c r="KCS28" s="62" t="s">
        <v>2508</v>
      </c>
      <c r="KCT28" s="62" t="s">
        <v>2509</v>
      </c>
      <c r="KCU28" s="62" t="s">
        <v>2508</v>
      </c>
      <c r="KCV28" s="62" t="s">
        <v>2509</v>
      </c>
      <c r="KCW28" s="62" t="s">
        <v>2508</v>
      </c>
      <c r="KCX28" s="62" t="s">
        <v>2509</v>
      </c>
      <c r="KCY28" s="62" t="s">
        <v>2508</v>
      </c>
      <c r="KCZ28" s="62" t="s">
        <v>2509</v>
      </c>
      <c r="KDA28" s="62" t="s">
        <v>2508</v>
      </c>
      <c r="KDB28" s="62" t="s">
        <v>2509</v>
      </c>
      <c r="KDC28" s="62" t="s">
        <v>2508</v>
      </c>
      <c r="KDD28" s="62" t="s">
        <v>2509</v>
      </c>
      <c r="KDE28" s="62" t="s">
        <v>2508</v>
      </c>
      <c r="KDF28" s="62" t="s">
        <v>2509</v>
      </c>
      <c r="KDG28" s="62" t="s">
        <v>2508</v>
      </c>
      <c r="KDH28" s="62" t="s">
        <v>2509</v>
      </c>
      <c r="KDI28" s="62" t="s">
        <v>2508</v>
      </c>
      <c r="KDJ28" s="62" t="s">
        <v>2509</v>
      </c>
      <c r="KDK28" s="62" t="s">
        <v>2508</v>
      </c>
      <c r="KDL28" s="62" t="s">
        <v>2509</v>
      </c>
      <c r="KDM28" s="62" t="s">
        <v>2508</v>
      </c>
      <c r="KDN28" s="62" t="s">
        <v>2509</v>
      </c>
      <c r="KDO28" s="62" t="s">
        <v>2508</v>
      </c>
      <c r="KDP28" s="62" t="s">
        <v>2509</v>
      </c>
      <c r="KDQ28" s="62" t="s">
        <v>2508</v>
      </c>
      <c r="KDR28" s="62" t="s">
        <v>2509</v>
      </c>
      <c r="KDS28" s="62" t="s">
        <v>2508</v>
      </c>
      <c r="KDT28" s="62" t="s">
        <v>2509</v>
      </c>
      <c r="KDU28" s="62" t="s">
        <v>2508</v>
      </c>
      <c r="KDV28" s="62" t="s">
        <v>2509</v>
      </c>
      <c r="KDW28" s="62" t="s">
        <v>2508</v>
      </c>
      <c r="KDX28" s="62" t="s">
        <v>2509</v>
      </c>
      <c r="KDY28" s="62" t="s">
        <v>2508</v>
      </c>
      <c r="KDZ28" s="62" t="s">
        <v>2509</v>
      </c>
      <c r="KEA28" s="62" t="s">
        <v>2508</v>
      </c>
      <c r="KEB28" s="62" t="s">
        <v>2509</v>
      </c>
      <c r="KEC28" s="62" t="s">
        <v>2508</v>
      </c>
      <c r="KED28" s="62" t="s">
        <v>2509</v>
      </c>
      <c r="KEE28" s="62" t="s">
        <v>2508</v>
      </c>
      <c r="KEF28" s="62" t="s">
        <v>2509</v>
      </c>
      <c r="KEG28" s="62" t="s">
        <v>2508</v>
      </c>
      <c r="KEH28" s="62" t="s">
        <v>2509</v>
      </c>
      <c r="KEI28" s="62" t="s">
        <v>2508</v>
      </c>
      <c r="KEJ28" s="62" t="s">
        <v>2509</v>
      </c>
      <c r="KEK28" s="62" t="s">
        <v>2508</v>
      </c>
      <c r="KEL28" s="62" t="s">
        <v>2509</v>
      </c>
      <c r="KEM28" s="62" t="s">
        <v>2508</v>
      </c>
      <c r="KEN28" s="62" t="s">
        <v>2509</v>
      </c>
      <c r="KEO28" s="62" t="s">
        <v>2508</v>
      </c>
      <c r="KEP28" s="62" t="s">
        <v>2509</v>
      </c>
      <c r="KEQ28" s="62" t="s">
        <v>2508</v>
      </c>
      <c r="KER28" s="62" t="s">
        <v>2509</v>
      </c>
      <c r="KES28" s="62" t="s">
        <v>2508</v>
      </c>
      <c r="KET28" s="62" t="s">
        <v>2509</v>
      </c>
      <c r="KEU28" s="62" t="s">
        <v>2508</v>
      </c>
      <c r="KEV28" s="62" t="s">
        <v>2509</v>
      </c>
      <c r="KEW28" s="62" t="s">
        <v>2508</v>
      </c>
      <c r="KEX28" s="62" t="s">
        <v>2509</v>
      </c>
      <c r="KEY28" s="62" t="s">
        <v>2508</v>
      </c>
      <c r="KEZ28" s="62" t="s">
        <v>2509</v>
      </c>
      <c r="KFA28" s="62" t="s">
        <v>2508</v>
      </c>
      <c r="KFB28" s="62" t="s">
        <v>2509</v>
      </c>
      <c r="KFC28" s="62" t="s">
        <v>2508</v>
      </c>
      <c r="KFD28" s="62" t="s">
        <v>2509</v>
      </c>
      <c r="KFE28" s="62" t="s">
        <v>2508</v>
      </c>
      <c r="KFF28" s="62" t="s">
        <v>2509</v>
      </c>
      <c r="KFG28" s="62" t="s">
        <v>2508</v>
      </c>
      <c r="KFH28" s="62" t="s">
        <v>2509</v>
      </c>
      <c r="KFI28" s="62" t="s">
        <v>2508</v>
      </c>
      <c r="KFJ28" s="62" t="s">
        <v>2509</v>
      </c>
      <c r="KFK28" s="62" t="s">
        <v>2508</v>
      </c>
      <c r="KFL28" s="62" t="s">
        <v>2509</v>
      </c>
      <c r="KFM28" s="62" t="s">
        <v>2508</v>
      </c>
      <c r="KFN28" s="62" t="s">
        <v>2509</v>
      </c>
      <c r="KFO28" s="62" t="s">
        <v>2508</v>
      </c>
      <c r="KFP28" s="62" t="s">
        <v>2509</v>
      </c>
      <c r="KFQ28" s="62" t="s">
        <v>2508</v>
      </c>
      <c r="KFR28" s="62" t="s">
        <v>2509</v>
      </c>
      <c r="KFS28" s="62" t="s">
        <v>2508</v>
      </c>
      <c r="KFT28" s="62" t="s">
        <v>2509</v>
      </c>
      <c r="KFU28" s="62" t="s">
        <v>2508</v>
      </c>
      <c r="KFV28" s="62" t="s">
        <v>2509</v>
      </c>
      <c r="KFW28" s="62" t="s">
        <v>2508</v>
      </c>
      <c r="KFX28" s="62" t="s">
        <v>2509</v>
      </c>
      <c r="KFY28" s="62" t="s">
        <v>2508</v>
      </c>
      <c r="KFZ28" s="62" t="s">
        <v>2509</v>
      </c>
      <c r="KGA28" s="62" t="s">
        <v>2508</v>
      </c>
      <c r="KGB28" s="62" t="s">
        <v>2509</v>
      </c>
      <c r="KGC28" s="62" t="s">
        <v>2508</v>
      </c>
      <c r="KGD28" s="62" t="s">
        <v>2509</v>
      </c>
      <c r="KGE28" s="62" t="s">
        <v>2508</v>
      </c>
      <c r="KGF28" s="62" t="s">
        <v>2509</v>
      </c>
      <c r="KGG28" s="62" t="s">
        <v>2508</v>
      </c>
      <c r="KGH28" s="62" t="s">
        <v>2509</v>
      </c>
      <c r="KGI28" s="62" t="s">
        <v>2508</v>
      </c>
      <c r="KGJ28" s="62" t="s">
        <v>2509</v>
      </c>
      <c r="KGK28" s="62" t="s">
        <v>2508</v>
      </c>
      <c r="KGL28" s="62" t="s">
        <v>2509</v>
      </c>
      <c r="KGM28" s="62" t="s">
        <v>2508</v>
      </c>
      <c r="KGN28" s="62" t="s">
        <v>2509</v>
      </c>
      <c r="KGO28" s="62" t="s">
        <v>2508</v>
      </c>
      <c r="KGP28" s="62" t="s">
        <v>2509</v>
      </c>
      <c r="KGQ28" s="62" t="s">
        <v>2508</v>
      </c>
      <c r="KGR28" s="62" t="s">
        <v>2509</v>
      </c>
      <c r="KGS28" s="62" t="s">
        <v>2508</v>
      </c>
      <c r="KGT28" s="62" t="s">
        <v>2509</v>
      </c>
      <c r="KGU28" s="62" t="s">
        <v>2508</v>
      </c>
      <c r="KGV28" s="62" t="s">
        <v>2509</v>
      </c>
      <c r="KGW28" s="62" t="s">
        <v>2508</v>
      </c>
      <c r="KGX28" s="62" t="s">
        <v>2509</v>
      </c>
      <c r="KGY28" s="62" t="s">
        <v>2508</v>
      </c>
      <c r="KGZ28" s="62" t="s">
        <v>2509</v>
      </c>
      <c r="KHA28" s="62" t="s">
        <v>2508</v>
      </c>
      <c r="KHB28" s="62" t="s">
        <v>2509</v>
      </c>
      <c r="KHC28" s="62" t="s">
        <v>2508</v>
      </c>
      <c r="KHD28" s="62" t="s">
        <v>2509</v>
      </c>
      <c r="KHE28" s="62" t="s">
        <v>2508</v>
      </c>
      <c r="KHF28" s="62" t="s">
        <v>2509</v>
      </c>
      <c r="KHG28" s="62" t="s">
        <v>2508</v>
      </c>
      <c r="KHH28" s="62" t="s">
        <v>2509</v>
      </c>
      <c r="KHI28" s="62" t="s">
        <v>2508</v>
      </c>
      <c r="KHJ28" s="62" t="s">
        <v>2509</v>
      </c>
      <c r="KHK28" s="62" t="s">
        <v>2508</v>
      </c>
      <c r="KHL28" s="62" t="s">
        <v>2509</v>
      </c>
      <c r="KHM28" s="62" t="s">
        <v>2508</v>
      </c>
      <c r="KHN28" s="62" t="s">
        <v>2509</v>
      </c>
      <c r="KHO28" s="62" t="s">
        <v>2508</v>
      </c>
      <c r="KHP28" s="62" t="s">
        <v>2509</v>
      </c>
      <c r="KHQ28" s="62" t="s">
        <v>2508</v>
      </c>
      <c r="KHR28" s="62" t="s">
        <v>2509</v>
      </c>
      <c r="KHS28" s="62" t="s">
        <v>2508</v>
      </c>
      <c r="KHT28" s="62" t="s">
        <v>2509</v>
      </c>
      <c r="KHU28" s="62" t="s">
        <v>2508</v>
      </c>
      <c r="KHV28" s="62" t="s">
        <v>2509</v>
      </c>
      <c r="KHW28" s="62" t="s">
        <v>2508</v>
      </c>
      <c r="KHX28" s="62" t="s">
        <v>2509</v>
      </c>
      <c r="KHY28" s="62" t="s">
        <v>2508</v>
      </c>
      <c r="KHZ28" s="62" t="s">
        <v>2509</v>
      </c>
      <c r="KIA28" s="62" t="s">
        <v>2508</v>
      </c>
      <c r="KIB28" s="62" t="s">
        <v>2509</v>
      </c>
      <c r="KIC28" s="62" t="s">
        <v>2508</v>
      </c>
      <c r="KID28" s="62" t="s">
        <v>2509</v>
      </c>
      <c r="KIE28" s="62" t="s">
        <v>2508</v>
      </c>
      <c r="KIF28" s="62" t="s">
        <v>2509</v>
      </c>
      <c r="KIG28" s="62" t="s">
        <v>2508</v>
      </c>
      <c r="KIH28" s="62" t="s">
        <v>2509</v>
      </c>
      <c r="KII28" s="62" t="s">
        <v>2508</v>
      </c>
      <c r="KIJ28" s="62" t="s">
        <v>2509</v>
      </c>
      <c r="KIK28" s="62" t="s">
        <v>2508</v>
      </c>
      <c r="KIL28" s="62" t="s">
        <v>2509</v>
      </c>
      <c r="KIM28" s="62" t="s">
        <v>2508</v>
      </c>
      <c r="KIN28" s="62" t="s">
        <v>2509</v>
      </c>
      <c r="KIO28" s="62" t="s">
        <v>2508</v>
      </c>
      <c r="KIP28" s="62" t="s">
        <v>2509</v>
      </c>
      <c r="KIQ28" s="62" t="s">
        <v>2508</v>
      </c>
      <c r="KIR28" s="62" t="s">
        <v>2509</v>
      </c>
      <c r="KIS28" s="62" t="s">
        <v>2508</v>
      </c>
      <c r="KIT28" s="62" t="s">
        <v>2509</v>
      </c>
      <c r="KIU28" s="62" t="s">
        <v>2508</v>
      </c>
      <c r="KIV28" s="62" t="s">
        <v>2509</v>
      </c>
      <c r="KIW28" s="62" t="s">
        <v>2508</v>
      </c>
      <c r="KIX28" s="62" t="s">
        <v>2509</v>
      </c>
      <c r="KIY28" s="62" t="s">
        <v>2508</v>
      </c>
      <c r="KIZ28" s="62" t="s">
        <v>2509</v>
      </c>
      <c r="KJA28" s="62" t="s">
        <v>2508</v>
      </c>
      <c r="KJB28" s="62" t="s">
        <v>2509</v>
      </c>
      <c r="KJC28" s="62" t="s">
        <v>2508</v>
      </c>
      <c r="KJD28" s="62" t="s">
        <v>2509</v>
      </c>
      <c r="KJE28" s="62" t="s">
        <v>2508</v>
      </c>
      <c r="KJF28" s="62" t="s">
        <v>2509</v>
      </c>
      <c r="KJG28" s="62" t="s">
        <v>2508</v>
      </c>
      <c r="KJH28" s="62" t="s">
        <v>2509</v>
      </c>
      <c r="KJI28" s="62" t="s">
        <v>2508</v>
      </c>
      <c r="KJJ28" s="62" t="s">
        <v>2509</v>
      </c>
      <c r="KJK28" s="62" t="s">
        <v>2508</v>
      </c>
      <c r="KJL28" s="62" t="s">
        <v>2509</v>
      </c>
      <c r="KJM28" s="62" t="s">
        <v>2508</v>
      </c>
      <c r="KJN28" s="62" t="s">
        <v>2509</v>
      </c>
      <c r="KJO28" s="62" t="s">
        <v>2508</v>
      </c>
      <c r="KJP28" s="62" t="s">
        <v>2509</v>
      </c>
      <c r="KJQ28" s="62" t="s">
        <v>2508</v>
      </c>
      <c r="KJR28" s="62" t="s">
        <v>2509</v>
      </c>
      <c r="KJS28" s="62" t="s">
        <v>2508</v>
      </c>
      <c r="KJT28" s="62" t="s">
        <v>2509</v>
      </c>
      <c r="KJU28" s="62" t="s">
        <v>2508</v>
      </c>
      <c r="KJV28" s="62" t="s">
        <v>2509</v>
      </c>
      <c r="KJW28" s="62" t="s">
        <v>2508</v>
      </c>
      <c r="KJX28" s="62" t="s">
        <v>2509</v>
      </c>
      <c r="KJY28" s="62" t="s">
        <v>2508</v>
      </c>
      <c r="KJZ28" s="62" t="s">
        <v>2509</v>
      </c>
      <c r="KKA28" s="62" t="s">
        <v>2508</v>
      </c>
      <c r="KKB28" s="62" t="s">
        <v>2509</v>
      </c>
      <c r="KKC28" s="62" t="s">
        <v>2508</v>
      </c>
      <c r="KKD28" s="62" t="s">
        <v>2509</v>
      </c>
      <c r="KKE28" s="62" t="s">
        <v>2508</v>
      </c>
      <c r="KKF28" s="62" t="s">
        <v>2509</v>
      </c>
      <c r="KKG28" s="62" t="s">
        <v>2508</v>
      </c>
      <c r="KKH28" s="62" t="s">
        <v>2509</v>
      </c>
      <c r="KKI28" s="62" t="s">
        <v>2508</v>
      </c>
      <c r="KKJ28" s="62" t="s">
        <v>2509</v>
      </c>
      <c r="KKK28" s="62" t="s">
        <v>2508</v>
      </c>
      <c r="KKL28" s="62" t="s">
        <v>2509</v>
      </c>
      <c r="KKM28" s="62" t="s">
        <v>2508</v>
      </c>
      <c r="KKN28" s="62" t="s">
        <v>2509</v>
      </c>
      <c r="KKO28" s="62" t="s">
        <v>2508</v>
      </c>
      <c r="KKP28" s="62" t="s">
        <v>2509</v>
      </c>
      <c r="KKQ28" s="62" t="s">
        <v>2508</v>
      </c>
      <c r="KKR28" s="62" t="s">
        <v>2509</v>
      </c>
      <c r="KKS28" s="62" t="s">
        <v>2508</v>
      </c>
      <c r="KKT28" s="62" t="s">
        <v>2509</v>
      </c>
      <c r="KKU28" s="62" t="s">
        <v>2508</v>
      </c>
      <c r="KKV28" s="62" t="s">
        <v>2509</v>
      </c>
      <c r="KKW28" s="62" t="s">
        <v>2508</v>
      </c>
      <c r="KKX28" s="62" t="s">
        <v>2509</v>
      </c>
      <c r="KKY28" s="62" t="s">
        <v>2508</v>
      </c>
      <c r="KKZ28" s="62" t="s">
        <v>2509</v>
      </c>
      <c r="KLA28" s="62" t="s">
        <v>2508</v>
      </c>
      <c r="KLB28" s="62" t="s">
        <v>2509</v>
      </c>
      <c r="KLC28" s="62" t="s">
        <v>2508</v>
      </c>
      <c r="KLD28" s="62" t="s">
        <v>2509</v>
      </c>
      <c r="KLE28" s="62" t="s">
        <v>2508</v>
      </c>
      <c r="KLF28" s="62" t="s">
        <v>2509</v>
      </c>
      <c r="KLG28" s="62" t="s">
        <v>2508</v>
      </c>
      <c r="KLH28" s="62" t="s">
        <v>2509</v>
      </c>
      <c r="KLI28" s="62" t="s">
        <v>2508</v>
      </c>
      <c r="KLJ28" s="62" t="s">
        <v>2509</v>
      </c>
      <c r="KLK28" s="62" t="s">
        <v>2508</v>
      </c>
      <c r="KLL28" s="62" t="s">
        <v>2509</v>
      </c>
      <c r="KLM28" s="62" t="s">
        <v>2508</v>
      </c>
      <c r="KLN28" s="62" t="s">
        <v>2509</v>
      </c>
      <c r="KLO28" s="62" t="s">
        <v>2508</v>
      </c>
      <c r="KLP28" s="62" t="s">
        <v>2509</v>
      </c>
      <c r="KLQ28" s="62" t="s">
        <v>2508</v>
      </c>
      <c r="KLR28" s="62" t="s">
        <v>2509</v>
      </c>
      <c r="KLS28" s="62" t="s">
        <v>2508</v>
      </c>
      <c r="KLT28" s="62" t="s">
        <v>2509</v>
      </c>
      <c r="KLU28" s="62" t="s">
        <v>2508</v>
      </c>
      <c r="KLV28" s="62" t="s">
        <v>2509</v>
      </c>
      <c r="KLW28" s="62" t="s">
        <v>2508</v>
      </c>
      <c r="KLX28" s="62" t="s">
        <v>2509</v>
      </c>
      <c r="KLY28" s="62" t="s">
        <v>2508</v>
      </c>
      <c r="KLZ28" s="62" t="s">
        <v>2509</v>
      </c>
      <c r="KMA28" s="62" t="s">
        <v>2508</v>
      </c>
      <c r="KMB28" s="62" t="s">
        <v>2509</v>
      </c>
      <c r="KMC28" s="62" t="s">
        <v>2508</v>
      </c>
      <c r="KMD28" s="62" t="s">
        <v>2509</v>
      </c>
      <c r="KME28" s="62" t="s">
        <v>2508</v>
      </c>
      <c r="KMF28" s="62" t="s">
        <v>2509</v>
      </c>
      <c r="KMG28" s="62" t="s">
        <v>2508</v>
      </c>
      <c r="KMH28" s="62" t="s">
        <v>2509</v>
      </c>
      <c r="KMI28" s="62" t="s">
        <v>2508</v>
      </c>
      <c r="KMJ28" s="62" t="s">
        <v>2509</v>
      </c>
      <c r="KMK28" s="62" t="s">
        <v>2508</v>
      </c>
      <c r="KML28" s="62" t="s">
        <v>2509</v>
      </c>
      <c r="KMM28" s="62" t="s">
        <v>2508</v>
      </c>
      <c r="KMN28" s="62" t="s">
        <v>2509</v>
      </c>
      <c r="KMO28" s="62" t="s">
        <v>2508</v>
      </c>
      <c r="KMP28" s="62" t="s">
        <v>2509</v>
      </c>
      <c r="KMQ28" s="62" t="s">
        <v>2508</v>
      </c>
      <c r="KMR28" s="62" t="s">
        <v>2509</v>
      </c>
      <c r="KMS28" s="62" t="s">
        <v>2508</v>
      </c>
      <c r="KMT28" s="62" t="s">
        <v>2509</v>
      </c>
      <c r="KMU28" s="62" t="s">
        <v>2508</v>
      </c>
      <c r="KMV28" s="62" t="s">
        <v>2509</v>
      </c>
      <c r="KMW28" s="62" t="s">
        <v>2508</v>
      </c>
      <c r="KMX28" s="62" t="s">
        <v>2509</v>
      </c>
      <c r="KMY28" s="62" t="s">
        <v>2508</v>
      </c>
      <c r="KMZ28" s="62" t="s">
        <v>2509</v>
      </c>
      <c r="KNA28" s="62" t="s">
        <v>2508</v>
      </c>
      <c r="KNB28" s="62" t="s">
        <v>2509</v>
      </c>
      <c r="KNC28" s="62" t="s">
        <v>2508</v>
      </c>
      <c r="KND28" s="62" t="s">
        <v>2509</v>
      </c>
      <c r="KNE28" s="62" t="s">
        <v>2508</v>
      </c>
      <c r="KNF28" s="62" t="s">
        <v>2509</v>
      </c>
      <c r="KNG28" s="62" t="s">
        <v>2508</v>
      </c>
      <c r="KNH28" s="62" t="s">
        <v>2509</v>
      </c>
      <c r="KNI28" s="62" t="s">
        <v>2508</v>
      </c>
      <c r="KNJ28" s="62" t="s">
        <v>2509</v>
      </c>
      <c r="KNK28" s="62" t="s">
        <v>2508</v>
      </c>
      <c r="KNL28" s="62" t="s">
        <v>2509</v>
      </c>
      <c r="KNM28" s="62" t="s">
        <v>2508</v>
      </c>
      <c r="KNN28" s="62" t="s">
        <v>2509</v>
      </c>
      <c r="KNO28" s="62" t="s">
        <v>2508</v>
      </c>
      <c r="KNP28" s="62" t="s">
        <v>2509</v>
      </c>
      <c r="KNQ28" s="62" t="s">
        <v>2508</v>
      </c>
      <c r="KNR28" s="62" t="s">
        <v>2509</v>
      </c>
      <c r="KNS28" s="62" t="s">
        <v>2508</v>
      </c>
      <c r="KNT28" s="62" t="s">
        <v>2509</v>
      </c>
      <c r="KNU28" s="62" t="s">
        <v>2508</v>
      </c>
      <c r="KNV28" s="62" t="s">
        <v>2509</v>
      </c>
      <c r="KNW28" s="62" t="s">
        <v>2508</v>
      </c>
      <c r="KNX28" s="62" t="s">
        <v>2509</v>
      </c>
      <c r="KNY28" s="62" t="s">
        <v>2508</v>
      </c>
      <c r="KNZ28" s="62" t="s">
        <v>2509</v>
      </c>
      <c r="KOA28" s="62" t="s">
        <v>2508</v>
      </c>
      <c r="KOB28" s="62" t="s">
        <v>2509</v>
      </c>
      <c r="KOC28" s="62" t="s">
        <v>2508</v>
      </c>
      <c r="KOD28" s="62" t="s">
        <v>2509</v>
      </c>
      <c r="KOE28" s="62" t="s">
        <v>2508</v>
      </c>
      <c r="KOF28" s="62" t="s">
        <v>2509</v>
      </c>
      <c r="KOG28" s="62" t="s">
        <v>2508</v>
      </c>
      <c r="KOH28" s="62" t="s">
        <v>2509</v>
      </c>
      <c r="KOI28" s="62" t="s">
        <v>2508</v>
      </c>
      <c r="KOJ28" s="62" t="s">
        <v>2509</v>
      </c>
      <c r="KOK28" s="62" t="s">
        <v>2508</v>
      </c>
      <c r="KOL28" s="62" t="s">
        <v>2509</v>
      </c>
      <c r="KOM28" s="62" t="s">
        <v>2508</v>
      </c>
      <c r="KON28" s="62" t="s">
        <v>2509</v>
      </c>
      <c r="KOO28" s="62" t="s">
        <v>2508</v>
      </c>
      <c r="KOP28" s="62" t="s">
        <v>2509</v>
      </c>
      <c r="KOQ28" s="62" t="s">
        <v>2508</v>
      </c>
      <c r="KOR28" s="62" t="s">
        <v>2509</v>
      </c>
      <c r="KOS28" s="62" t="s">
        <v>2508</v>
      </c>
      <c r="KOT28" s="62" t="s">
        <v>2509</v>
      </c>
      <c r="KOU28" s="62" t="s">
        <v>2508</v>
      </c>
      <c r="KOV28" s="62" t="s">
        <v>2509</v>
      </c>
      <c r="KOW28" s="62" t="s">
        <v>2508</v>
      </c>
      <c r="KOX28" s="62" t="s">
        <v>2509</v>
      </c>
      <c r="KOY28" s="62" t="s">
        <v>2508</v>
      </c>
      <c r="KOZ28" s="62" t="s">
        <v>2509</v>
      </c>
      <c r="KPA28" s="62" t="s">
        <v>2508</v>
      </c>
      <c r="KPB28" s="62" t="s">
        <v>2509</v>
      </c>
      <c r="KPC28" s="62" t="s">
        <v>2508</v>
      </c>
      <c r="KPD28" s="62" t="s">
        <v>2509</v>
      </c>
      <c r="KPE28" s="62" t="s">
        <v>2508</v>
      </c>
      <c r="KPF28" s="62" t="s">
        <v>2509</v>
      </c>
      <c r="KPG28" s="62" t="s">
        <v>2508</v>
      </c>
      <c r="KPH28" s="62" t="s">
        <v>2509</v>
      </c>
      <c r="KPI28" s="62" t="s">
        <v>2508</v>
      </c>
      <c r="KPJ28" s="62" t="s">
        <v>2509</v>
      </c>
      <c r="KPK28" s="62" t="s">
        <v>2508</v>
      </c>
      <c r="KPL28" s="62" t="s">
        <v>2509</v>
      </c>
      <c r="KPM28" s="62" t="s">
        <v>2508</v>
      </c>
      <c r="KPN28" s="62" t="s">
        <v>2509</v>
      </c>
      <c r="KPO28" s="62" t="s">
        <v>2508</v>
      </c>
      <c r="KPP28" s="62" t="s">
        <v>2509</v>
      </c>
      <c r="KPQ28" s="62" t="s">
        <v>2508</v>
      </c>
      <c r="KPR28" s="62" t="s">
        <v>2509</v>
      </c>
      <c r="KPS28" s="62" t="s">
        <v>2508</v>
      </c>
      <c r="KPT28" s="62" t="s">
        <v>2509</v>
      </c>
      <c r="KPU28" s="62" t="s">
        <v>2508</v>
      </c>
      <c r="KPV28" s="62" t="s">
        <v>2509</v>
      </c>
      <c r="KPW28" s="62" t="s">
        <v>2508</v>
      </c>
      <c r="KPX28" s="62" t="s">
        <v>2509</v>
      </c>
      <c r="KPY28" s="62" t="s">
        <v>2508</v>
      </c>
      <c r="KPZ28" s="62" t="s">
        <v>2509</v>
      </c>
      <c r="KQA28" s="62" t="s">
        <v>2508</v>
      </c>
      <c r="KQB28" s="62" t="s">
        <v>2509</v>
      </c>
      <c r="KQC28" s="62" t="s">
        <v>2508</v>
      </c>
      <c r="KQD28" s="62" t="s">
        <v>2509</v>
      </c>
      <c r="KQE28" s="62" t="s">
        <v>2508</v>
      </c>
      <c r="KQF28" s="62" t="s">
        <v>2509</v>
      </c>
      <c r="KQG28" s="62" t="s">
        <v>2508</v>
      </c>
      <c r="KQH28" s="62" t="s">
        <v>2509</v>
      </c>
      <c r="KQI28" s="62" t="s">
        <v>2508</v>
      </c>
      <c r="KQJ28" s="62" t="s">
        <v>2509</v>
      </c>
      <c r="KQK28" s="62" t="s">
        <v>2508</v>
      </c>
      <c r="KQL28" s="62" t="s">
        <v>2509</v>
      </c>
      <c r="KQM28" s="62" t="s">
        <v>2508</v>
      </c>
      <c r="KQN28" s="62" t="s">
        <v>2509</v>
      </c>
      <c r="KQO28" s="62" t="s">
        <v>2508</v>
      </c>
      <c r="KQP28" s="62" t="s">
        <v>2509</v>
      </c>
      <c r="KQQ28" s="62" t="s">
        <v>2508</v>
      </c>
      <c r="KQR28" s="62" t="s">
        <v>2509</v>
      </c>
      <c r="KQS28" s="62" t="s">
        <v>2508</v>
      </c>
      <c r="KQT28" s="62" t="s">
        <v>2509</v>
      </c>
      <c r="KQU28" s="62" t="s">
        <v>2508</v>
      </c>
      <c r="KQV28" s="62" t="s">
        <v>2509</v>
      </c>
      <c r="KQW28" s="62" t="s">
        <v>2508</v>
      </c>
      <c r="KQX28" s="62" t="s">
        <v>2509</v>
      </c>
      <c r="KQY28" s="62" t="s">
        <v>2508</v>
      </c>
      <c r="KQZ28" s="62" t="s">
        <v>2509</v>
      </c>
      <c r="KRA28" s="62" t="s">
        <v>2508</v>
      </c>
      <c r="KRB28" s="62" t="s">
        <v>2509</v>
      </c>
      <c r="KRC28" s="62" t="s">
        <v>2508</v>
      </c>
      <c r="KRD28" s="62" t="s">
        <v>2509</v>
      </c>
      <c r="KRE28" s="62" t="s">
        <v>2508</v>
      </c>
      <c r="KRF28" s="62" t="s">
        <v>2509</v>
      </c>
      <c r="KRG28" s="62" t="s">
        <v>2508</v>
      </c>
      <c r="KRH28" s="62" t="s">
        <v>2509</v>
      </c>
      <c r="KRI28" s="62" t="s">
        <v>2508</v>
      </c>
      <c r="KRJ28" s="62" t="s">
        <v>2509</v>
      </c>
      <c r="KRK28" s="62" t="s">
        <v>2508</v>
      </c>
      <c r="KRL28" s="62" t="s">
        <v>2509</v>
      </c>
      <c r="KRM28" s="62" t="s">
        <v>2508</v>
      </c>
      <c r="KRN28" s="62" t="s">
        <v>2509</v>
      </c>
      <c r="KRO28" s="62" t="s">
        <v>2508</v>
      </c>
      <c r="KRP28" s="62" t="s">
        <v>2509</v>
      </c>
      <c r="KRQ28" s="62" t="s">
        <v>2508</v>
      </c>
      <c r="KRR28" s="62" t="s">
        <v>2509</v>
      </c>
      <c r="KRS28" s="62" t="s">
        <v>2508</v>
      </c>
      <c r="KRT28" s="62" t="s">
        <v>2509</v>
      </c>
      <c r="KRU28" s="62" t="s">
        <v>2508</v>
      </c>
      <c r="KRV28" s="62" t="s">
        <v>2509</v>
      </c>
      <c r="KRW28" s="62" t="s">
        <v>2508</v>
      </c>
      <c r="KRX28" s="62" t="s">
        <v>2509</v>
      </c>
      <c r="KRY28" s="62" t="s">
        <v>2508</v>
      </c>
      <c r="KRZ28" s="62" t="s">
        <v>2509</v>
      </c>
      <c r="KSA28" s="62" t="s">
        <v>2508</v>
      </c>
      <c r="KSB28" s="62" t="s">
        <v>2509</v>
      </c>
      <c r="KSC28" s="62" t="s">
        <v>2508</v>
      </c>
      <c r="KSD28" s="62" t="s">
        <v>2509</v>
      </c>
      <c r="KSE28" s="62" t="s">
        <v>2508</v>
      </c>
      <c r="KSF28" s="62" t="s">
        <v>2509</v>
      </c>
      <c r="KSG28" s="62" t="s">
        <v>2508</v>
      </c>
      <c r="KSH28" s="62" t="s">
        <v>2509</v>
      </c>
      <c r="KSI28" s="62" t="s">
        <v>2508</v>
      </c>
      <c r="KSJ28" s="62" t="s">
        <v>2509</v>
      </c>
      <c r="KSK28" s="62" t="s">
        <v>2508</v>
      </c>
      <c r="KSL28" s="62" t="s">
        <v>2509</v>
      </c>
      <c r="KSM28" s="62" t="s">
        <v>2508</v>
      </c>
      <c r="KSN28" s="62" t="s">
        <v>2509</v>
      </c>
      <c r="KSO28" s="62" t="s">
        <v>2508</v>
      </c>
      <c r="KSP28" s="62" t="s">
        <v>2509</v>
      </c>
      <c r="KSQ28" s="62" t="s">
        <v>2508</v>
      </c>
      <c r="KSR28" s="62" t="s">
        <v>2509</v>
      </c>
      <c r="KSS28" s="62" t="s">
        <v>2508</v>
      </c>
      <c r="KST28" s="62" t="s">
        <v>2509</v>
      </c>
      <c r="KSU28" s="62" t="s">
        <v>2508</v>
      </c>
      <c r="KSV28" s="62" t="s">
        <v>2509</v>
      </c>
      <c r="KSW28" s="62" t="s">
        <v>2508</v>
      </c>
      <c r="KSX28" s="62" t="s">
        <v>2509</v>
      </c>
      <c r="KSY28" s="62" t="s">
        <v>2508</v>
      </c>
      <c r="KSZ28" s="62" t="s">
        <v>2509</v>
      </c>
      <c r="KTA28" s="62" t="s">
        <v>2508</v>
      </c>
      <c r="KTB28" s="62" t="s">
        <v>2509</v>
      </c>
      <c r="KTC28" s="62" t="s">
        <v>2508</v>
      </c>
      <c r="KTD28" s="62" t="s">
        <v>2509</v>
      </c>
      <c r="KTE28" s="62" t="s">
        <v>2508</v>
      </c>
      <c r="KTF28" s="62" t="s">
        <v>2509</v>
      </c>
      <c r="KTG28" s="62" t="s">
        <v>2508</v>
      </c>
      <c r="KTH28" s="62" t="s">
        <v>2509</v>
      </c>
      <c r="KTI28" s="62" t="s">
        <v>2508</v>
      </c>
      <c r="KTJ28" s="62" t="s">
        <v>2509</v>
      </c>
      <c r="KTK28" s="62" t="s">
        <v>2508</v>
      </c>
      <c r="KTL28" s="62" t="s">
        <v>2509</v>
      </c>
      <c r="KTM28" s="62" t="s">
        <v>2508</v>
      </c>
      <c r="KTN28" s="62" t="s">
        <v>2509</v>
      </c>
      <c r="KTO28" s="62" t="s">
        <v>2508</v>
      </c>
      <c r="KTP28" s="62" t="s">
        <v>2509</v>
      </c>
      <c r="KTQ28" s="62" t="s">
        <v>2508</v>
      </c>
      <c r="KTR28" s="62" t="s">
        <v>2509</v>
      </c>
      <c r="KTS28" s="62" t="s">
        <v>2508</v>
      </c>
      <c r="KTT28" s="62" t="s">
        <v>2509</v>
      </c>
      <c r="KTU28" s="62" t="s">
        <v>2508</v>
      </c>
      <c r="KTV28" s="62" t="s">
        <v>2509</v>
      </c>
      <c r="KTW28" s="62" t="s">
        <v>2508</v>
      </c>
      <c r="KTX28" s="62" t="s">
        <v>2509</v>
      </c>
      <c r="KTY28" s="62" t="s">
        <v>2508</v>
      </c>
      <c r="KTZ28" s="62" t="s">
        <v>2509</v>
      </c>
      <c r="KUA28" s="62" t="s">
        <v>2508</v>
      </c>
      <c r="KUB28" s="62" t="s">
        <v>2509</v>
      </c>
      <c r="KUC28" s="62" t="s">
        <v>2508</v>
      </c>
      <c r="KUD28" s="62" t="s">
        <v>2509</v>
      </c>
      <c r="KUE28" s="62" t="s">
        <v>2508</v>
      </c>
      <c r="KUF28" s="62" t="s">
        <v>2509</v>
      </c>
      <c r="KUG28" s="62" t="s">
        <v>2508</v>
      </c>
      <c r="KUH28" s="62" t="s">
        <v>2509</v>
      </c>
      <c r="KUI28" s="62" t="s">
        <v>2508</v>
      </c>
      <c r="KUJ28" s="62" t="s">
        <v>2509</v>
      </c>
      <c r="KUK28" s="62" t="s">
        <v>2508</v>
      </c>
      <c r="KUL28" s="62" t="s">
        <v>2509</v>
      </c>
      <c r="KUM28" s="62" t="s">
        <v>2508</v>
      </c>
      <c r="KUN28" s="62" t="s">
        <v>2509</v>
      </c>
      <c r="KUO28" s="62" t="s">
        <v>2508</v>
      </c>
      <c r="KUP28" s="62" t="s">
        <v>2509</v>
      </c>
      <c r="KUQ28" s="62" t="s">
        <v>2508</v>
      </c>
      <c r="KUR28" s="62" t="s">
        <v>2509</v>
      </c>
      <c r="KUS28" s="62" t="s">
        <v>2508</v>
      </c>
      <c r="KUT28" s="62" t="s">
        <v>2509</v>
      </c>
      <c r="KUU28" s="62" t="s">
        <v>2508</v>
      </c>
      <c r="KUV28" s="62" t="s">
        <v>2509</v>
      </c>
      <c r="KUW28" s="62" t="s">
        <v>2508</v>
      </c>
      <c r="KUX28" s="62" t="s">
        <v>2509</v>
      </c>
      <c r="KUY28" s="62" t="s">
        <v>2508</v>
      </c>
      <c r="KUZ28" s="62" t="s">
        <v>2509</v>
      </c>
      <c r="KVA28" s="62" t="s">
        <v>2508</v>
      </c>
      <c r="KVB28" s="62" t="s">
        <v>2509</v>
      </c>
      <c r="KVC28" s="62" t="s">
        <v>2508</v>
      </c>
      <c r="KVD28" s="62" t="s">
        <v>2509</v>
      </c>
      <c r="KVE28" s="62" t="s">
        <v>2508</v>
      </c>
      <c r="KVF28" s="62" t="s">
        <v>2509</v>
      </c>
      <c r="KVG28" s="62" t="s">
        <v>2508</v>
      </c>
      <c r="KVH28" s="62" t="s">
        <v>2509</v>
      </c>
      <c r="KVI28" s="62" t="s">
        <v>2508</v>
      </c>
      <c r="KVJ28" s="62" t="s">
        <v>2509</v>
      </c>
      <c r="KVK28" s="62" t="s">
        <v>2508</v>
      </c>
      <c r="KVL28" s="62" t="s">
        <v>2509</v>
      </c>
      <c r="KVM28" s="62" t="s">
        <v>2508</v>
      </c>
      <c r="KVN28" s="62" t="s">
        <v>2509</v>
      </c>
      <c r="KVO28" s="62" t="s">
        <v>2508</v>
      </c>
      <c r="KVP28" s="62" t="s">
        <v>2509</v>
      </c>
      <c r="KVQ28" s="62" t="s">
        <v>2508</v>
      </c>
      <c r="KVR28" s="62" t="s">
        <v>2509</v>
      </c>
      <c r="KVS28" s="62" t="s">
        <v>2508</v>
      </c>
      <c r="KVT28" s="62" t="s">
        <v>2509</v>
      </c>
      <c r="KVU28" s="62" t="s">
        <v>2508</v>
      </c>
      <c r="KVV28" s="62" t="s">
        <v>2509</v>
      </c>
      <c r="KVW28" s="62" t="s">
        <v>2508</v>
      </c>
      <c r="KVX28" s="62" t="s">
        <v>2509</v>
      </c>
      <c r="KVY28" s="62" t="s">
        <v>2508</v>
      </c>
      <c r="KVZ28" s="62" t="s">
        <v>2509</v>
      </c>
      <c r="KWA28" s="62" t="s">
        <v>2508</v>
      </c>
      <c r="KWB28" s="62" t="s">
        <v>2509</v>
      </c>
      <c r="KWC28" s="62" t="s">
        <v>2508</v>
      </c>
      <c r="KWD28" s="62" t="s">
        <v>2509</v>
      </c>
      <c r="KWE28" s="62" t="s">
        <v>2508</v>
      </c>
      <c r="KWF28" s="62" t="s">
        <v>2509</v>
      </c>
      <c r="KWG28" s="62" t="s">
        <v>2508</v>
      </c>
      <c r="KWH28" s="62" t="s">
        <v>2509</v>
      </c>
      <c r="KWI28" s="62" t="s">
        <v>2508</v>
      </c>
      <c r="KWJ28" s="62" t="s">
        <v>2509</v>
      </c>
      <c r="KWK28" s="62" t="s">
        <v>2508</v>
      </c>
      <c r="KWL28" s="62" t="s">
        <v>2509</v>
      </c>
      <c r="KWM28" s="62" t="s">
        <v>2508</v>
      </c>
      <c r="KWN28" s="62" t="s">
        <v>2509</v>
      </c>
      <c r="KWO28" s="62" t="s">
        <v>2508</v>
      </c>
      <c r="KWP28" s="62" t="s">
        <v>2509</v>
      </c>
      <c r="KWQ28" s="62" t="s">
        <v>2508</v>
      </c>
      <c r="KWR28" s="62" t="s">
        <v>2509</v>
      </c>
      <c r="KWS28" s="62" t="s">
        <v>2508</v>
      </c>
      <c r="KWT28" s="62" t="s">
        <v>2509</v>
      </c>
      <c r="KWU28" s="62" t="s">
        <v>2508</v>
      </c>
      <c r="KWV28" s="62" t="s">
        <v>2509</v>
      </c>
      <c r="KWW28" s="62" t="s">
        <v>2508</v>
      </c>
      <c r="KWX28" s="62" t="s">
        <v>2509</v>
      </c>
      <c r="KWY28" s="62" t="s">
        <v>2508</v>
      </c>
      <c r="KWZ28" s="62" t="s">
        <v>2509</v>
      </c>
      <c r="KXA28" s="62" t="s">
        <v>2508</v>
      </c>
      <c r="KXB28" s="62" t="s">
        <v>2509</v>
      </c>
      <c r="KXC28" s="62" t="s">
        <v>2508</v>
      </c>
      <c r="KXD28" s="62" t="s">
        <v>2509</v>
      </c>
      <c r="KXE28" s="62" t="s">
        <v>2508</v>
      </c>
      <c r="KXF28" s="62" t="s">
        <v>2509</v>
      </c>
      <c r="KXG28" s="62" t="s">
        <v>2508</v>
      </c>
      <c r="KXH28" s="62" t="s">
        <v>2509</v>
      </c>
      <c r="KXI28" s="62" t="s">
        <v>2508</v>
      </c>
      <c r="KXJ28" s="62" t="s">
        <v>2509</v>
      </c>
      <c r="KXK28" s="62" t="s">
        <v>2508</v>
      </c>
      <c r="KXL28" s="62" t="s">
        <v>2509</v>
      </c>
      <c r="KXM28" s="62" t="s">
        <v>2508</v>
      </c>
      <c r="KXN28" s="62" t="s">
        <v>2509</v>
      </c>
      <c r="KXO28" s="62" t="s">
        <v>2508</v>
      </c>
      <c r="KXP28" s="62" t="s">
        <v>2509</v>
      </c>
      <c r="KXQ28" s="62" t="s">
        <v>2508</v>
      </c>
      <c r="KXR28" s="62" t="s">
        <v>2509</v>
      </c>
      <c r="KXS28" s="62" t="s">
        <v>2508</v>
      </c>
      <c r="KXT28" s="62" t="s">
        <v>2509</v>
      </c>
      <c r="KXU28" s="62" t="s">
        <v>2508</v>
      </c>
      <c r="KXV28" s="62" t="s">
        <v>2509</v>
      </c>
      <c r="KXW28" s="62" t="s">
        <v>2508</v>
      </c>
      <c r="KXX28" s="62" t="s">
        <v>2509</v>
      </c>
      <c r="KXY28" s="62" t="s">
        <v>2508</v>
      </c>
      <c r="KXZ28" s="62" t="s">
        <v>2509</v>
      </c>
      <c r="KYA28" s="62" t="s">
        <v>2508</v>
      </c>
      <c r="KYB28" s="62" t="s">
        <v>2509</v>
      </c>
      <c r="KYC28" s="62" t="s">
        <v>2508</v>
      </c>
      <c r="KYD28" s="62" t="s">
        <v>2509</v>
      </c>
      <c r="KYE28" s="62" t="s">
        <v>2508</v>
      </c>
      <c r="KYF28" s="62" t="s">
        <v>2509</v>
      </c>
      <c r="KYG28" s="62" t="s">
        <v>2508</v>
      </c>
      <c r="KYH28" s="62" t="s">
        <v>2509</v>
      </c>
      <c r="KYI28" s="62" t="s">
        <v>2508</v>
      </c>
      <c r="KYJ28" s="62" t="s">
        <v>2509</v>
      </c>
      <c r="KYK28" s="62" t="s">
        <v>2508</v>
      </c>
      <c r="KYL28" s="62" t="s">
        <v>2509</v>
      </c>
      <c r="KYM28" s="62" t="s">
        <v>2508</v>
      </c>
      <c r="KYN28" s="62" t="s">
        <v>2509</v>
      </c>
      <c r="KYO28" s="62" t="s">
        <v>2508</v>
      </c>
      <c r="KYP28" s="62" t="s">
        <v>2509</v>
      </c>
      <c r="KYQ28" s="62" t="s">
        <v>2508</v>
      </c>
      <c r="KYR28" s="62" t="s">
        <v>2509</v>
      </c>
      <c r="KYS28" s="62" t="s">
        <v>2508</v>
      </c>
      <c r="KYT28" s="62" t="s">
        <v>2509</v>
      </c>
      <c r="KYU28" s="62" t="s">
        <v>2508</v>
      </c>
      <c r="KYV28" s="62" t="s">
        <v>2509</v>
      </c>
      <c r="KYW28" s="62" t="s">
        <v>2508</v>
      </c>
      <c r="KYX28" s="62" t="s">
        <v>2509</v>
      </c>
      <c r="KYY28" s="62" t="s">
        <v>2508</v>
      </c>
      <c r="KYZ28" s="62" t="s">
        <v>2509</v>
      </c>
      <c r="KZA28" s="62" t="s">
        <v>2508</v>
      </c>
      <c r="KZB28" s="62" t="s">
        <v>2509</v>
      </c>
      <c r="KZC28" s="62" t="s">
        <v>2508</v>
      </c>
      <c r="KZD28" s="62" t="s">
        <v>2509</v>
      </c>
      <c r="KZE28" s="62" t="s">
        <v>2508</v>
      </c>
      <c r="KZF28" s="62" t="s">
        <v>2509</v>
      </c>
      <c r="KZG28" s="62" t="s">
        <v>2508</v>
      </c>
      <c r="KZH28" s="62" t="s">
        <v>2509</v>
      </c>
      <c r="KZI28" s="62" t="s">
        <v>2508</v>
      </c>
      <c r="KZJ28" s="62" t="s">
        <v>2509</v>
      </c>
      <c r="KZK28" s="62" t="s">
        <v>2508</v>
      </c>
      <c r="KZL28" s="62" t="s">
        <v>2509</v>
      </c>
      <c r="KZM28" s="62" t="s">
        <v>2508</v>
      </c>
      <c r="KZN28" s="62" t="s">
        <v>2509</v>
      </c>
      <c r="KZO28" s="62" t="s">
        <v>2508</v>
      </c>
      <c r="KZP28" s="62" t="s">
        <v>2509</v>
      </c>
      <c r="KZQ28" s="62" t="s">
        <v>2508</v>
      </c>
      <c r="KZR28" s="62" t="s">
        <v>2509</v>
      </c>
      <c r="KZS28" s="62" t="s">
        <v>2508</v>
      </c>
      <c r="KZT28" s="62" t="s">
        <v>2509</v>
      </c>
      <c r="KZU28" s="62" t="s">
        <v>2508</v>
      </c>
      <c r="KZV28" s="62" t="s">
        <v>2509</v>
      </c>
      <c r="KZW28" s="62" t="s">
        <v>2508</v>
      </c>
      <c r="KZX28" s="62" t="s">
        <v>2509</v>
      </c>
      <c r="KZY28" s="62" t="s">
        <v>2508</v>
      </c>
      <c r="KZZ28" s="62" t="s">
        <v>2509</v>
      </c>
      <c r="LAA28" s="62" t="s">
        <v>2508</v>
      </c>
      <c r="LAB28" s="62" t="s">
        <v>2509</v>
      </c>
      <c r="LAC28" s="62" t="s">
        <v>2508</v>
      </c>
      <c r="LAD28" s="62" t="s">
        <v>2509</v>
      </c>
      <c r="LAE28" s="62" t="s">
        <v>2508</v>
      </c>
      <c r="LAF28" s="62" t="s">
        <v>2509</v>
      </c>
      <c r="LAG28" s="62" t="s">
        <v>2508</v>
      </c>
      <c r="LAH28" s="62" t="s">
        <v>2509</v>
      </c>
      <c r="LAI28" s="62" t="s">
        <v>2508</v>
      </c>
      <c r="LAJ28" s="62" t="s">
        <v>2509</v>
      </c>
      <c r="LAK28" s="62" t="s">
        <v>2508</v>
      </c>
      <c r="LAL28" s="62" t="s">
        <v>2509</v>
      </c>
      <c r="LAM28" s="62" t="s">
        <v>2508</v>
      </c>
      <c r="LAN28" s="62" t="s">
        <v>2509</v>
      </c>
      <c r="LAO28" s="62" t="s">
        <v>2508</v>
      </c>
      <c r="LAP28" s="62" t="s">
        <v>2509</v>
      </c>
      <c r="LAQ28" s="62" t="s">
        <v>2508</v>
      </c>
      <c r="LAR28" s="62" t="s">
        <v>2509</v>
      </c>
      <c r="LAS28" s="62" t="s">
        <v>2508</v>
      </c>
      <c r="LAT28" s="62" t="s">
        <v>2509</v>
      </c>
      <c r="LAU28" s="62" t="s">
        <v>2508</v>
      </c>
      <c r="LAV28" s="62" t="s">
        <v>2509</v>
      </c>
      <c r="LAW28" s="62" t="s">
        <v>2508</v>
      </c>
      <c r="LAX28" s="62" t="s">
        <v>2509</v>
      </c>
      <c r="LAY28" s="62" t="s">
        <v>2508</v>
      </c>
      <c r="LAZ28" s="62" t="s">
        <v>2509</v>
      </c>
      <c r="LBA28" s="62" t="s">
        <v>2508</v>
      </c>
      <c r="LBB28" s="62" t="s">
        <v>2509</v>
      </c>
      <c r="LBC28" s="62" t="s">
        <v>2508</v>
      </c>
      <c r="LBD28" s="62" t="s">
        <v>2509</v>
      </c>
      <c r="LBE28" s="62" t="s">
        <v>2508</v>
      </c>
      <c r="LBF28" s="62" t="s">
        <v>2509</v>
      </c>
      <c r="LBG28" s="62" t="s">
        <v>2508</v>
      </c>
      <c r="LBH28" s="62" t="s">
        <v>2509</v>
      </c>
      <c r="LBI28" s="62" t="s">
        <v>2508</v>
      </c>
      <c r="LBJ28" s="62" t="s">
        <v>2509</v>
      </c>
      <c r="LBK28" s="62" t="s">
        <v>2508</v>
      </c>
      <c r="LBL28" s="62" t="s">
        <v>2509</v>
      </c>
      <c r="LBM28" s="62" t="s">
        <v>2508</v>
      </c>
      <c r="LBN28" s="62" t="s">
        <v>2509</v>
      </c>
      <c r="LBO28" s="62" t="s">
        <v>2508</v>
      </c>
      <c r="LBP28" s="62" t="s">
        <v>2509</v>
      </c>
      <c r="LBQ28" s="62" t="s">
        <v>2508</v>
      </c>
      <c r="LBR28" s="62" t="s">
        <v>2509</v>
      </c>
      <c r="LBS28" s="62" t="s">
        <v>2508</v>
      </c>
      <c r="LBT28" s="62" t="s">
        <v>2509</v>
      </c>
      <c r="LBU28" s="62" t="s">
        <v>2508</v>
      </c>
      <c r="LBV28" s="62" t="s">
        <v>2509</v>
      </c>
      <c r="LBW28" s="62" t="s">
        <v>2508</v>
      </c>
      <c r="LBX28" s="62" t="s">
        <v>2509</v>
      </c>
      <c r="LBY28" s="62" t="s">
        <v>2508</v>
      </c>
      <c r="LBZ28" s="62" t="s">
        <v>2509</v>
      </c>
      <c r="LCA28" s="62" t="s">
        <v>2508</v>
      </c>
      <c r="LCB28" s="62" t="s">
        <v>2509</v>
      </c>
      <c r="LCC28" s="62" t="s">
        <v>2508</v>
      </c>
      <c r="LCD28" s="62" t="s">
        <v>2509</v>
      </c>
      <c r="LCE28" s="62" t="s">
        <v>2508</v>
      </c>
      <c r="LCF28" s="62" t="s">
        <v>2509</v>
      </c>
      <c r="LCG28" s="62" t="s">
        <v>2508</v>
      </c>
      <c r="LCH28" s="62" t="s">
        <v>2509</v>
      </c>
      <c r="LCI28" s="62" t="s">
        <v>2508</v>
      </c>
      <c r="LCJ28" s="62" t="s">
        <v>2509</v>
      </c>
      <c r="LCK28" s="62" t="s">
        <v>2508</v>
      </c>
      <c r="LCL28" s="62" t="s">
        <v>2509</v>
      </c>
      <c r="LCM28" s="62" t="s">
        <v>2508</v>
      </c>
      <c r="LCN28" s="62" t="s">
        <v>2509</v>
      </c>
      <c r="LCO28" s="62" t="s">
        <v>2508</v>
      </c>
      <c r="LCP28" s="62" t="s">
        <v>2509</v>
      </c>
      <c r="LCQ28" s="62" t="s">
        <v>2508</v>
      </c>
      <c r="LCR28" s="62" t="s">
        <v>2509</v>
      </c>
      <c r="LCS28" s="62" t="s">
        <v>2508</v>
      </c>
      <c r="LCT28" s="62" t="s">
        <v>2509</v>
      </c>
      <c r="LCU28" s="62" t="s">
        <v>2508</v>
      </c>
      <c r="LCV28" s="62" t="s">
        <v>2509</v>
      </c>
      <c r="LCW28" s="62" t="s">
        <v>2508</v>
      </c>
      <c r="LCX28" s="62" t="s">
        <v>2509</v>
      </c>
      <c r="LCY28" s="62" t="s">
        <v>2508</v>
      </c>
      <c r="LCZ28" s="62" t="s">
        <v>2509</v>
      </c>
      <c r="LDA28" s="62" t="s">
        <v>2508</v>
      </c>
      <c r="LDB28" s="62" t="s">
        <v>2509</v>
      </c>
      <c r="LDC28" s="62" t="s">
        <v>2508</v>
      </c>
      <c r="LDD28" s="62" t="s">
        <v>2509</v>
      </c>
      <c r="LDE28" s="62" t="s">
        <v>2508</v>
      </c>
      <c r="LDF28" s="62" t="s">
        <v>2509</v>
      </c>
      <c r="LDG28" s="62" t="s">
        <v>2508</v>
      </c>
      <c r="LDH28" s="62" t="s">
        <v>2509</v>
      </c>
      <c r="LDI28" s="62" t="s">
        <v>2508</v>
      </c>
      <c r="LDJ28" s="62" t="s">
        <v>2509</v>
      </c>
      <c r="LDK28" s="62" t="s">
        <v>2508</v>
      </c>
      <c r="LDL28" s="62" t="s">
        <v>2509</v>
      </c>
      <c r="LDM28" s="62" t="s">
        <v>2508</v>
      </c>
      <c r="LDN28" s="62" t="s">
        <v>2509</v>
      </c>
      <c r="LDO28" s="62" t="s">
        <v>2508</v>
      </c>
      <c r="LDP28" s="62" t="s">
        <v>2509</v>
      </c>
      <c r="LDQ28" s="62" t="s">
        <v>2508</v>
      </c>
      <c r="LDR28" s="62" t="s">
        <v>2509</v>
      </c>
      <c r="LDS28" s="62" t="s">
        <v>2508</v>
      </c>
      <c r="LDT28" s="62" t="s">
        <v>2509</v>
      </c>
      <c r="LDU28" s="62" t="s">
        <v>2508</v>
      </c>
      <c r="LDV28" s="62" t="s">
        <v>2509</v>
      </c>
      <c r="LDW28" s="62" t="s">
        <v>2508</v>
      </c>
      <c r="LDX28" s="62" t="s">
        <v>2509</v>
      </c>
      <c r="LDY28" s="62" t="s">
        <v>2508</v>
      </c>
      <c r="LDZ28" s="62" t="s">
        <v>2509</v>
      </c>
      <c r="LEA28" s="62" t="s">
        <v>2508</v>
      </c>
      <c r="LEB28" s="62" t="s">
        <v>2509</v>
      </c>
      <c r="LEC28" s="62" t="s">
        <v>2508</v>
      </c>
      <c r="LED28" s="62" t="s">
        <v>2509</v>
      </c>
      <c r="LEE28" s="62" t="s">
        <v>2508</v>
      </c>
      <c r="LEF28" s="62" t="s">
        <v>2509</v>
      </c>
      <c r="LEG28" s="62" t="s">
        <v>2508</v>
      </c>
      <c r="LEH28" s="62" t="s">
        <v>2509</v>
      </c>
      <c r="LEI28" s="62" t="s">
        <v>2508</v>
      </c>
      <c r="LEJ28" s="62" t="s">
        <v>2509</v>
      </c>
      <c r="LEK28" s="62" t="s">
        <v>2508</v>
      </c>
      <c r="LEL28" s="62" t="s">
        <v>2509</v>
      </c>
      <c r="LEM28" s="62" t="s">
        <v>2508</v>
      </c>
      <c r="LEN28" s="62" t="s">
        <v>2509</v>
      </c>
      <c r="LEO28" s="62" t="s">
        <v>2508</v>
      </c>
      <c r="LEP28" s="62" t="s">
        <v>2509</v>
      </c>
      <c r="LEQ28" s="62" t="s">
        <v>2508</v>
      </c>
      <c r="LER28" s="62" t="s">
        <v>2509</v>
      </c>
      <c r="LES28" s="62" t="s">
        <v>2508</v>
      </c>
      <c r="LET28" s="62" t="s">
        <v>2509</v>
      </c>
      <c r="LEU28" s="62" t="s">
        <v>2508</v>
      </c>
      <c r="LEV28" s="62" t="s">
        <v>2509</v>
      </c>
      <c r="LEW28" s="62" t="s">
        <v>2508</v>
      </c>
      <c r="LEX28" s="62" t="s">
        <v>2509</v>
      </c>
      <c r="LEY28" s="62" t="s">
        <v>2508</v>
      </c>
      <c r="LEZ28" s="62" t="s">
        <v>2509</v>
      </c>
      <c r="LFA28" s="62" t="s">
        <v>2508</v>
      </c>
      <c r="LFB28" s="62" t="s">
        <v>2509</v>
      </c>
      <c r="LFC28" s="62" t="s">
        <v>2508</v>
      </c>
      <c r="LFD28" s="62" t="s">
        <v>2509</v>
      </c>
      <c r="LFE28" s="62" t="s">
        <v>2508</v>
      </c>
      <c r="LFF28" s="62" t="s">
        <v>2509</v>
      </c>
      <c r="LFG28" s="62" t="s">
        <v>2508</v>
      </c>
      <c r="LFH28" s="62" t="s">
        <v>2509</v>
      </c>
      <c r="LFI28" s="62" t="s">
        <v>2508</v>
      </c>
      <c r="LFJ28" s="62" t="s">
        <v>2509</v>
      </c>
      <c r="LFK28" s="62" t="s">
        <v>2508</v>
      </c>
      <c r="LFL28" s="62" t="s">
        <v>2509</v>
      </c>
      <c r="LFM28" s="62" t="s">
        <v>2508</v>
      </c>
      <c r="LFN28" s="62" t="s">
        <v>2509</v>
      </c>
      <c r="LFO28" s="62" t="s">
        <v>2508</v>
      </c>
      <c r="LFP28" s="62" t="s">
        <v>2509</v>
      </c>
      <c r="LFQ28" s="62" t="s">
        <v>2508</v>
      </c>
      <c r="LFR28" s="62" t="s">
        <v>2509</v>
      </c>
      <c r="LFS28" s="62" t="s">
        <v>2508</v>
      </c>
      <c r="LFT28" s="62" t="s">
        <v>2509</v>
      </c>
      <c r="LFU28" s="62" t="s">
        <v>2508</v>
      </c>
      <c r="LFV28" s="62" t="s">
        <v>2509</v>
      </c>
      <c r="LFW28" s="62" t="s">
        <v>2508</v>
      </c>
      <c r="LFX28" s="62" t="s">
        <v>2509</v>
      </c>
      <c r="LFY28" s="62" t="s">
        <v>2508</v>
      </c>
      <c r="LFZ28" s="62" t="s">
        <v>2509</v>
      </c>
      <c r="LGA28" s="62" t="s">
        <v>2508</v>
      </c>
      <c r="LGB28" s="62" t="s">
        <v>2509</v>
      </c>
      <c r="LGC28" s="62" t="s">
        <v>2508</v>
      </c>
      <c r="LGD28" s="62" t="s">
        <v>2509</v>
      </c>
      <c r="LGE28" s="62" t="s">
        <v>2508</v>
      </c>
      <c r="LGF28" s="62" t="s">
        <v>2509</v>
      </c>
      <c r="LGG28" s="62" t="s">
        <v>2508</v>
      </c>
      <c r="LGH28" s="62" t="s">
        <v>2509</v>
      </c>
      <c r="LGI28" s="62" t="s">
        <v>2508</v>
      </c>
      <c r="LGJ28" s="62" t="s">
        <v>2509</v>
      </c>
      <c r="LGK28" s="62" t="s">
        <v>2508</v>
      </c>
      <c r="LGL28" s="62" t="s">
        <v>2509</v>
      </c>
      <c r="LGM28" s="62" t="s">
        <v>2508</v>
      </c>
      <c r="LGN28" s="62" t="s">
        <v>2509</v>
      </c>
      <c r="LGO28" s="62" t="s">
        <v>2508</v>
      </c>
      <c r="LGP28" s="62" t="s">
        <v>2509</v>
      </c>
      <c r="LGQ28" s="62" t="s">
        <v>2508</v>
      </c>
      <c r="LGR28" s="62" t="s">
        <v>2509</v>
      </c>
      <c r="LGS28" s="62" t="s">
        <v>2508</v>
      </c>
      <c r="LGT28" s="62" t="s">
        <v>2509</v>
      </c>
      <c r="LGU28" s="62" t="s">
        <v>2508</v>
      </c>
      <c r="LGV28" s="62" t="s">
        <v>2509</v>
      </c>
      <c r="LGW28" s="62" t="s">
        <v>2508</v>
      </c>
      <c r="LGX28" s="62" t="s">
        <v>2509</v>
      </c>
      <c r="LGY28" s="62" t="s">
        <v>2508</v>
      </c>
      <c r="LGZ28" s="62" t="s">
        <v>2509</v>
      </c>
      <c r="LHA28" s="62" t="s">
        <v>2508</v>
      </c>
      <c r="LHB28" s="62" t="s">
        <v>2509</v>
      </c>
      <c r="LHC28" s="62" t="s">
        <v>2508</v>
      </c>
      <c r="LHD28" s="62" t="s">
        <v>2509</v>
      </c>
      <c r="LHE28" s="62" t="s">
        <v>2508</v>
      </c>
      <c r="LHF28" s="62" t="s">
        <v>2509</v>
      </c>
      <c r="LHG28" s="62" t="s">
        <v>2508</v>
      </c>
      <c r="LHH28" s="62" t="s">
        <v>2509</v>
      </c>
      <c r="LHI28" s="62" t="s">
        <v>2508</v>
      </c>
      <c r="LHJ28" s="62" t="s">
        <v>2509</v>
      </c>
      <c r="LHK28" s="62" t="s">
        <v>2508</v>
      </c>
      <c r="LHL28" s="62" t="s">
        <v>2509</v>
      </c>
      <c r="LHM28" s="62" t="s">
        <v>2508</v>
      </c>
      <c r="LHN28" s="62" t="s">
        <v>2509</v>
      </c>
      <c r="LHO28" s="62" t="s">
        <v>2508</v>
      </c>
      <c r="LHP28" s="62" t="s">
        <v>2509</v>
      </c>
      <c r="LHQ28" s="62" t="s">
        <v>2508</v>
      </c>
      <c r="LHR28" s="62" t="s">
        <v>2509</v>
      </c>
      <c r="LHS28" s="62" t="s">
        <v>2508</v>
      </c>
      <c r="LHT28" s="62" t="s">
        <v>2509</v>
      </c>
      <c r="LHU28" s="62" t="s">
        <v>2508</v>
      </c>
      <c r="LHV28" s="62" t="s">
        <v>2509</v>
      </c>
      <c r="LHW28" s="62" t="s">
        <v>2508</v>
      </c>
      <c r="LHX28" s="62" t="s">
        <v>2509</v>
      </c>
      <c r="LHY28" s="62" t="s">
        <v>2508</v>
      </c>
      <c r="LHZ28" s="62" t="s">
        <v>2509</v>
      </c>
      <c r="LIA28" s="62" t="s">
        <v>2508</v>
      </c>
      <c r="LIB28" s="62" t="s">
        <v>2509</v>
      </c>
      <c r="LIC28" s="62" t="s">
        <v>2508</v>
      </c>
      <c r="LID28" s="62" t="s">
        <v>2509</v>
      </c>
      <c r="LIE28" s="62" t="s">
        <v>2508</v>
      </c>
      <c r="LIF28" s="62" t="s">
        <v>2509</v>
      </c>
      <c r="LIG28" s="62" t="s">
        <v>2508</v>
      </c>
      <c r="LIH28" s="62" t="s">
        <v>2509</v>
      </c>
      <c r="LII28" s="62" t="s">
        <v>2508</v>
      </c>
      <c r="LIJ28" s="62" t="s">
        <v>2509</v>
      </c>
      <c r="LIK28" s="62" t="s">
        <v>2508</v>
      </c>
      <c r="LIL28" s="62" t="s">
        <v>2509</v>
      </c>
      <c r="LIM28" s="62" t="s">
        <v>2508</v>
      </c>
      <c r="LIN28" s="62" t="s">
        <v>2509</v>
      </c>
      <c r="LIO28" s="62" t="s">
        <v>2508</v>
      </c>
      <c r="LIP28" s="62" t="s">
        <v>2509</v>
      </c>
      <c r="LIQ28" s="62" t="s">
        <v>2508</v>
      </c>
      <c r="LIR28" s="62" t="s">
        <v>2509</v>
      </c>
      <c r="LIS28" s="62" t="s">
        <v>2508</v>
      </c>
      <c r="LIT28" s="62" t="s">
        <v>2509</v>
      </c>
      <c r="LIU28" s="62" t="s">
        <v>2508</v>
      </c>
      <c r="LIV28" s="62" t="s">
        <v>2509</v>
      </c>
      <c r="LIW28" s="62" t="s">
        <v>2508</v>
      </c>
      <c r="LIX28" s="62" t="s">
        <v>2509</v>
      </c>
      <c r="LIY28" s="62" t="s">
        <v>2508</v>
      </c>
      <c r="LIZ28" s="62" t="s">
        <v>2509</v>
      </c>
      <c r="LJA28" s="62" t="s">
        <v>2508</v>
      </c>
      <c r="LJB28" s="62" t="s">
        <v>2509</v>
      </c>
      <c r="LJC28" s="62" t="s">
        <v>2508</v>
      </c>
      <c r="LJD28" s="62" t="s">
        <v>2509</v>
      </c>
      <c r="LJE28" s="62" t="s">
        <v>2508</v>
      </c>
      <c r="LJF28" s="62" t="s">
        <v>2509</v>
      </c>
      <c r="LJG28" s="62" t="s">
        <v>2508</v>
      </c>
      <c r="LJH28" s="62" t="s">
        <v>2509</v>
      </c>
      <c r="LJI28" s="62" t="s">
        <v>2508</v>
      </c>
      <c r="LJJ28" s="62" t="s">
        <v>2509</v>
      </c>
      <c r="LJK28" s="62" t="s">
        <v>2508</v>
      </c>
      <c r="LJL28" s="62" t="s">
        <v>2509</v>
      </c>
      <c r="LJM28" s="62" t="s">
        <v>2508</v>
      </c>
      <c r="LJN28" s="62" t="s">
        <v>2509</v>
      </c>
      <c r="LJO28" s="62" t="s">
        <v>2508</v>
      </c>
      <c r="LJP28" s="62" t="s">
        <v>2509</v>
      </c>
      <c r="LJQ28" s="62" t="s">
        <v>2508</v>
      </c>
      <c r="LJR28" s="62" t="s">
        <v>2509</v>
      </c>
      <c r="LJS28" s="62" t="s">
        <v>2508</v>
      </c>
      <c r="LJT28" s="62" t="s">
        <v>2509</v>
      </c>
      <c r="LJU28" s="62" t="s">
        <v>2508</v>
      </c>
      <c r="LJV28" s="62" t="s">
        <v>2509</v>
      </c>
      <c r="LJW28" s="62" t="s">
        <v>2508</v>
      </c>
      <c r="LJX28" s="62" t="s">
        <v>2509</v>
      </c>
      <c r="LJY28" s="62" t="s">
        <v>2508</v>
      </c>
      <c r="LJZ28" s="62" t="s">
        <v>2509</v>
      </c>
      <c r="LKA28" s="62" t="s">
        <v>2508</v>
      </c>
      <c r="LKB28" s="62" t="s">
        <v>2509</v>
      </c>
      <c r="LKC28" s="62" t="s">
        <v>2508</v>
      </c>
      <c r="LKD28" s="62" t="s">
        <v>2509</v>
      </c>
      <c r="LKE28" s="62" t="s">
        <v>2508</v>
      </c>
      <c r="LKF28" s="62" t="s">
        <v>2509</v>
      </c>
      <c r="LKG28" s="62" t="s">
        <v>2508</v>
      </c>
      <c r="LKH28" s="62" t="s">
        <v>2509</v>
      </c>
      <c r="LKI28" s="62" t="s">
        <v>2508</v>
      </c>
      <c r="LKJ28" s="62" t="s">
        <v>2509</v>
      </c>
      <c r="LKK28" s="62" t="s">
        <v>2508</v>
      </c>
      <c r="LKL28" s="62" t="s">
        <v>2509</v>
      </c>
      <c r="LKM28" s="62" t="s">
        <v>2508</v>
      </c>
      <c r="LKN28" s="62" t="s">
        <v>2509</v>
      </c>
      <c r="LKO28" s="62" t="s">
        <v>2508</v>
      </c>
      <c r="LKP28" s="62" t="s">
        <v>2509</v>
      </c>
      <c r="LKQ28" s="62" t="s">
        <v>2508</v>
      </c>
      <c r="LKR28" s="62" t="s">
        <v>2509</v>
      </c>
      <c r="LKS28" s="62" t="s">
        <v>2508</v>
      </c>
      <c r="LKT28" s="62" t="s">
        <v>2509</v>
      </c>
      <c r="LKU28" s="62" t="s">
        <v>2508</v>
      </c>
      <c r="LKV28" s="62" t="s">
        <v>2509</v>
      </c>
      <c r="LKW28" s="62" t="s">
        <v>2508</v>
      </c>
      <c r="LKX28" s="62" t="s">
        <v>2509</v>
      </c>
      <c r="LKY28" s="62" t="s">
        <v>2508</v>
      </c>
      <c r="LKZ28" s="62" t="s">
        <v>2509</v>
      </c>
      <c r="LLA28" s="62" t="s">
        <v>2508</v>
      </c>
      <c r="LLB28" s="62" t="s">
        <v>2509</v>
      </c>
      <c r="LLC28" s="62" t="s">
        <v>2508</v>
      </c>
      <c r="LLD28" s="62" t="s">
        <v>2509</v>
      </c>
      <c r="LLE28" s="62" t="s">
        <v>2508</v>
      </c>
      <c r="LLF28" s="62" t="s">
        <v>2509</v>
      </c>
      <c r="LLG28" s="62" t="s">
        <v>2508</v>
      </c>
      <c r="LLH28" s="62" t="s">
        <v>2509</v>
      </c>
      <c r="LLI28" s="62" t="s">
        <v>2508</v>
      </c>
      <c r="LLJ28" s="62" t="s">
        <v>2509</v>
      </c>
      <c r="LLK28" s="62" t="s">
        <v>2508</v>
      </c>
      <c r="LLL28" s="62" t="s">
        <v>2509</v>
      </c>
      <c r="LLM28" s="62" t="s">
        <v>2508</v>
      </c>
      <c r="LLN28" s="62" t="s">
        <v>2509</v>
      </c>
      <c r="LLO28" s="62" t="s">
        <v>2508</v>
      </c>
      <c r="LLP28" s="62" t="s">
        <v>2509</v>
      </c>
      <c r="LLQ28" s="62" t="s">
        <v>2508</v>
      </c>
      <c r="LLR28" s="62" t="s">
        <v>2509</v>
      </c>
      <c r="LLS28" s="62" t="s">
        <v>2508</v>
      </c>
      <c r="LLT28" s="62" t="s">
        <v>2509</v>
      </c>
      <c r="LLU28" s="62" t="s">
        <v>2508</v>
      </c>
      <c r="LLV28" s="62" t="s">
        <v>2509</v>
      </c>
      <c r="LLW28" s="62" t="s">
        <v>2508</v>
      </c>
      <c r="LLX28" s="62" t="s">
        <v>2509</v>
      </c>
      <c r="LLY28" s="62" t="s">
        <v>2508</v>
      </c>
      <c r="LLZ28" s="62" t="s">
        <v>2509</v>
      </c>
      <c r="LMA28" s="62" t="s">
        <v>2508</v>
      </c>
      <c r="LMB28" s="62" t="s">
        <v>2509</v>
      </c>
      <c r="LMC28" s="62" t="s">
        <v>2508</v>
      </c>
      <c r="LMD28" s="62" t="s">
        <v>2509</v>
      </c>
      <c r="LME28" s="62" t="s">
        <v>2508</v>
      </c>
      <c r="LMF28" s="62" t="s">
        <v>2509</v>
      </c>
      <c r="LMG28" s="62" t="s">
        <v>2508</v>
      </c>
      <c r="LMH28" s="62" t="s">
        <v>2509</v>
      </c>
      <c r="LMI28" s="62" t="s">
        <v>2508</v>
      </c>
      <c r="LMJ28" s="62" t="s">
        <v>2509</v>
      </c>
      <c r="LMK28" s="62" t="s">
        <v>2508</v>
      </c>
      <c r="LML28" s="62" t="s">
        <v>2509</v>
      </c>
      <c r="LMM28" s="62" t="s">
        <v>2508</v>
      </c>
      <c r="LMN28" s="62" t="s">
        <v>2509</v>
      </c>
      <c r="LMO28" s="62" t="s">
        <v>2508</v>
      </c>
      <c r="LMP28" s="62" t="s">
        <v>2509</v>
      </c>
      <c r="LMQ28" s="62" t="s">
        <v>2508</v>
      </c>
      <c r="LMR28" s="62" t="s">
        <v>2509</v>
      </c>
      <c r="LMS28" s="62" t="s">
        <v>2508</v>
      </c>
      <c r="LMT28" s="62" t="s">
        <v>2509</v>
      </c>
      <c r="LMU28" s="62" t="s">
        <v>2508</v>
      </c>
      <c r="LMV28" s="62" t="s">
        <v>2509</v>
      </c>
      <c r="LMW28" s="62" t="s">
        <v>2508</v>
      </c>
      <c r="LMX28" s="62" t="s">
        <v>2509</v>
      </c>
      <c r="LMY28" s="62" t="s">
        <v>2508</v>
      </c>
      <c r="LMZ28" s="62" t="s">
        <v>2509</v>
      </c>
      <c r="LNA28" s="62" t="s">
        <v>2508</v>
      </c>
      <c r="LNB28" s="62" t="s">
        <v>2509</v>
      </c>
      <c r="LNC28" s="62" t="s">
        <v>2508</v>
      </c>
      <c r="LND28" s="62" t="s">
        <v>2509</v>
      </c>
      <c r="LNE28" s="62" t="s">
        <v>2508</v>
      </c>
      <c r="LNF28" s="62" t="s">
        <v>2509</v>
      </c>
      <c r="LNG28" s="62" t="s">
        <v>2508</v>
      </c>
      <c r="LNH28" s="62" t="s">
        <v>2509</v>
      </c>
      <c r="LNI28" s="62" t="s">
        <v>2508</v>
      </c>
      <c r="LNJ28" s="62" t="s">
        <v>2509</v>
      </c>
      <c r="LNK28" s="62" t="s">
        <v>2508</v>
      </c>
      <c r="LNL28" s="62" t="s">
        <v>2509</v>
      </c>
      <c r="LNM28" s="62" t="s">
        <v>2508</v>
      </c>
      <c r="LNN28" s="62" t="s">
        <v>2509</v>
      </c>
      <c r="LNO28" s="62" t="s">
        <v>2508</v>
      </c>
      <c r="LNP28" s="62" t="s">
        <v>2509</v>
      </c>
      <c r="LNQ28" s="62" t="s">
        <v>2508</v>
      </c>
      <c r="LNR28" s="62" t="s">
        <v>2509</v>
      </c>
      <c r="LNS28" s="62" t="s">
        <v>2508</v>
      </c>
      <c r="LNT28" s="62" t="s">
        <v>2509</v>
      </c>
      <c r="LNU28" s="62" t="s">
        <v>2508</v>
      </c>
      <c r="LNV28" s="62" t="s">
        <v>2509</v>
      </c>
      <c r="LNW28" s="62" t="s">
        <v>2508</v>
      </c>
      <c r="LNX28" s="62" t="s">
        <v>2509</v>
      </c>
      <c r="LNY28" s="62" t="s">
        <v>2508</v>
      </c>
      <c r="LNZ28" s="62" t="s">
        <v>2509</v>
      </c>
      <c r="LOA28" s="62" t="s">
        <v>2508</v>
      </c>
      <c r="LOB28" s="62" t="s">
        <v>2509</v>
      </c>
      <c r="LOC28" s="62" t="s">
        <v>2508</v>
      </c>
      <c r="LOD28" s="62" t="s">
        <v>2509</v>
      </c>
      <c r="LOE28" s="62" t="s">
        <v>2508</v>
      </c>
      <c r="LOF28" s="62" t="s">
        <v>2509</v>
      </c>
      <c r="LOG28" s="62" t="s">
        <v>2508</v>
      </c>
      <c r="LOH28" s="62" t="s">
        <v>2509</v>
      </c>
      <c r="LOI28" s="62" t="s">
        <v>2508</v>
      </c>
      <c r="LOJ28" s="62" t="s">
        <v>2509</v>
      </c>
      <c r="LOK28" s="62" t="s">
        <v>2508</v>
      </c>
      <c r="LOL28" s="62" t="s">
        <v>2509</v>
      </c>
      <c r="LOM28" s="62" t="s">
        <v>2508</v>
      </c>
      <c r="LON28" s="62" t="s">
        <v>2509</v>
      </c>
      <c r="LOO28" s="62" t="s">
        <v>2508</v>
      </c>
      <c r="LOP28" s="62" t="s">
        <v>2509</v>
      </c>
      <c r="LOQ28" s="62" t="s">
        <v>2508</v>
      </c>
      <c r="LOR28" s="62" t="s">
        <v>2509</v>
      </c>
      <c r="LOS28" s="62" t="s">
        <v>2508</v>
      </c>
      <c r="LOT28" s="62" t="s">
        <v>2509</v>
      </c>
      <c r="LOU28" s="62" t="s">
        <v>2508</v>
      </c>
      <c r="LOV28" s="62" t="s">
        <v>2509</v>
      </c>
      <c r="LOW28" s="62" t="s">
        <v>2508</v>
      </c>
      <c r="LOX28" s="62" t="s">
        <v>2509</v>
      </c>
      <c r="LOY28" s="62" t="s">
        <v>2508</v>
      </c>
      <c r="LOZ28" s="62" t="s">
        <v>2509</v>
      </c>
      <c r="LPA28" s="62" t="s">
        <v>2508</v>
      </c>
      <c r="LPB28" s="62" t="s">
        <v>2509</v>
      </c>
      <c r="LPC28" s="62" t="s">
        <v>2508</v>
      </c>
      <c r="LPD28" s="62" t="s">
        <v>2509</v>
      </c>
      <c r="LPE28" s="62" t="s">
        <v>2508</v>
      </c>
      <c r="LPF28" s="62" t="s">
        <v>2509</v>
      </c>
      <c r="LPG28" s="62" t="s">
        <v>2508</v>
      </c>
      <c r="LPH28" s="62" t="s">
        <v>2509</v>
      </c>
      <c r="LPI28" s="62" t="s">
        <v>2508</v>
      </c>
      <c r="LPJ28" s="62" t="s">
        <v>2509</v>
      </c>
      <c r="LPK28" s="62" t="s">
        <v>2508</v>
      </c>
      <c r="LPL28" s="62" t="s">
        <v>2509</v>
      </c>
      <c r="LPM28" s="62" t="s">
        <v>2508</v>
      </c>
      <c r="LPN28" s="62" t="s">
        <v>2509</v>
      </c>
      <c r="LPO28" s="62" t="s">
        <v>2508</v>
      </c>
      <c r="LPP28" s="62" t="s">
        <v>2509</v>
      </c>
      <c r="LPQ28" s="62" t="s">
        <v>2508</v>
      </c>
      <c r="LPR28" s="62" t="s">
        <v>2509</v>
      </c>
      <c r="LPS28" s="62" t="s">
        <v>2508</v>
      </c>
      <c r="LPT28" s="62" t="s">
        <v>2509</v>
      </c>
      <c r="LPU28" s="62" t="s">
        <v>2508</v>
      </c>
      <c r="LPV28" s="62" t="s">
        <v>2509</v>
      </c>
      <c r="LPW28" s="62" t="s">
        <v>2508</v>
      </c>
      <c r="LPX28" s="62" t="s">
        <v>2509</v>
      </c>
      <c r="LPY28" s="62" t="s">
        <v>2508</v>
      </c>
      <c r="LPZ28" s="62" t="s">
        <v>2509</v>
      </c>
      <c r="LQA28" s="62" t="s">
        <v>2508</v>
      </c>
      <c r="LQB28" s="62" t="s">
        <v>2509</v>
      </c>
      <c r="LQC28" s="62" t="s">
        <v>2508</v>
      </c>
      <c r="LQD28" s="62" t="s">
        <v>2509</v>
      </c>
      <c r="LQE28" s="62" t="s">
        <v>2508</v>
      </c>
      <c r="LQF28" s="62" t="s">
        <v>2509</v>
      </c>
      <c r="LQG28" s="62" t="s">
        <v>2508</v>
      </c>
      <c r="LQH28" s="62" t="s">
        <v>2509</v>
      </c>
      <c r="LQI28" s="62" t="s">
        <v>2508</v>
      </c>
      <c r="LQJ28" s="62" t="s">
        <v>2509</v>
      </c>
      <c r="LQK28" s="62" t="s">
        <v>2508</v>
      </c>
      <c r="LQL28" s="62" t="s">
        <v>2509</v>
      </c>
      <c r="LQM28" s="62" t="s">
        <v>2508</v>
      </c>
      <c r="LQN28" s="62" t="s">
        <v>2509</v>
      </c>
      <c r="LQO28" s="62" t="s">
        <v>2508</v>
      </c>
      <c r="LQP28" s="62" t="s">
        <v>2509</v>
      </c>
      <c r="LQQ28" s="62" t="s">
        <v>2508</v>
      </c>
      <c r="LQR28" s="62" t="s">
        <v>2509</v>
      </c>
      <c r="LQS28" s="62" t="s">
        <v>2508</v>
      </c>
      <c r="LQT28" s="62" t="s">
        <v>2509</v>
      </c>
      <c r="LQU28" s="62" t="s">
        <v>2508</v>
      </c>
      <c r="LQV28" s="62" t="s">
        <v>2509</v>
      </c>
      <c r="LQW28" s="62" t="s">
        <v>2508</v>
      </c>
      <c r="LQX28" s="62" t="s">
        <v>2509</v>
      </c>
      <c r="LQY28" s="62" t="s">
        <v>2508</v>
      </c>
      <c r="LQZ28" s="62" t="s">
        <v>2509</v>
      </c>
      <c r="LRA28" s="62" t="s">
        <v>2508</v>
      </c>
      <c r="LRB28" s="62" t="s">
        <v>2509</v>
      </c>
      <c r="LRC28" s="62" t="s">
        <v>2508</v>
      </c>
      <c r="LRD28" s="62" t="s">
        <v>2509</v>
      </c>
      <c r="LRE28" s="62" t="s">
        <v>2508</v>
      </c>
      <c r="LRF28" s="62" t="s">
        <v>2509</v>
      </c>
      <c r="LRG28" s="62" t="s">
        <v>2508</v>
      </c>
      <c r="LRH28" s="62" t="s">
        <v>2509</v>
      </c>
      <c r="LRI28" s="62" t="s">
        <v>2508</v>
      </c>
      <c r="LRJ28" s="62" t="s">
        <v>2509</v>
      </c>
      <c r="LRK28" s="62" t="s">
        <v>2508</v>
      </c>
      <c r="LRL28" s="62" t="s">
        <v>2509</v>
      </c>
      <c r="LRM28" s="62" t="s">
        <v>2508</v>
      </c>
      <c r="LRN28" s="62" t="s">
        <v>2509</v>
      </c>
      <c r="LRO28" s="62" t="s">
        <v>2508</v>
      </c>
      <c r="LRP28" s="62" t="s">
        <v>2509</v>
      </c>
      <c r="LRQ28" s="62" t="s">
        <v>2508</v>
      </c>
      <c r="LRR28" s="62" t="s">
        <v>2509</v>
      </c>
      <c r="LRS28" s="62" t="s">
        <v>2508</v>
      </c>
      <c r="LRT28" s="62" t="s">
        <v>2509</v>
      </c>
      <c r="LRU28" s="62" t="s">
        <v>2508</v>
      </c>
      <c r="LRV28" s="62" t="s">
        <v>2509</v>
      </c>
      <c r="LRW28" s="62" t="s">
        <v>2508</v>
      </c>
      <c r="LRX28" s="62" t="s">
        <v>2509</v>
      </c>
      <c r="LRY28" s="62" t="s">
        <v>2508</v>
      </c>
      <c r="LRZ28" s="62" t="s">
        <v>2509</v>
      </c>
      <c r="LSA28" s="62" t="s">
        <v>2508</v>
      </c>
      <c r="LSB28" s="62" t="s">
        <v>2509</v>
      </c>
      <c r="LSC28" s="62" t="s">
        <v>2508</v>
      </c>
      <c r="LSD28" s="62" t="s">
        <v>2509</v>
      </c>
      <c r="LSE28" s="62" t="s">
        <v>2508</v>
      </c>
      <c r="LSF28" s="62" t="s">
        <v>2509</v>
      </c>
      <c r="LSG28" s="62" t="s">
        <v>2508</v>
      </c>
      <c r="LSH28" s="62" t="s">
        <v>2509</v>
      </c>
      <c r="LSI28" s="62" t="s">
        <v>2508</v>
      </c>
      <c r="LSJ28" s="62" t="s">
        <v>2509</v>
      </c>
      <c r="LSK28" s="62" t="s">
        <v>2508</v>
      </c>
      <c r="LSL28" s="62" t="s">
        <v>2509</v>
      </c>
      <c r="LSM28" s="62" t="s">
        <v>2508</v>
      </c>
      <c r="LSN28" s="62" t="s">
        <v>2509</v>
      </c>
      <c r="LSO28" s="62" t="s">
        <v>2508</v>
      </c>
      <c r="LSP28" s="62" t="s">
        <v>2509</v>
      </c>
      <c r="LSQ28" s="62" t="s">
        <v>2508</v>
      </c>
      <c r="LSR28" s="62" t="s">
        <v>2509</v>
      </c>
      <c r="LSS28" s="62" t="s">
        <v>2508</v>
      </c>
      <c r="LST28" s="62" t="s">
        <v>2509</v>
      </c>
      <c r="LSU28" s="62" t="s">
        <v>2508</v>
      </c>
      <c r="LSV28" s="62" t="s">
        <v>2509</v>
      </c>
      <c r="LSW28" s="62" t="s">
        <v>2508</v>
      </c>
      <c r="LSX28" s="62" t="s">
        <v>2509</v>
      </c>
      <c r="LSY28" s="62" t="s">
        <v>2508</v>
      </c>
      <c r="LSZ28" s="62" t="s">
        <v>2509</v>
      </c>
      <c r="LTA28" s="62" t="s">
        <v>2508</v>
      </c>
      <c r="LTB28" s="62" t="s">
        <v>2509</v>
      </c>
      <c r="LTC28" s="62" t="s">
        <v>2508</v>
      </c>
      <c r="LTD28" s="62" t="s">
        <v>2509</v>
      </c>
      <c r="LTE28" s="62" t="s">
        <v>2508</v>
      </c>
      <c r="LTF28" s="62" t="s">
        <v>2509</v>
      </c>
      <c r="LTG28" s="62" t="s">
        <v>2508</v>
      </c>
      <c r="LTH28" s="62" t="s">
        <v>2509</v>
      </c>
      <c r="LTI28" s="62" t="s">
        <v>2508</v>
      </c>
      <c r="LTJ28" s="62" t="s">
        <v>2509</v>
      </c>
      <c r="LTK28" s="62" t="s">
        <v>2508</v>
      </c>
      <c r="LTL28" s="62" t="s">
        <v>2509</v>
      </c>
      <c r="LTM28" s="62" t="s">
        <v>2508</v>
      </c>
      <c r="LTN28" s="62" t="s">
        <v>2509</v>
      </c>
      <c r="LTO28" s="62" t="s">
        <v>2508</v>
      </c>
      <c r="LTP28" s="62" t="s">
        <v>2509</v>
      </c>
      <c r="LTQ28" s="62" t="s">
        <v>2508</v>
      </c>
      <c r="LTR28" s="62" t="s">
        <v>2509</v>
      </c>
      <c r="LTS28" s="62" t="s">
        <v>2508</v>
      </c>
      <c r="LTT28" s="62" t="s">
        <v>2509</v>
      </c>
      <c r="LTU28" s="62" t="s">
        <v>2508</v>
      </c>
      <c r="LTV28" s="62" t="s">
        <v>2509</v>
      </c>
      <c r="LTW28" s="62" t="s">
        <v>2508</v>
      </c>
      <c r="LTX28" s="62" t="s">
        <v>2509</v>
      </c>
      <c r="LTY28" s="62" t="s">
        <v>2508</v>
      </c>
      <c r="LTZ28" s="62" t="s">
        <v>2509</v>
      </c>
      <c r="LUA28" s="62" t="s">
        <v>2508</v>
      </c>
      <c r="LUB28" s="62" t="s">
        <v>2509</v>
      </c>
      <c r="LUC28" s="62" t="s">
        <v>2508</v>
      </c>
      <c r="LUD28" s="62" t="s">
        <v>2509</v>
      </c>
      <c r="LUE28" s="62" t="s">
        <v>2508</v>
      </c>
      <c r="LUF28" s="62" t="s">
        <v>2509</v>
      </c>
      <c r="LUG28" s="62" t="s">
        <v>2508</v>
      </c>
      <c r="LUH28" s="62" t="s">
        <v>2509</v>
      </c>
      <c r="LUI28" s="62" t="s">
        <v>2508</v>
      </c>
      <c r="LUJ28" s="62" t="s">
        <v>2509</v>
      </c>
      <c r="LUK28" s="62" t="s">
        <v>2508</v>
      </c>
      <c r="LUL28" s="62" t="s">
        <v>2509</v>
      </c>
      <c r="LUM28" s="62" t="s">
        <v>2508</v>
      </c>
      <c r="LUN28" s="62" t="s">
        <v>2509</v>
      </c>
      <c r="LUO28" s="62" t="s">
        <v>2508</v>
      </c>
      <c r="LUP28" s="62" t="s">
        <v>2509</v>
      </c>
      <c r="LUQ28" s="62" t="s">
        <v>2508</v>
      </c>
      <c r="LUR28" s="62" t="s">
        <v>2509</v>
      </c>
      <c r="LUS28" s="62" t="s">
        <v>2508</v>
      </c>
      <c r="LUT28" s="62" t="s">
        <v>2509</v>
      </c>
      <c r="LUU28" s="62" t="s">
        <v>2508</v>
      </c>
      <c r="LUV28" s="62" t="s">
        <v>2509</v>
      </c>
      <c r="LUW28" s="62" t="s">
        <v>2508</v>
      </c>
      <c r="LUX28" s="62" t="s">
        <v>2509</v>
      </c>
      <c r="LUY28" s="62" t="s">
        <v>2508</v>
      </c>
      <c r="LUZ28" s="62" t="s">
        <v>2509</v>
      </c>
      <c r="LVA28" s="62" t="s">
        <v>2508</v>
      </c>
      <c r="LVB28" s="62" t="s">
        <v>2509</v>
      </c>
      <c r="LVC28" s="62" t="s">
        <v>2508</v>
      </c>
      <c r="LVD28" s="62" t="s">
        <v>2509</v>
      </c>
      <c r="LVE28" s="62" t="s">
        <v>2508</v>
      </c>
      <c r="LVF28" s="62" t="s">
        <v>2509</v>
      </c>
      <c r="LVG28" s="62" t="s">
        <v>2508</v>
      </c>
      <c r="LVH28" s="62" t="s">
        <v>2509</v>
      </c>
      <c r="LVI28" s="62" t="s">
        <v>2508</v>
      </c>
      <c r="LVJ28" s="62" t="s">
        <v>2509</v>
      </c>
      <c r="LVK28" s="62" t="s">
        <v>2508</v>
      </c>
      <c r="LVL28" s="62" t="s">
        <v>2509</v>
      </c>
      <c r="LVM28" s="62" t="s">
        <v>2508</v>
      </c>
      <c r="LVN28" s="62" t="s">
        <v>2509</v>
      </c>
      <c r="LVO28" s="62" t="s">
        <v>2508</v>
      </c>
      <c r="LVP28" s="62" t="s">
        <v>2509</v>
      </c>
      <c r="LVQ28" s="62" t="s">
        <v>2508</v>
      </c>
      <c r="LVR28" s="62" t="s">
        <v>2509</v>
      </c>
      <c r="LVS28" s="62" t="s">
        <v>2508</v>
      </c>
      <c r="LVT28" s="62" t="s">
        <v>2509</v>
      </c>
      <c r="LVU28" s="62" t="s">
        <v>2508</v>
      </c>
      <c r="LVV28" s="62" t="s">
        <v>2509</v>
      </c>
      <c r="LVW28" s="62" t="s">
        <v>2508</v>
      </c>
      <c r="LVX28" s="62" t="s">
        <v>2509</v>
      </c>
      <c r="LVY28" s="62" t="s">
        <v>2508</v>
      </c>
      <c r="LVZ28" s="62" t="s">
        <v>2509</v>
      </c>
      <c r="LWA28" s="62" t="s">
        <v>2508</v>
      </c>
      <c r="LWB28" s="62" t="s">
        <v>2509</v>
      </c>
      <c r="LWC28" s="62" t="s">
        <v>2508</v>
      </c>
      <c r="LWD28" s="62" t="s">
        <v>2509</v>
      </c>
      <c r="LWE28" s="62" t="s">
        <v>2508</v>
      </c>
      <c r="LWF28" s="62" t="s">
        <v>2509</v>
      </c>
      <c r="LWG28" s="62" t="s">
        <v>2508</v>
      </c>
      <c r="LWH28" s="62" t="s">
        <v>2509</v>
      </c>
      <c r="LWI28" s="62" t="s">
        <v>2508</v>
      </c>
      <c r="LWJ28" s="62" t="s">
        <v>2509</v>
      </c>
      <c r="LWK28" s="62" t="s">
        <v>2508</v>
      </c>
      <c r="LWL28" s="62" t="s">
        <v>2509</v>
      </c>
      <c r="LWM28" s="62" t="s">
        <v>2508</v>
      </c>
      <c r="LWN28" s="62" t="s">
        <v>2509</v>
      </c>
      <c r="LWO28" s="62" t="s">
        <v>2508</v>
      </c>
      <c r="LWP28" s="62" t="s">
        <v>2509</v>
      </c>
      <c r="LWQ28" s="62" t="s">
        <v>2508</v>
      </c>
      <c r="LWR28" s="62" t="s">
        <v>2509</v>
      </c>
      <c r="LWS28" s="62" t="s">
        <v>2508</v>
      </c>
      <c r="LWT28" s="62" t="s">
        <v>2509</v>
      </c>
      <c r="LWU28" s="62" t="s">
        <v>2508</v>
      </c>
      <c r="LWV28" s="62" t="s">
        <v>2509</v>
      </c>
      <c r="LWW28" s="62" t="s">
        <v>2508</v>
      </c>
      <c r="LWX28" s="62" t="s">
        <v>2509</v>
      </c>
      <c r="LWY28" s="62" t="s">
        <v>2508</v>
      </c>
      <c r="LWZ28" s="62" t="s">
        <v>2509</v>
      </c>
      <c r="LXA28" s="62" t="s">
        <v>2508</v>
      </c>
      <c r="LXB28" s="62" t="s">
        <v>2509</v>
      </c>
      <c r="LXC28" s="62" t="s">
        <v>2508</v>
      </c>
      <c r="LXD28" s="62" t="s">
        <v>2509</v>
      </c>
      <c r="LXE28" s="62" t="s">
        <v>2508</v>
      </c>
      <c r="LXF28" s="62" t="s">
        <v>2509</v>
      </c>
      <c r="LXG28" s="62" t="s">
        <v>2508</v>
      </c>
      <c r="LXH28" s="62" t="s">
        <v>2509</v>
      </c>
      <c r="LXI28" s="62" t="s">
        <v>2508</v>
      </c>
      <c r="LXJ28" s="62" t="s">
        <v>2509</v>
      </c>
      <c r="LXK28" s="62" t="s">
        <v>2508</v>
      </c>
      <c r="LXL28" s="62" t="s">
        <v>2509</v>
      </c>
      <c r="LXM28" s="62" t="s">
        <v>2508</v>
      </c>
      <c r="LXN28" s="62" t="s">
        <v>2509</v>
      </c>
      <c r="LXO28" s="62" t="s">
        <v>2508</v>
      </c>
      <c r="LXP28" s="62" t="s">
        <v>2509</v>
      </c>
      <c r="LXQ28" s="62" t="s">
        <v>2508</v>
      </c>
      <c r="LXR28" s="62" t="s">
        <v>2509</v>
      </c>
      <c r="LXS28" s="62" t="s">
        <v>2508</v>
      </c>
      <c r="LXT28" s="62" t="s">
        <v>2509</v>
      </c>
      <c r="LXU28" s="62" t="s">
        <v>2508</v>
      </c>
      <c r="LXV28" s="62" t="s">
        <v>2509</v>
      </c>
      <c r="LXW28" s="62" t="s">
        <v>2508</v>
      </c>
      <c r="LXX28" s="62" t="s">
        <v>2509</v>
      </c>
      <c r="LXY28" s="62" t="s">
        <v>2508</v>
      </c>
      <c r="LXZ28" s="62" t="s">
        <v>2509</v>
      </c>
      <c r="LYA28" s="62" t="s">
        <v>2508</v>
      </c>
      <c r="LYB28" s="62" t="s">
        <v>2509</v>
      </c>
      <c r="LYC28" s="62" t="s">
        <v>2508</v>
      </c>
      <c r="LYD28" s="62" t="s">
        <v>2509</v>
      </c>
      <c r="LYE28" s="62" t="s">
        <v>2508</v>
      </c>
      <c r="LYF28" s="62" t="s">
        <v>2509</v>
      </c>
      <c r="LYG28" s="62" t="s">
        <v>2508</v>
      </c>
      <c r="LYH28" s="62" t="s">
        <v>2509</v>
      </c>
      <c r="LYI28" s="62" t="s">
        <v>2508</v>
      </c>
      <c r="LYJ28" s="62" t="s">
        <v>2509</v>
      </c>
      <c r="LYK28" s="62" t="s">
        <v>2508</v>
      </c>
      <c r="LYL28" s="62" t="s">
        <v>2509</v>
      </c>
      <c r="LYM28" s="62" t="s">
        <v>2508</v>
      </c>
      <c r="LYN28" s="62" t="s">
        <v>2509</v>
      </c>
      <c r="LYO28" s="62" t="s">
        <v>2508</v>
      </c>
      <c r="LYP28" s="62" t="s">
        <v>2509</v>
      </c>
      <c r="LYQ28" s="62" t="s">
        <v>2508</v>
      </c>
      <c r="LYR28" s="62" t="s">
        <v>2509</v>
      </c>
      <c r="LYS28" s="62" t="s">
        <v>2508</v>
      </c>
      <c r="LYT28" s="62" t="s">
        <v>2509</v>
      </c>
      <c r="LYU28" s="62" t="s">
        <v>2508</v>
      </c>
      <c r="LYV28" s="62" t="s">
        <v>2509</v>
      </c>
      <c r="LYW28" s="62" t="s">
        <v>2508</v>
      </c>
      <c r="LYX28" s="62" t="s">
        <v>2509</v>
      </c>
      <c r="LYY28" s="62" t="s">
        <v>2508</v>
      </c>
      <c r="LYZ28" s="62" t="s">
        <v>2509</v>
      </c>
      <c r="LZA28" s="62" t="s">
        <v>2508</v>
      </c>
      <c r="LZB28" s="62" t="s">
        <v>2509</v>
      </c>
      <c r="LZC28" s="62" t="s">
        <v>2508</v>
      </c>
      <c r="LZD28" s="62" t="s">
        <v>2509</v>
      </c>
      <c r="LZE28" s="62" t="s">
        <v>2508</v>
      </c>
      <c r="LZF28" s="62" t="s">
        <v>2509</v>
      </c>
      <c r="LZG28" s="62" t="s">
        <v>2508</v>
      </c>
      <c r="LZH28" s="62" t="s">
        <v>2509</v>
      </c>
      <c r="LZI28" s="62" t="s">
        <v>2508</v>
      </c>
      <c r="LZJ28" s="62" t="s">
        <v>2509</v>
      </c>
      <c r="LZK28" s="62" t="s">
        <v>2508</v>
      </c>
      <c r="LZL28" s="62" t="s">
        <v>2509</v>
      </c>
      <c r="LZM28" s="62" t="s">
        <v>2508</v>
      </c>
      <c r="LZN28" s="62" t="s">
        <v>2509</v>
      </c>
      <c r="LZO28" s="62" t="s">
        <v>2508</v>
      </c>
      <c r="LZP28" s="62" t="s">
        <v>2509</v>
      </c>
      <c r="LZQ28" s="62" t="s">
        <v>2508</v>
      </c>
      <c r="LZR28" s="62" t="s">
        <v>2509</v>
      </c>
      <c r="LZS28" s="62" t="s">
        <v>2508</v>
      </c>
      <c r="LZT28" s="62" t="s">
        <v>2509</v>
      </c>
      <c r="LZU28" s="62" t="s">
        <v>2508</v>
      </c>
      <c r="LZV28" s="62" t="s">
        <v>2509</v>
      </c>
      <c r="LZW28" s="62" t="s">
        <v>2508</v>
      </c>
      <c r="LZX28" s="62" t="s">
        <v>2509</v>
      </c>
      <c r="LZY28" s="62" t="s">
        <v>2508</v>
      </c>
      <c r="LZZ28" s="62" t="s">
        <v>2509</v>
      </c>
      <c r="MAA28" s="62" t="s">
        <v>2508</v>
      </c>
      <c r="MAB28" s="62" t="s">
        <v>2509</v>
      </c>
      <c r="MAC28" s="62" t="s">
        <v>2508</v>
      </c>
      <c r="MAD28" s="62" t="s">
        <v>2509</v>
      </c>
      <c r="MAE28" s="62" t="s">
        <v>2508</v>
      </c>
      <c r="MAF28" s="62" t="s">
        <v>2509</v>
      </c>
      <c r="MAG28" s="62" t="s">
        <v>2508</v>
      </c>
      <c r="MAH28" s="62" t="s">
        <v>2509</v>
      </c>
      <c r="MAI28" s="62" t="s">
        <v>2508</v>
      </c>
      <c r="MAJ28" s="62" t="s">
        <v>2509</v>
      </c>
      <c r="MAK28" s="62" t="s">
        <v>2508</v>
      </c>
      <c r="MAL28" s="62" t="s">
        <v>2509</v>
      </c>
      <c r="MAM28" s="62" t="s">
        <v>2508</v>
      </c>
      <c r="MAN28" s="62" t="s">
        <v>2509</v>
      </c>
      <c r="MAO28" s="62" t="s">
        <v>2508</v>
      </c>
      <c r="MAP28" s="62" t="s">
        <v>2509</v>
      </c>
      <c r="MAQ28" s="62" t="s">
        <v>2508</v>
      </c>
      <c r="MAR28" s="62" t="s">
        <v>2509</v>
      </c>
      <c r="MAS28" s="62" t="s">
        <v>2508</v>
      </c>
      <c r="MAT28" s="62" t="s">
        <v>2509</v>
      </c>
      <c r="MAU28" s="62" t="s">
        <v>2508</v>
      </c>
      <c r="MAV28" s="62" t="s">
        <v>2509</v>
      </c>
      <c r="MAW28" s="62" t="s">
        <v>2508</v>
      </c>
      <c r="MAX28" s="62" t="s">
        <v>2509</v>
      </c>
      <c r="MAY28" s="62" t="s">
        <v>2508</v>
      </c>
      <c r="MAZ28" s="62" t="s">
        <v>2509</v>
      </c>
      <c r="MBA28" s="62" t="s">
        <v>2508</v>
      </c>
      <c r="MBB28" s="62" t="s">
        <v>2509</v>
      </c>
      <c r="MBC28" s="62" t="s">
        <v>2508</v>
      </c>
      <c r="MBD28" s="62" t="s">
        <v>2509</v>
      </c>
      <c r="MBE28" s="62" t="s">
        <v>2508</v>
      </c>
      <c r="MBF28" s="62" t="s">
        <v>2509</v>
      </c>
      <c r="MBG28" s="62" t="s">
        <v>2508</v>
      </c>
      <c r="MBH28" s="62" t="s">
        <v>2509</v>
      </c>
      <c r="MBI28" s="62" t="s">
        <v>2508</v>
      </c>
      <c r="MBJ28" s="62" t="s">
        <v>2509</v>
      </c>
      <c r="MBK28" s="62" t="s">
        <v>2508</v>
      </c>
      <c r="MBL28" s="62" t="s">
        <v>2509</v>
      </c>
      <c r="MBM28" s="62" t="s">
        <v>2508</v>
      </c>
      <c r="MBN28" s="62" t="s">
        <v>2509</v>
      </c>
      <c r="MBO28" s="62" t="s">
        <v>2508</v>
      </c>
      <c r="MBP28" s="62" t="s">
        <v>2509</v>
      </c>
      <c r="MBQ28" s="62" t="s">
        <v>2508</v>
      </c>
      <c r="MBR28" s="62" t="s">
        <v>2509</v>
      </c>
      <c r="MBS28" s="62" t="s">
        <v>2508</v>
      </c>
      <c r="MBT28" s="62" t="s">
        <v>2509</v>
      </c>
      <c r="MBU28" s="62" t="s">
        <v>2508</v>
      </c>
      <c r="MBV28" s="62" t="s">
        <v>2509</v>
      </c>
      <c r="MBW28" s="62" t="s">
        <v>2508</v>
      </c>
      <c r="MBX28" s="62" t="s">
        <v>2509</v>
      </c>
      <c r="MBY28" s="62" t="s">
        <v>2508</v>
      </c>
      <c r="MBZ28" s="62" t="s">
        <v>2509</v>
      </c>
      <c r="MCA28" s="62" t="s">
        <v>2508</v>
      </c>
      <c r="MCB28" s="62" t="s">
        <v>2509</v>
      </c>
      <c r="MCC28" s="62" t="s">
        <v>2508</v>
      </c>
      <c r="MCD28" s="62" t="s">
        <v>2509</v>
      </c>
      <c r="MCE28" s="62" t="s">
        <v>2508</v>
      </c>
      <c r="MCF28" s="62" t="s">
        <v>2509</v>
      </c>
      <c r="MCG28" s="62" t="s">
        <v>2508</v>
      </c>
      <c r="MCH28" s="62" t="s">
        <v>2509</v>
      </c>
      <c r="MCI28" s="62" t="s">
        <v>2508</v>
      </c>
      <c r="MCJ28" s="62" t="s">
        <v>2509</v>
      </c>
      <c r="MCK28" s="62" t="s">
        <v>2508</v>
      </c>
      <c r="MCL28" s="62" t="s">
        <v>2509</v>
      </c>
      <c r="MCM28" s="62" t="s">
        <v>2508</v>
      </c>
      <c r="MCN28" s="62" t="s">
        <v>2509</v>
      </c>
      <c r="MCO28" s="62" t="s">
        <v>2508</v>
      </c>
      <c r="MCP28" s="62" t="s">
        <v>2509</v>
      </c>
      <c r="MCQ28" s="62" t="s">
        <v>2508</v>
      </c>
      <c r="MCR28" s="62" t="s">
        <v>2509</v>
      </c>
      <c r="MCS28" s="62" t="s">
        <v>2508</v>
      </c>
      <c r="MCT28" s="62" t="s">
        <v>2509</v>
      </c>
      <c r="MCU28" s="62" t="s">
        <v>2508</v>
      </c>
      <c r="MCV28" s="62" t="s">
        <v>2509</v>
      </c>
      <c r="MCW28" s="62" t="s">
        <v>2508</v>
      </c>
      <c r="MCX28" s="62" t="s">
        <v>2509</v>
      </c>
      <c r="MCY28" s="62" t="s">
        <v>2508</v>
      </c>
      <c r="MCZ28" s="62" t="s">
        <v>2509</v>
      </c>
      <c r="MDA28" s="62" t="s">
        <v>2508</v>
      </c>
      <c r="MDB28" s="62" t="s">
        <v>2509</v>
      </c>
      <c r="MDC28" s="62" t="s">
        <v>2508</v>
      </c>
      <c r="MDD28" s="62" t="s">
        <v>2509</v>
      </c>
      <c r="MDE28" s="62" t="s">
        <v>2508</v>
      </c>
      <c r="MDF28" s="62" t="s">
        <v>2509</v>
      </c>
      <c r="MDG28" s="62" t="s">
        <v>2508</v>
      </c>
      <c r="MDH28" s="62" t="s">
        <v>2509</v>
      </c>
      <c r="MDI28" s="62" t="s">
        <v>2508</v>
      </c>
      <c r="MDJ28" s="62" t="s">
        <v>2509</v>
      </c>
      <c r="MDK28" s="62" t="s">
        <v>2508</v>
      </c>
      <c r="MDL28" s="62" t="s">
        <v>2509</v>
      </c>
      <c r="MDM28" s="62" t="s">
        <v>2508</v>
      </c>
      <c r="MDN28" s="62" t="s">
        <v>2509</v>
      </c>
      <c r="MDO28" s="62" t="s">
        <v>2508</v>
      </c>
      <c r="MDP28" s="62" t="s">
        <v>2509</v>
      </c>
      <c r="MDQ28" s="62" t="s">
        <v>2508</v>
      </c>
      <c r="MDR28" s="62" t="s">
        <v>2509</v>
      </c>
      <c r="MDS28" s="62" t="s">
        <v>2508</v>
      </c>
      <c r="MDT28" s="62" t="s">
        <v>2509</v>
      </c>
      <c r="MDU28" s="62" t="s">
        <v>2508</v>
      </c>
      <c r="MDV28" s="62" t="s">
        <v>2509</v>
      </c>
      <c r="MDW28" s="62" t="s">
        <v>2508</v>
      </c>
      <c r="MDX28" s="62" t="s">
        <v>2509</v>
      </c>
      <c r="MDY28" s="62" t="s">
        <v>2508</v>
      </c>
      <c r="MDZ28" s="62" t="s">
        <v>2509</v>
      </c>
      <c r="MEA28" s="62" t="s">
        <v>2508</v>
      </c>
      <c r="MEB28" s="62" t="s">
        <v>2509</v>
      </c>
      <c r="MEC28" s="62" t="s">
        <v>2508</v>
      </c>
      <c r="MED28" s="62" t="s">
        <v>2509</v>
      </c>
      <c r="MEE28" s="62" t="s">
        <v>2508</v>
      </c>
      <c r="MEF28" s="62" t="s">
        <v>2509</v>
      </c>
      <c r="MEG28" s="62" t="s">
        <v>2508</v>
      </c>
      <c r="MEH28" s="62" t="s">
        <v>2509</v>
      </c>
      <c r="MEI28" s="62" t="s">
        <v>2508</v>
      </c>
      <c r="MEJ28" s="62" t="s">
        <v>2509</v>
      </c>
      <c r="MEK28" s="62" t="s">
        <v>2508</v>
      </c>
      <c r="MEL28" s="62" t="s">
        <v>2509</v>
      </c>
      <c r="MEM28" s="62" t="s">
        <v>2508</v>
      </c>
      <c r="MEN28" s="62" t="s">
        <v>2509</v>
      </c>
      <c r="MEO28" s="62" t="s">
        <v>2508</v>
      </c>
      <c r="MEP28" s="62" t="s">
        <v>2509</v>
      </c>
      <c r="MEQ28" s="62" t="s">
        <v>2508</v>
      </c>
      <c r="MER28" s="62" t="s">
        <v>2509</v>
      </c>
      <c r="MES28" s="62" t="s">
        <v>2508</v>
      </c>
      <c r="MET28" s="62" t="s">
        <v>2509</v>
      </c>
      <c r="MEU28" s="62" t="s">
        <v>2508</v>
      </c>
      <c r="MEV28" s="62" t="s">
        <v>2509</v>
      </c>
      <c r="MEW28" s="62" t="s">
        <v>2508</v>
      </c>
      <c r="MEX28" s="62" t="s">
        <v>2509</v>
      </c>
      <c r="MEY28" s="62" t="s">
        <v>2508</v>
      </c>
      <c r="MEZ28" s="62" t="s">
        <v>2509</v>
      </c>
      <c r="MFA28" s="62" t="s">
        <v>2508</v>
      </c>
      <c r="MFB28" s="62" t="s">
        <v>2509</v>
      </c>
      <c r="MFC28" s="62" t="s">
        <v>2508</v>
      </c>
      <c r="MFD28" s="62" t="s">
        <v>2509</v>
      </c>
      <c r="MFE28" s="62" t="s">
        <v>2508</v>
      </c>
      <c r="MFF28" s="62" t="s">
        <v>2509</v>
      </c>
      <c r="MFG28" s="62" t="s">
        <v>2508</v>
      </c>
      <c r="MFH28" s="62" t="s">
        <v>2509</v>
      </c>
      <c r="MFI28" s="62" t="s">
        <v>2508</v>
      </c>
      <c r="MFJ28" s="62" t="s">
        <v>2509</v>
      </c>
      <c r="MFK28" s="62" t="s">
        <v>2508</v>
      </c>
      <c r="MFL28" s="62" t="s">
        <v>2509</v>
      </c>
      <c r="MFM28" s="62" t="s">
        <v>2508</v>
      </c>
      <c r="MFN28" s="62" t="s">
        <v>2509</v>
      </c>
      <c r="MFO28" s="62" t="s">
        <v>2508</v>
      </c>
      <c r="MFP28" s="62" t="s">
        <v>2509</v>
      </c>
      <c r="MFQ28" s="62" t="s">
        <v>2508</v>
      </c>
      <c r="MFR28" s="62" t="s">
        <v>2509</v>
      </c>
      <c r="MFS28" s="62" t="s">
        <v>2508</v>
      </c>
      <c r="MFT28" s="62" t="s">
        <v>2509</v>
      </c>
      <c r="MFU28" s="62" t="s">
        <v>2508</v>
      </c>
      <c r="MFV28" s="62" t="s">
        <v>2509</v>
      </c>
      <c r="MFW28" s="62" t="s">
        <v>2508</v>
      </c>
      <c r="MFX28" s="62" t="s">
        <v>2509</v>
      </c>
      <c r="MFY28" s="62" t="s">
        <v>2508</v>
      </c>
      <c r="MFZ28" s="62" t="s">
        <v>2509</v>
      </c>
      <c r="MGA28" s="62" t="s">
        <v>2508</v>
      </c>
      <c r="MGB28" s="62" t="s">
        <v>2509</v>
      </c>
      <c r="MGC28" s="62" t="s">
        <v>2508</v>
      </c>
      <c r="MGD28" s="62" t="s">
        <v>2509</v>
      </c>
      <c r="MGE28" s="62" t="s">
        <v>2508</v>
      </c>
      <c r="MGF28" s="62" t="s">
        <v>2509</v>
      </c>
      <c r="MGG28" s="62" t="s">
        <v>2508</v>
      </c>
      <c r="MGH28" s="62" t="s">
        <v>2509</v>
      </c>
      <c r="MGI28" s="62" t="s">
        <v>2508</v>
      </c>
      <c r="MGJ28" s="62" t="s">
        <v>2509</v>
      </c>
      <c r="MGK28" s="62" t="s">
        <v>2508</v>
      </c>
      <c r="MGL28" s="62" t="s">
        <v>2509</v>
      </c>
      <c r="MGM28" s="62" t="s">
        <v>2508</v>
      </c>
      <c r="MGN28" s="62" t="s">
        <v>2509</v>
      </c>
      <c r="MGO28" s="62" t="s">
        <v>2508</v>
      </c>
      <c r="MGP28" s="62" t="s">
        <v>2509</v>
      </c>
      <c r="MGQ28" s="62" t="s">
        <v>2508</v>
      </c>
      <c r="MGR28" s="62" t="s">
        <v>2509</v>
      </c>
      <c r="MGS28" s="62" t="s">
        <v>2508</v>
      </c>
      <c r="MGT28" s="62" t="s">
        <v>2509</v>
      </c>
      <c r="MGU28" s="62" t="s">
        <v>2508</v>
      </c>
      <c r="MGV28" s="62" t="s">
        <v>2509</v>
      </c>
      <c r="MGW28" s="62" t="s">
        <v>2508</v>
      </c>
      <c r="MGX28" s="62" t="s">
        <v>2509</v>
      </c>
      <c r="MGY28" s="62" t="s">
        <v>2508</v>
      </c>
      <c r="MGZ28" s="62" t="s">
        <v>2509</v>
      </c>
      <c r="MHA28" s="62" t="s">
        <v>2508</v>
      </c>
      <c r="MHB28" s="62" t="s">
        <v>2509</v>
      </c>
      <c r="MHC28" s="62" t="s">
        <v>2508</v>
      </c>
      <c r="MHD28" s="62" t="s">
        <v>2509</v>
      </c>
      <c r="MHE28" s="62" t="s">
        <v>2508</v>
      </c>
      <c r="MHF28" s="62" t="s">
        <v>2509</v>
      </c>
      <c r="MHG28" s="62" t="s">
        <v>2508</v>
      </c>
      <c r="MHH28" s="62" t="s">
        <v>2509</v>
      </c>
      <c r="MHI28" s="62" t="s">
        <v>2508</v>
      </c>
      <c r="MHJ28" s="62" t="s">
        <v>2509</v>
      </c>
      <c r="MHK28" s="62" t="s">
        <v>2508</v>
      </c>
      <c r="MHL28" s="62" t="s">
        <v>2509</v>
      </c>
      <c r="MHM28" s="62" t="s">
        <v>2508</v>
      </c>
      <c r="MHN28" s="62" t="s">
        <v>2509</v>
      </c>
      <c r="MHO28" s="62" t="s">
        <v>2508</v>
      </c>
      <c r="MHP28" s="62" t="s">
        <v>2509</v>
      </c>
      <c r="MHQ28" s="62" t="s">
        <v>2508</v>
      </c>
      <c r="MHR28" s="62" t="s">
        <v>2509</v>
      </c>
      <c r="MHS28" s="62" t="s">
        <v>2508</v>
      </c>
      <c r="MHT28" s="62" t="s">
        <v>2509</v>
      </c>
      <c r="MHU28" s="62" t="s">
        <v>2508</v>
      </c>
      <c r="MHV28" s="62" t="s">
        <v>2509</v>
      </c>
      <c r="MHW28" s="62" t="s">
        <v>2508</v>
      </c>
      <c r="MHX28" s="62" t="s">
        <v>2509</v>
      </c>
      <c r="MHY28" s="62" t="s">
        <v>2508</v>
      </c>
      <c r="MHZ28" s="62" t="s">
        <v>2509</v>
      </c>
      <c r="MIA28" s="62" t="s">
        <v>2508</v>
      </c>
      <c r="MIB28" s="62" t="s">
        <v>2509</v>
      </c>
      <c r="MIC28" s="62" t="s">
        <v>2508</v>
      </c>
      <c r="MID28" s="62" t="s">
        <v>2509</v>
      </c>
      <c r="MIE28" s="62" t="s">
        <v>2508</v>
      </c>
      <c r="MIF28" s="62" t="s">
        <v>2509</v>
      </c>
      <c r="MIG28" s="62" t="s">
        <v>2508</v>
      </c>
      <c r="MIH28" s="62" t="s">
        <v>2509</v>
      </c>
      <c r="MII28" s="62" t="s">
        <v>2508</v>
      </c>
      <c r="MIJ28" s="62" t="s">
        <v>2509</v>
      </c>
      <c r="MIK28" s="62" t="s">
        <v>2508</v>
      </c>
      <c r="MIL28" s="62" t="s">
        <v>2509</v>
      </c>
      <c r="MIM28" s="62" t="s">
        <v>2508</v>
      </c>
      <c r="MIN28" s="62" t="s">
        <v>2509</v>
      </c>
      <c r="MIO28" s="62" t="s">
        <v>2508</v>
      </c>
      <c r="MIP28" s="62" t="s">
        <v>2509</v>
      </c>
      <c r="MIQ28" s="62" t="s">
        <v>2508</v>
      </c>
      <c r="MIR28" s="62" t="s">
        <v>2509</v>
      </c>
      <c r="MIS28" s="62" t="s">
        <v>2508</v>
      </c>
      <c r="MIT28" s="62" t="s">
        <v>2509</v>
      </c>
      <c r="MIU28" s="62" t="s">
        <v>2508</v>
      </c>
      <c r="MIV28" s="62" t="s">
        <v>2509</v>
      </c>
      <c r="MIW28" s="62" t="s">
        <v>2508</v>
      </c>
      <c r="MIX28" s="62" t="s">
        <v>2509</v>
      </c>
      <c r="MIY28" s="62" t="s">
        <v>2508</v>
      </c>
      <c r="MIZ28" s="62" t="s">
        <v>2509</v>
      </c>
      <c r="MJA28" s="62" t="s">
        <v>2508</v>
      </c>
      <c r="MJB28" s="62" t="s">
        <v>2509</v>
      </c>
      <c r="MJC28" s="62" t="s">
        <v>2508</v>
      </c>
      <c r="MJD28" s="62" t="s">
        <v>2509</v>
      </c>
      <c r="MJE28" s="62" t="s">
        <v>2508</v>
      </c>
      <c r="MJF28" s="62" t="s">
        <v>2509</v>
      </c>
      <c r="MJG28" s="62" t="s">
        <v>2508</v>
      </c>
      <c r="MJH28" s="62" t="s">
        <v>2509</v>
      </c>
      <c r="MJI28" s="62" t="s">
        <v>2508</v>
      </c>
      <c r="MJJ28" s="62" t="s">
        <v>2509</v>
      </c>
      <c r="MJK28" s="62" t="s">
        <v>2508</v>
      </c>
      <c r="MJL28" s="62" t="s">
        <v>2509</v>
      </c>
      <c r="MJM28" s="62" t="s">
        <v>2508</v>
      </c>
      <c r="MJN28" s="62" t="s">
        <v>2509</v>
      </c>
      <c r="MJO28" s="62" t="s">
        <v>2508</v>
      </c>
      <c r="MJP28" s="62" t="s">
        <v>2509</v>
      </c>
      <c r="MJQ28" s="62" t="s">
        <v>2508</v>
      </c>
      <c r="MJR28" s="62" t="s">
        <v>2509</v>
      </c>
      <c r="MJS28" s="62" t="s">
        <v>2508</v>
      </c>
      <c r="MJT28" s="62" t="s">
        <v>2509</v>
      </c>
      <c r="MJU28" s="62" t="s">
        <v>2508</v>
      </c>
      <c r="MJV28" s="62" t="s">
        <v>2509</v>
      </c>
      <c r="MJW28" s="62" t="s">
        <v>2508</v>
      </c>
      <c r="MJX28" s="62" t="s">
        <v>2509</v>
      </c>
      <c r="MJY28" s="62" t="s">
        <v>2508</v>
      </c>
      <c r="MJZ28" s="62" t="s">
        <v>2509</v>
      </c>
      <c r="MKA28" s="62" t="s">
        <v>2508</v>
      </c>
      <c r="MKB28" s="62" t="s">
        <v>2509</v>
      </c>
      <c r="MKC28" s="62" t="s">
        <v>2508</v>
      </c>
      <c r="MKD28" s="62" t="s">
        <v>2509</v>
      </c>
      <c r="MKE28" s="62" t="s">
        <v>2508</v>
      </c>
      <c r="MKF28" s="62" t="s">
        <v>2509</v>
      </c>
      <c r="MKG28" s="62" t="s">
        <v>2508</v>
      </c>
      <c r="MKH28" s="62" t="s">
        <v>2509</v>
      </c>
      <c r="MKI28" s="62" t="s">
        <v>2508</v>
      </c>
      <c r="MKJ28" s="62" t="s">
        <v>2509</v>
      </c>
      <c r="MKK28" s="62" t="s">
        <v>2508</v>
      </c>
      <c r="MKL28" s="62" t="s">
        <v>2509</v>
      </c>
      <c r="MKM28" s="62" t="s">
        <v>2508</v>
      </c>
      <c r="MKN28" s="62" t="s">
        <v>2509</v>
      </c>
      <c r="MKO28" s="62" t="s">
        <v>2508</v>
      </c>
      <c r="MKP28" s="62" t="s">
        <v>2509</v>
      </c>
      <c r="MKQ28" s="62" t="s">
        <v>2508</v>
      </c>
      <c r="MKR28" s="62" t="s">
        <v>2509</v>
      </c>
      <c r="MKS28" s="62" t="s">
        <v>2508</v>
      </c>
      <c r="MKT28" s="62" t="s">
        <v>2509</v>
      </c>
      <c r="MKU28" s="62" t="s">
        <v>2508</v>
      </c>
      <c r="MKV28" s="62" t="s">
        <v>2509</v>
      </c>
      <c r="MKW28" s="62" t="s">
        <v>2508</v>
      </c>
      <c r="MKX28" s="62" t="s">
        <v>2509</v>
      </c>
      <c r="MKY28" s="62" t="s">
        <v>2508</v>
      </c>
      <c r="MKZ28" s="62" t="s">
        <v>2509</v>
      </c>
      <c r="MLA28" s="62" t="s">
        <v>2508</v>
      </c>
      <c r="MLB28" s="62" t="s">
        <v>2509</v>
      </c>
      <c r="MLC28" s="62" t="s">
        <v>2508</v>
      </c>
      <c r="MLD28" s="62" t="s">
        <v>2509</v>
      </c>
      <c r="MLE28" s="62" t="s">
        <v>2508</v>
      </c>
      <c r="MLF28" s="62" t="s">
        <v>2509</v>
      </c>
      <c r="MLG28" s="62" t="s">
        <v>2508</v>
      </c>
      <c r="MLH28" s="62" t="s">
        <v>2509</v>
      </c>
      <c r="MLI28" s="62" t="s">
        <v>2508</v>
      </c>
      <c r="MLJ28" s="62" t="s">
        <v>2509</v>
      </c>
      <c r="MLK28" s="62" t="s">
        <v>2508</v>
      </c>
      <c r="MLL28" s="62" t="s">
        <v>2509</v>
      </c>
      <c r="MLM28" s="62" t="s">
        <v>2508</v>
      </c>
      <c r="MLN28" s="62" t="s">
        <v>2509</v>
      </c>
      <c r="MLO28" s="62" t="s">
        <v>2508</v>
      </c>
      <c r="MLP28" s="62" t="s">
        <v>2509</v>
      </c>
      <c r="MLQ28" s="62" t="s">
        <v>2508</v>
      </c>
      <c r="MLR28" s="62" t="s">
        <v>2509</v>
      </c>
      <c r="MLS28" s="62" t="s">
        <v>2508</v>
      </c>
      <c r="MLT28" s="62" t="s">
        <v>2509</v>
      </c>
      <c r="MLU28" s="62" t="s">
        <v>2508</v>
      </c>
      <c r="MLV28" s="62" t="s">
        <v>2509</v>
      </c>
      <c r="MLW28" s="62" t="s">
        <v>2508</v>
      </c>
      <c r="MLX28" s="62" t="s">
        <v>2509</v>
      </c>
      <c r="MLY28" s="62" t="s">
        <v>2508</v>
      </c>
      <c r="MLZ28" s="62" t="s">
        <v>2509</v>
      </c>
      <c r="MMA28" s="62" t="s">
        <v>2508</v>
      </c>
      <c r="MMB28" s="62" t="s">
        <v>2509</v>
      </c>
      <c r="MMC28" s="62" t="s">
        <v>2508</v>
      </c>
      <c r="MMD28" s="62" t="s">
        <v>2509</v>
      </c>
      <c r="MME28" s="62" t="s">
        <v>2508</v>
      </c>
      <c r="MMF28" s="62" t="s">
        <v>2509</v>
      </c>
      <c r="MMG28" s="62" t="s">
        <v>2508</v>
      </c>
      <c r="MMH28" s="62" t="s">
        <v>2509</v>
      </c>
      <c r="MMI28" s="62" t="s">
        <v>2508</v>
      </c>
      <c r="MMJ28" s="62" t="s">
        <v>2509</v>
      </c>
      <c r="MMK28" s="62" t="s">
        <v>2508</v>
      </c>
      <c r="MML28" s="62" t="s">
        <v>2509</v>
      </c>
      <c r="MMM28" s="62" t="s">
        <v>2508</v>
      </c>
      <c r="MMN28" s="62" t="s">
        <v>2509</v>
      </c>
      <c r="MMO28" s="62" t="s">
        <v>2508</v>
      </c>
      <c r="MMP28" s="62" t="s">
        <v>2509</v>
      </c>
      <c r="MMQ28" s="62" t="s">
        <v>2508</v>
      </c>
      <c r="MMR28" s="62" t="s">
        <v>2509</v>
      </c>
      <c r="MMS28" s="62" t="s">
        <v>2508</v>
      </c>
      <c r="MMT28" s="62" t="s">
        <v>2509</v>
      </c>
      <c r="MMU28" s="62" t="s">
        <v>2508</v>
      </c>
      <c r="MMV28" s="62" t="s">
        <v>2509</v>
      </c>
      <c r="MMW28" s="62" t="s">
        <v>2508</v>
      </c>
      <c r="MMX28" s="62" t="s">
        <v>2509</v>
      </c>
      <c r="MMY28" s="62" t="s">
        <v>2508</v>
      </c>
      <c r="MMZ28" s="62" t="s">
        <v>2509</v>
      </c>
      <c r="MNA28" s="62" t="s">
        <v>2508</v>
      </c>
      <c r="MNB28" s="62" t="s">
        <v>2509</v>
      </c>
      <c r="MNC28" s="62" t="s">
        <v>2508</v>
      </c>
      <c r="MND28" s="62" t="s">
        <v>2509</v>
      </c>
      <c r="MNE28" s="62" t="s">
        <v>2508</v>
      </c>
      <c r="MNF28" s="62" t="s">
        <v>2509</v>
      </c>
      <c r="MNG28" s="62" t="s">
        <v>2508</v>
      </c>
      <c r="MNH28" s="62" t="s">
        <v>2509</v>
      </c>
      <c r="MNI28" s="62" t="s">
        <v>2508</v>
      </c>
      <c r="MNJ28" s="62" t="s">
        <v>2509</v>
      </c>
      <c r="MNK28" s="62" t="s">
        <v>2508</v>
      </c>
      <c r="MNL28" s="62" t="s">
        <v>2509</v>
      </c>
      <c r="MNM28" s="62" t="s">
        <v>2508</v>
      </c>
      <c r="MNN28" s="62" t="s">
        <v>2509</v>
      </c>
      <c r="MNO28" s="62" t="s">
        <v>2508</v>
      </c>
      <c r="MNP28" s="62" t="s">
        <v>2509</v>
      </c>
      <c r="MNQ28" s="62" t="s">
        <v>2508</v>
      </c>
      <c r="MNR28" s="62" t="s">
        <v>2509</v>
      </c>
      <c r="MNS28" s="62" t="s">
        <v>2508</v>
      </c>
      <c r="MNT28" s="62" t="s">
        <v>2509</v>
      </c>
      <c r="MNU28" s="62" t="s">
        <v>2508</v>
      </c>
      <c r="MNV28" s="62" t="s">
        <v>2509</v>
      </c>
      <c r="MNW28" s="62" t="s">
        <v>2508</v>
      </c>
      <c r="MNX28" s="62" t="s">
        <v>2509</v>
      </c>
      <c r="MNY28" s="62" t="s">
        <v>2508</v>
      </c>
      <c r="MNZ28" s="62" t="s">
        <v>2509</v>
      </c>
      <c r="MOA28" s="62" t="s">
        <v>2508</v>
      </c>
      <c r="MOB28" s="62" t="s">
        <v>2509</v>
      </c>
      <c r="MOC28" s="62" t="s">
        <v>2508</v>
      </c>
      <c r="MOD28" s="62" t="s">
        <v>2509</v>
      </c>
      <c r="MOE28" s="62" t="s">
        <v>2508</v>
      </c>
      <c r="MOF28" s="62" t="s">
        <v>2509</v>
      </c>
      <c r="MOG28" s="62" t="s">
        <v>2508</v>
      </c>
      <c r="MOH28" s="62" t="s">
        <v>2509</v>
      </c>
      <c r="MOI28" s="62" t="s">
        <v>2508</v>
      </c>
      <c r="MOJ28" s="62" t="s">
        <v>2509</v>
      </c>
      <c r="MOK28" s="62" t="s">
        <v>2508</v>
      </c>
      <c r="MOL28" s="62" t="s">
        <v>2509</v>
      </c>
      <c r="MOM28" s="62" t="s">
        <v>2508</v>
      </c>
      <c r="MON28" s="62" t="s">
        <v>2509</v>
      </c>
      <c r="MOO28" s="62" t="s">
        <v>2508</v>
      </c>
      <c r="MOP28" s="62" t="s">
        <v>2509</v>
      </c>
      <c r="MOQ28" s="62" t="s">
        <v>2508</v>
      </c>
      <c r="MOR28" s="62" t="s">
        <v>2509</v>
      </c>
      <c r="MOS28" s="62" t="s">
        <v>2508</v>
      </c>
      <c r="MOT28" s="62" t="s">
        <v>2509</v>
      </c>
      <c r="MOU28" s="62" t="s">
        <v>2508</v>
      </c>
      <c r="MOV28" s="62" t="s">
        <v>2509</v>
      </c>
      <c r="MOW28" s="62" t="s">
        <v>2508</v>
      </c>
      <c r="MOX28" s="62" t="s">
        <v>2509</v>
      </c>
      <c r="MOY28" s="62" t="s">
        <v>2508</v>
      </c>
      <c r="MOZ28" s="62" t="s">
        <v>2509</v>
      </c>
      <c r="MPA28" s="62" t="s">
        <v>2508</v>
      </c>
      <c r="MPB28" s="62" t="s">
        <v>2509</v>
      </c>
      <c r="MPC28" s="62" t="s">
        <v>2508</v>
      </c>
      <c r="MPD28" s="62" t="s">
        <v>2509</v>
      </c>
      <c r="MPE28" s="62" t="s">
        <v>2508</v>
      </c>
      <c r="MPF28" s="62" t="s">
        <v>2509</v>
      </c>
      <c r="MPG28" s="62" t="s">
        <v>2508</v>
      </c>
      <c r="MPH28" s="62" t="s">
        <v>2509</v>
      </c>
      <c r="MPI28" s="62" t="s">
        <v>2508</v>
      </c>
      <c r="MPJ28" s="62" t="s">
        <v>2509</v>
      </c>
      <c r="MPK28" s="62" t="s">
        <v>2508</v>
      </c>
      <c r="MPL28" s="62" t="s">
        <v>2509</v>
      </c>
      <c r="MPM28" s="62" t="s">
        <v>2508</v>
      </c>
      <c r="MPN28" s="62" t="s">
        <v>2509</v>
      </c>
      <c r="MPO28" s="62" t="s">
        <v>2508</v>
      </c>
      <c r="MPP28" s="62" t="s">
        <v>2509</v>
      </c>
      <c r="MPQ28" s="62" t="s">
        <v>2508</v>
      </c>
      <c r="MPR28" s="62" t="s">
        <v>2509</v>
      </c>
      <c r="MPS28" s="62" t="s">
        <v>2508</v>
      </c>
      <c r="MPT28" s="62" t="s">
        <v>2509</v>
      </c>
      <c r="MPU28" s="62" t="s">
        <v>2508</v>
      </c>
      <c r="MPV28" s="62" t="s">
        <v>2509</v>
      </c>
      <c r="MPW28" s="62" t="s">
        <v>2508</v>
      </c>
      <c r="MPX28" s="62" t="s">
        <v>2509</v>
      </c>
      <c r="MPY28" s="62" t="s">
        <v>2508</v>
      </c>
      <c r="MPZ28" s="62" t="s">
        <v>2509</v>
      </c>
      <c r="MQA28" s="62" t="s">
        <v>2508</v>
      </c>
      <c r="MQB28" s="62" t="s">
        <v>2509</v>
      </c>
      <c r="MQC28" s="62" t="s">
        <v>2508</v>
      </c>
      <c r="MQD28" s="62" t="s">
        <v>2509</v>
      </c>
      <c r="MQE28" s="62" t="s">
        <v>2508</v>
      </c>
      <c r="MQF28" s="62" t="s">
        <v>2509</v>
      </c>
      <c r="MQG28" s="62" t="s">
        <v>2508</v>
      </c>
      <c r="MQH28" s="62" t="s">
        <v>2509</v>
      </c>
      <c r="MQI28" s="62" t="s">
        <v>2508</v>
      </c>
      <c r="MQJ28" s="62" t="s">
        <v>2509</v>
      </c>
      <c r="MQK28" s="62" t="s">
        <v>2508</v>
      </c>
      <c r="MQL28" s="62" t="s">
        <v>2509</v>
      </c>
      <c r="MQM28" s="62" t="s">
        <v>2508</v>
      </c>
      <c r="MQN28" s="62" t="s">
        <v>2509</v>
      </c>
      <c r="MQO28" s="62" t="s">
        <v>2508</v>
      </c>
      <c r="MQP28" s="62" t="s">
        <v>2509</v>
      </c>
      <c r="MQQ28" s="62" t="s">
        <v>2508</v>
      </c>
      <c r="MQR28" s="62" t="s">
        <v>2509</v>
      </c>
      <c r="MQS28" s="62" t="s">
        <v>2508</v>
      </c>
      <c r="MQT28" s="62" t="s">
        <v>2509</v>
      </c>
      <c r="MQU28" s="62" t="s">
        <v>2508</v>
      </c>
      <c r="MQV28" s="62" t="s">
        <v>2509</v>
      </c>
      <c r="MQW28" s="62" t="s">
        <v>2508</v>
      </c>
      <c r="MQX28" s="62" t="s">
        <v>2509</v>
      </c>
      <c r="MQY28" s="62" t="s">
        <v>2508</v>
      </c>
      <c r="MQZ28" s="62" t="s">
        <v>2509</v>
      </c>
      <c r="MRA28" s="62" t="s">
        <v>2508</v>
      </c>
      <c r="MRB28" s="62" t="s">
        <v>2509</v>
      </c>
      <c r="MRC28" s="62" t="s">
        <v>2508</v>
      </c>
      <c r="MRD28" s="62" t="s">
        <v>2509</v>
      </c>
      <c r="MRE28" s="62" t="s">
        <v>2508</v>
      </c>
      <c r="MRF28" s="62" t="s">
        <v>2509</v>
      </c>
      <c r="MRG28" s="62" t="s">
        <v>2508</v>
      </c>
      <c r="MRH28" s="62" t="s">
        <v>2509</v>
      </c>
      <c r="MRI28" s="62" t="s">
        <v>2508</v>
      </c>
      <c r="MRJ28" s="62" t="s">
        <v>2509</v>
      </c>
      <c r="MRK28" s="62" t="s">
        <v>2508</v>
      </c>
      <c r="MRL28" s="62" t="s">
        <v>2509</v>
      </c>
      <c r="MRM28" s="62" t="s">
        <v>2508</v>
      </c>
      <c r="MRN28" s="62" t="s">
        <v>2509</v>
      </c>
      <c r="MRO28" s="62" t="s">
        <v>2508</v>
      </c>
      <c r="MRP28" s="62" t="s">
        <v>2509</v>
      </c>
      <c r="MRQ28" s="62" t="s">
        <v>2508</v>
      </c>
      <c r="MRR28" s="62" t="s">
        <v>2509</v>
      </c>
      <c r="MRS28" s="62" t="s">
        <v>2508</v>
      </c>
      <c r="MRT28" s="62" t="s">
        <v>2509</v>
      </c>
      <c r="MRU28" s="62" t="s">
        <v>2508</v>
      </c>
      <c r="MRV28" s="62" t="s">
        <v>2509</v>
      </c>
      <c r="MRW28" s="62" t="s">
        <v>2508</v>
      </c>
      <c r="MRX28" s="62" t="s">
        <v>2509</v>
      </c>
      <c r="MRY28" s="62" t="s">
        <v>2508</v>
      </c>
      <c r="MRZ28" s="62" t="s">
        <v>2509</v>
      </c>
      <c r="MSA28" s="62" t="s">
        <v>2508</v>
      </c>
      <c r="MSB28" s="62" t="s">
        <v>2509</v>
      </c>
      <c r="MSC28" s="62" t="s">
        <v>2508</v>
      </c>
      <c r="MSD28" s="62" t="s">
        <v>2509</v>
      </c>
      <c r="MSE28" s="62" t="s">
        <v>2508</v>
      </c>
      <c r="MSF28" s="62" t="s">
        <v>2509</v>
      </c>
      <c r="MSG28" s="62" t="s">
        <v>2508</v>
      </c>
      <c r="MSH28" s="62" t="s">
        <v>2509</v>
      </c>
      <c r="MSI28" s="62" t="s">
        <v>2508</v>
      </c>
      <c r="MSJ28" s="62" t="s">
        <v>2509</v>
      </c>
      <c r="MSK28" s="62" t="s">
        <v>2508</v>
      </c>
      <c r="MSL28" s="62" t="s">
        <v>2509</v>
      </c>
      <c r="MSM28" s="62" t="s">
        <v>2508</v>
      </c>
      <c r="MSN28" s="62" t="s">
        <v>2509</v>
      </c>
      <c r="MSO28" s="62" t="s">
        <v>2508</v>
      </c>
      <c r="MSP28" s="62" t="s">
        <v>2509</v>
      </c>
      <c r="MSQ28" s="62" t="s">
        <v>2508</v>
      </c>
      <c r="MSR28" s="62" t="s">
        <v>2509</v>
      </c>
      <c r="MSS28" s="62" t="s">
        <v>2508</v>
      </c>
      <c r="MST28" s="62" t="s">
        <v>2509</v>
      </c>
      <c r="MSU28" s="62" t="s">
        <v>2508</v>
      </c>
      <c r="MSV28" s="62" t="s">
        <v>2509</v>
      </c>
      <c r="MSW28" s="62" t="s">
        <v>2508</v>
      </c>
      <c r="MSX28" s="62" t="s">
        <v>2509</v>
      </c>
      <c r="MSY28" s="62" t="s">
        <v>2508</v>
      </c>
      <c r="MSZ28" s="62" t="s">
        <v>2509</v>
      </c>
      <c r="MTA28" s="62" t="s">
        <v>2508</v>
      </c>
      <c r="MTB28" s="62" t="s">
        <v>2509</v>
      </c>
      <c r="MTC28" s="62" t="s">
        <v>2508</v>
      </c>
      <c r="MTD28" s="62" t="s">
        <v>2509</v>
      </c>
      <c r="MTE28" s="62" t="s">
        <v>2508</v>
      </c>
      <c r="MTF28" s="62" t="s">
        <v>2509</v>
      </c>
      <c r="MTG28" s="62" t="s">
        <v>2508</v>
      </c>
      <c r="MTH28" s="62" t="s">
        <v>2509</v>
      </c>
      <c r="MTI28" s="62" t="s">
        <v>2508</v>
      </c>
      <c r="MTJ28" s="62" t="s">
        <v>2509</v>
      </c>
      <c r="MTK28" s="62" t="s">
        <v>2508</v>
      </c>
      <c r="MTL28" s="62" t="s">
        <v>2509</v>
      </c>
      <c r="MTM28" s="62" t="s">
        <v>2508</v>
      </c>
      <c r="MTN28" s="62" t="s">
        <v>2509</v>
      </c>
      <c r="MTO28" s="62" t="s">
        <v>2508</v>
      </c>
      <c r="MTP28" s="62" t="s">
        <v>2509</v>
      </c>
      <c r="MTQ28" s="62" t="s">
        <v>2508</v>
      </c>
      <c r="MTR28" s="62" t="s">
        <v>2509</v>
      </c>
      <c r="MTS28" s="62" t="s">
        <v>2508</v>
      </c>
      <c r="MTT28" s="62" t="s">
        <v>2509</v>
      </c>
      <c r="MTU28" s="62" t="s">
        <v>2508</v>
      </c>
      <c r="MTV28" s="62" t="s">
        <v>2509</v>
      </c>
      <c r="MTW28" s="62" t="s">
        <v>2508</v>
      </c>
      <c r="MTX28" s="62" t="s">
        <v>2509</v>
      </c>
      <c r="MTY28" s="62" t="s">
        <v>2508</v>
      </c>
      <c r="MTZ28" s="62" t="s">
        <v>2509</v>
      </c>
      <c r="MUA28" s="62" t="s">
        <v>2508</v>
      </c>
      <c r="MUB28" s="62" t="s">
        <v>2509</v>
      </c>
      <c r="MUC28" s="62" t="s">
        <v>2508</v>
      </c>
      <c r="MUD28" s="62" t="s">
        <v>2509</v>
      </c>
      <c r="MUE28" s="62" t="s">
        <v>2508</v>
      </c>
      <c r="MUF28" s="62" t="s">
        <v>2509</v>
      </c>
      <c r="MUG28" s="62" t="s">
        <v>2508</v>
      </c>
      <c r="MUH28" s="62" t="s">
        <v>2509</v>
      </c>
      <c r="MUI28" s="62" t="s">
        <v>2508</v>
      </c>
      <c r="MUJ28" s="62" t="s">
        <v>2509</v>
      </c>
      <c r="MUK28" s="62" t="s">
        <v>2508</v>
      </c>
      <c r="MUL28" s="62" t="s">
        <v>2509</v>
      </c>
      <c r="MUM28" s="62" t="s">
        <v>2508</v>
      </c>
      <c r="MUN28" s="62" t="s">
        <v>2509</v>
      </c>
      <c r="MUO28" s="62" t="s">
        <v>2508</v>
      </c>
      <c r="MUP28" s="62" t="s">
        <v>2509</v>
      </c>
      <c r="MUQ28" s="62" t="s">
        <v>2508</v>
      </c>
      <c r="MUR28" s="62" t="s">
        <v>2509</v>
      </c>
      <c r="MUS28" s="62" t="s">
        <v>2508</v>
      </c>
      <c r="MUT28" s="62" t="s">
        <v>2509</v>
      </c>
      <c r="MUU28" s="62" t="s">
        <v>2508</v>
      </c>
      <c r="MUV28" s="62" t="s">
        <v>2509</v>
      </c>
      <c r="MUW28" s="62" t="s">
        <v>2508</v>
      </c>
      <c r="MUX28" s="62" t="s">
        <v>2509</v>
      </c>
      <c r="MUY28" s="62" t="s">
        <v>2508</v>
      </c>
      <c r="MUZ28" s="62" t="s">
        <v>2509</v>
      </c>
      <c r="MVA28" s="62" t="s">
        <v>2508</v>
      </c>
      <c r="MVB28" s="62" t="s">
        <v>2509</v>
      </c>
      <c r="MVC28" s="62" t="s">
        <v>2508</v>
      </c>
      <c r="MVD28" s="62" t="s">
        <v>2509</v>
      </c>
      <c r="MVE28" s="62" t="s">
        <v>2508</v>
      </c>
      <c r="MVF28" s="62" t="s">
        <v>2509</v>
      </c>
      <c r="MVG28" s="62" t="s">
        <v>2508</v>
      </c>
      <c r="MVH28" s="62" t="s">
        <v>2509</v>
      </c>
      <c r="MVI28" s="62" t="s">
        <v>2508</v>
      </c>
      <c r="MVJ28" s="62" t="s">
        <v>2509</v>
      </c>
      <c r="MVK28" s="62" t="s">
        <v>2508</v>
      </c>
      <c r="MVL28" s="62" t="s">
        <v>2509</v>
      </c>
      <c r="MVM28" s="62" t="s">
        <v>2508</v>
      </c>
      <c r="MVN28" s="62" t="s">
        <v>2509</v>
      </c>
      <c r="MVO28" s="62" t="s">
        <v>2508</v>
      </c>
      <c r="MVP28" s="62" t="s">
        <v>2509</v>
      </c>
      <c r="MVQ28" s="62" t="s">
        <v>2508</v>
      </c>
      <c r="MVR28" s="62" t="s">
        <v>2509</v>
      </c>
      <c r="MVS28" s="62" t="s">
        <v>2508</v>
      </c>
      <c r="MVT28" s="62" t="s">
        <v>2509</v>
      </c>
      <c r="MVU28" s="62" t="s">
        <v>2508</v>
      </c>
      <c r="MVV28" s="62" t="s">
        <v>2509</v>
      </c>
      <c r="MVW28" s="62" t="s">
        <v>2508</v>
      </c>
      <c r="MVX28" s="62" t="s">
        <v>2509</v>
      </c>
      <c r="MVY28" s="62" t="s">
        <v>2508</v>
      </c>
      <c r="MVZ28" s="62" t="s">
        <v>2509</v>
      </c>
      <c r="MWA28" s="62" t="s">
        <v>2508</v>
      </c>
      <c r="MWB28" s="62" t="s">
        <v>2509</v>
      </c>
      <c r="MWC28" s="62" t="s">
        <v>2508</v>
      </c>
      <c r="MWD28" s="62" t="s">
        <v>2509</v>
      </c>
      <c r="MWE28" s="62" t="s">
        <v>2508</v>
      </c>
      <c r="MWF28" s="62" t="s">
        <v>2509</v>
      </c>
      <c r="MWG28" s="62" t="s">
        <v>2508</v>
      </c>
      <c r="MWH28" s="62" t="s">
        <v>2509</v>
      </c>
      <c r="MWI28" s="62" t="s">
        <v>2508</v>
      </c>
      <c r="MWJ28" s="62" t="s">
        <v>2509</v>
      </c>
      <c r="MWK28" s="62" t="s">
        <v>2508</v>
      </c>
      <c r="MWL28" s="62" t="s">
        <v>2509</v>
      </c>
      <c r="MWM28" s="62" t="s">
        <v>2508</v>
      </c>
      <c r="MWN28" s="62" t="s">
        <v>2509</v>
      </c>
      <c r="MWO28" s="62" t="s">
        <v>2508</v>
      </c>
      <c r="MWP28" s="62" t="s">
        <v>2509</v>
      </c>
      <c r="MWQ28" s="62" t="s">
        <v>2508</v>
      </c>
      <c r="MWR28" s="62" t="s">
        <v>2509</v>
      </c>
      <c r="MWS28" s="62" t="s">
        <v>2508</v>
      </c>
      <c r="MWT28" s="62" t="s">
        <v>2509</v>
      </c>
      <c r="MWU28" s="62" t="s">
        <v>2508</v>
      </c>
      <c r="MWV28" s="62" t="s">
        <v>2509</v>
      </c>
      <c r="MWW28" s="62" t="s">
        <v>2508</v>
      </c>
      <c r="MWX28" s="62" t="s">
        <v>2509</v>
      </c>
      <c r="MWY28" s="62" t="s">
        <v>2508</v>
      </c>
      <c r="MWZ28" s="62" t="s">
        <v>2509</v>
      </c>
      <c r="MXA28" s="62" t="s">
        <v>2508</v>
      </c>
      <c r="MXB28" s="62" t="s">
        <v>2509</v>
      </c>
      <c r="MXC28" s="62" t="s">
        <v>2508</v>
      </c>
      <c r="MXD28" s="62" t="s">
        <v>2509</v>
      </c>
      <c r="MXE28" s="62" t="s">
        <v>2508</v>
      </c>
      <c r="MXF28" s="62" t="s">
        <v>2509</v>
      </c>
      <c r="MXG28" s="62" t="s">
        <v>2508</v>
      </c>
      <c r="MXH28" s="62" t="s">
        <v>2509</v>
      </c>
      <c r="MXI28" s="62" t="s">
        <v>2508</v>
      </c>
      <c r="MXJ28" s="62" t="s">
        <v>2509</v>
      </c>
      <c r="MXK28" s="62" t="s">
        <v>2508</v>
      </c>
      <c r="MXL28" s="62" t="s">
        <v>2509</v>
      </c>
      <c r="MXM28" s="62" t="s">
        <v>2508</v>
      </c>
      <c r="MXN28" s="62" t="s">
        <v>2509</v>
      </c>
      <c r="MXO28" s="62" t="s">
        <v>2508</v>
      </c>
      <c r="MXP28" s="62" t="s">
        <v>2509</v>
      </c>
      <c r="MXQ28" s="62" t="s">
        <v>2508</v>
      </c>
      <c r="MXR28" s="62" t="s">
        <v>2509</v>
      </c>
      <c r="MXS28" s="62" t="s">
        <v>2508</v>
      </c>
      <c r="MXT28" s="62" t="s">
        <v>2509</v>
      </c>
      <c r="MXU28" s="62" t="s">
        <v>2508</v>
      </c>
      <c r="MXV28" s="62" t="s">
        <v>2509</v>
      </c>
      <c r="MXW28" s="62" t="s">
        <v>2508</v>
      </c>
      <c r="MXX28" s="62" t="s">
        <v>2509</v>
      </c>
      <c r="MXY28" s="62" t="s">
        <v>2508</v>
      </c>
      <c r="MXZ28" s="62" t="s">
        <v>2509</v>
      </c>
      <c r="MYA28" s="62" t="s">
        <v>2508</v>
      </c>
      <c r="MYB28" s="62" t="s">
        <v>2509</v>
      </c>
      <c r="MYC28" s="62" t="s">
        <v>2508</v>
      </c>
      <c r="MYD28" s="62" t="s">
        <v>2509</v>
      </c>
      <c r="MYE28" s="62" t="s">
        <v>2508</v>
      </c>
      <c r="MYF28" s="62" t="s">
        <v>2509</v>
      </c>
      <c r="MYG28" s="62" t="s">
        <v>2508</v>
      </c>
      <c r="MYH28" s="62" t="s">
        <v>2509</v>
      </c>
      <c r="MYI28" s="62" t="s">
        <v>2508</v>
      </c>
      <c r="MYJ28" s="62" t="s">
        <v>2509</v>
      </c>
      <c r="MYK28" s="62" t="s">
        <v>2508</v>
      </c>
      <c r="MYL28" s="62" t="s">
        <v>2509</v>
      </c>
      <c r="MYM28" s="62" t="s">
        <v>2508</v>
      </c>
      <c r="MYN28" s="62" t="s">
        <v>2509</v>
      </c>
      <c r="MYO28" s="62" t="s">
        <v>2508</v>
      </c>
      <c r="MYP28" s="62" t="s">
        <v>2509</v>
      </c>
      <c r="MYQ28" s="62" t="s">
        <v>2508</v>
      </c>
      <c r="MYR28" s="62" t="s">
        <v>2509</v>
      </c>
      <c r="MYS28" s="62" t="s">
        <v>2508</v>
      </c>
      <c r="MYT28" s="62" t="s">
        <v>2509</v>
      </c>
      <c r="MYU28" s="62" t="s">
        <v>2508</v>
      </c>
      <c r="MYV28" s="62" t="s">
        <v>2509</v>
      </c>
      <c r="MYW28" s="62" t="s">
        <v>2508</v>
      </c>
      <c r="MYX28" s="62" t="s">
        <v>2509</v>
      </c>
      <c r="MYY28" s="62" t="s">
        <v>2508</v>
      </c>
      <c r="MYZ28" s="62" t="s">
        <v>2509</v>
      </c>
      <c r="MZA28" s="62" t="s">
        <v>2508</v>
      </c>
      <c r="MZB28" s="62" t="s">
        <v>2509</v>
      </c>
      <c r="MZC28" s="62" t="s">
        <v>2508</v>
      </c>
      <c r="MZD28" s="62" t="s">
        <v>2509</v>
      </c>
      <c r="MZE28" s="62" t="s">
        <v>2508</v>
      </c>
      <c r="MZF28" s="62" t="s">
        <v>2509</v>
      </c>
      <c r="MZG28" s="62" t="s">
        <v>2508</v>
      </c>
      <c r="MZH28" s="62" t="s">
        <v>2509</v>
      </c>
      <c r="MZI28" s="62" t="s">
        <v>2508</v>
      </c>
      <c r="MZJ28" s="62" t="s">
        <v>2509</v>
      </c>
      <c r="MZK28" s="62" t="s">
        <v>2508</v>
      </c>
      <c r="MZL28" s="62" t="s">
        <v>2509</v>
      </c>
      <c r="MZM28" s="62" t="s">
        <v>2508</v>
      </c>
      <c r="MZN28" s="62" t="s">
        <v>2509</v>
      </c>
      <c r="MZO28" s="62" t="s">
        <v>2508</v>
      </c>
      <c r="MZP28" s="62" t="s">
        <v>2509</v>
      </c>
      <c r="MZQ28" s="62" t="s">
        <v>2508</v>
      </c>
      <c r="MZR28" s="62" t="s">
        <v>2509</v>
      </c>
      <c r="MZS28" s="62" t="s">
        <v>2508</v>
      </c>
      <c r="MZT28" s="62" t="s">
        <v>2509</v>
      </c>
      <c r="MZU28" s="62" t="s">
        <v>2508</v>
      </c>
      <c r="MZV28" s="62" t="s">
        <v>2509</v>
      </c>
      <c r="MZW28" s="62" t="s">
        <v>2508</v>
      </c>
      <c r="MZX28" s="62" t="s">
        <v>2509</v>
      </c>
      <c r="MZY28" s="62" t="s">
        <v>2508</v>
      </c>
      <c r="MZZ28" s="62" t="s">
        <v>2509</v>
      </c>
      <c r="NAA28" s="62" t="s">
        <v>2508</v>
      </c>
      <c r="NAB28" s="62" t="s">
        <v>2509</v>
      </c>
      <c r="NAC28" s="62" t="s">
        <v>2508</v>
      </c>
      <c r="NAD28" s="62" t="s">
        <v>2509</v>
      </c>
      <c r="NAE28" s="62" t="s">
        <v>2508</v>
      </c>
      <c r="NAF28" s="62" t="s">
        <v>2509</v>
      </c>
      <c r="NAG28" s="62" t="s">
        <v>2508</v>
      </c>
      <c r="NAH28" s="62" t="s">
        <v>2509</v>
      </c>
      <c r="NAI28" s="62" t="s">
        <v>2508</v>
      </c>
      <c r="NAJ28" s="62" t="s">
        <v>2509</v>
      </c>
      <c r="NAK28" s="62" t="s">
        <v>2508</v>
      </c>
      <c r="NAL28" s="62" t="s">
        <v>2509</v>
      </c>
      <c r="NAM28" s="62" t="s">
        <v>2508</v>
      </c>
      <c r="NAN28" s="62" t="s">
        <v>2509</v>
      </c>
      <c r="NAO28" s="62" t="s">
        <v>2508</v>
      </c>
      <c r="NAP28" s="62" t="s">
        <v>2509</v>
      </c>
      <c r="NAQ28" s="62" t="s">
        <v>2508</v>
      </c>
      <c r="NAR28" s="62" t="s">
        <v>2509</v>
      </c>
      <c r="NAS28" s="62" t="s">
        <v>2508</v>
      </c>
      <c r="NAT28" s="62" t="s">
        <v>2509</v>
      </c>
      <c r="NAU28" s="62" t="s">
        <v>2508</v>
      </c>
      <c r="NAV28" s="62" t="s">
        <v>2509</v>
      </c>
      <c r="NAW28" s="62" t="s">
        <v>2508</v>
      </c>
      <c r="NAX28" s="62" t="s">
        <v>2509</v>
      </c>
      <c r="NAY28" s="62" t="s">
        <v>2508</v>
      </c>
      <c r="NAZ28" s="62" t="s">
        <v>2509</v>
      </c>
      <c r="NBA28" s="62" t="s">
        <v>2508</v>
      </c>
      <c r="NBB28" s="62" t="s">
        <v>2509</v>
      </c>
      <c r="NBC28" s="62" t="s">
        <v>2508</v>
      </c>
      <c r="NBD28" s="62" t="s">
        <v>2509</v>
      </c>
      <c r="NBE28" s="62" t="s">
        <v>2508</v>
      </c>
      <c r="NBF28" s="62" t="s">
        <v>2509</v>
      </c>
      <c r="NBG28" s="62" t="s">
        <v>2508</v>
      </c>
      <c r="NBH28" s="62" t="s">
        <v>2509</v>
      </c>
      <c r="NBI28" s="62" t="s">
        <v>2508</v>
      </c>
      <c r="NBJ28" s="62" t="s">
        <v>2509</v>
      </c>
      <c r="NBK28" s="62" t="s">
        <v>2508</v>
      </c>
      <c r="NBL28" s="62" t="s">
        <v>2509</v>
      </c>
      <c r="NBM28" s="62" t="s">
        <v>2508</v>
      </c>
      <c r="NBN28" s="62" t="s">
        <v>2509</v>
      </c>
      <c r="NBO28" s="62" t="s">
        <v>2508</v>
      </c>
      <c r="NBP28" s="62" t="s">
        <v>2509</v>
      </c>
      <c r="NBQ28" s="62" t="s">
        <v>2508</v>
      </c>
      <c r="NBR28" s="62" t="s">
        <v>2509</v>
      </c>
      <c r="NBS28" s="62" t="s">
        <v>2508</v>
      </c>
      <c r="NBT28" s="62" t="s">
        <v>2509</v>
      </c>
      <c r="NBU28" s="62" t="s">
        <v>2508</v>
      </c>
      <c r="NBV28" s="62" t="s">
        <v>2509</v>
      </c>
      <c r="NBW28" s="62" t="s">
        <v>2508</v>
      </c>
      <c r="NBX28" s="62" t="s">
        <v>2509</v>
      </c>
      <c r="NBY28" s="62" t="s">
        <v>2508</v>
      </c>
      <c r="NBZ28" s="62" t="s">
        <v>2509</v>
      </c>
      <c r="NCA28" s="62" t="s">
        <v>2508</v>
      </c>
      <c r="NCB28" s="62" t="s">
        <v>2509</v>
      </c>
      <c r="NCC28" s="62" t="s">
        <v>2508</v>
      </c>
      <c r="NCD28" s="62" t="s">
        <v>2509</v>
      </c>
      <c r="NCE28" s="62" t="s">
        <v>2508</v>
      </c>
      <c r="NCF28" s="62" t="s">
        <v>2509</v>
      </c>
      <c r="NCG28" s="62" t="s">
        <v>2508</v>
      </c>
      <c r="NCH28" s="62" t="s">
        <v>2509</v>
      </c>
      <c r="NCI28" s="62" t="s">
        <v>2508</v>
      </c>
      <c r="NCJ28" s="62" t="s">
        <v>2509</v>
      </c>
      <c r="NCK28" s="62" t="s">
        <v>2508</v>
      </c>
      <c r="NCL28" s="62" t="s">
        <v>2509</v>
      </c>
      <c r="NCM28" s="62" t="s">
        <v>2508</v>
      </c>
      <c r="NCN28" s="62" t="s">
        <v>2509</v>
      </c>
      <c r="NCO28" s="62" t="s">
        <v>2508</v>
      </c>
      <c r="NCP28" s="62" t="s">
        <v>2509</v>
      </c>
      <c r="NCQ28" s="62" t="s">
        <v>2508</v>
      </c>
      <c r="NCR28" s="62" t="s">
        <v>2509</v>
      </c>
      <c r="NCS28" s="62" t="s">
        <v>2508</v>
      </c>
      <c r="NCT28" s="62" t="s">
        <v>2509</v>
      </c>
      <c r="NCU28" s="62" t="s">
        <v>2508</v>
      </c>
      <c r="NCV28" s="62" t="s">
        <v>2509</v>
      </c>
      <c r="NCW28" s="62" t="s">
        <v>2508</v>
      </c>
      <c r="NCX28" s="62" t="s">
        <v>2509</v>
      </c>
      <c r="NCY28" s="62" t="s">
        <v>2508</v>
      </c>
      <c r="NCZ28" s="62" t="s">
        <v>2509</v>
      </c>
      <c r="NDA28" s="62" t="s">
        <v>2508</v>
      </c>
      <c r="NDB28" s="62" t="s">
        <v>2509</v>
      </c>
      <c r="NDC28" s="62" t="s">
        <v>2508</v>
      </c>
      <c r="NDD28" s="62" t="s">
        <v>2509</v>
      </c>
      <c r="NDE28" s="62" t="s">
        <v>2508</v>
      </c>
      <c r="NDF28" s="62" t="s">
        <v>2509</v>
      </c>
      <c r="NDG28" s="62" t="s">
        <v>2508</v>
      </c>
      <c r="NDH28" s="62" t="s">
        <v>2509</v>
      </c>
      <c r="NDI28" s="62" t="s">
        <v>2508</v>
      </c>
      <c r="NDJ28" s="62" t="s">
        <v>2509</v>
      </c>
      <c r="NDK28" s="62" t="s">
        <v>2508</v>
      </c>
      <c r="NDL28" s="62" t="s">
        <v>2509</v>
      </c>
      <c r="NDM28" s="62" t="s">
        <v>2508</v>
      </c>
      <c r="NDN28" s="62" t="s">
        <v>2509</v>
      </c>
      <c r="NDO28" s="62" t="s">
        <v>2508</v>
      </c>
      <c r="NDP28" s="62" t="s">
        <v>2509</v>
      </c>
      <c r="NDQ28" s="62" t="s">
        <v>2508</v>
      </c>
      <c r="NDR28" s="62" t="s">
        <v>2509</v>
      </c>
      <c r="NDS28" s="62" t="s">
        <v>2508</v>
      </c>
      <c r="NDT28" s="62" t="s">
        <v>2509</v>
      </c>
      <c r="NDU28" s="62" t="s">
        <v>2508</v>
      </c>
      <c r="NDV28" s="62" t="s">
        <v>2509</v>
      </c>
      <c r="NDW28" s="62" t="s">
        <v>2508</v>
      </c>
      <c r="NDX28" s="62" t="s">
        <v>2509</v>
      </c>
      <c r="NDY28" s="62" t="s">
        <v>2508</v>
      </c>
      <c r="NDZ28" s="62" t="s">
        <v>2509</v>
      </c>
      <c r="NEA28" s="62" t="s">
        <v>2508</v>
      </c>
      <c r="NEB28" s="62" t="s">
        <v>2509</v>
      </c>
      <c r="NEC28" s="62" t="s">
        <v>2508</v>
      </c>
      <c r="NED28" s="62" t="s">
        <v>2509</v>
      </c>
      <c r="NEE28" s="62" t="s">
        <v>2508</v>
      </c>
      <c r="NEF28" s="62" t="s">
        <v>2509</v>
      </c>
      <c r="NEG28" s="62" t="s">
        <v>2508</v>
      </c>
      <c r="NEH28" s="62" t="s">
        <v>2509</v>
      </c>
      <c r="NEI28" s="62" t="s">
        <v>2508</v>
      </c>
      <c r="NEJ28" s="62" t="s">
        <v>2509</v>
      </c>
      <c r="NEK28" s="62" t="s">
        <v>2508</v>
      </c>
      <c r="NEL28" s="62" t="s">
        <v>2509</v>
      </c>
      <c r="NEM28" s="62" t="s">
        <v>2508</v>
      </c>
      <c r="NEN28" s="62" t="s">
        <v>2509</v>
      </c>
      <c r="NEO28" s="62" t="s">
        <v>2508</v>
      </c>
      <c r="NEP28" s="62" t="s">
        <v>2509</v>
      </c>
      <c r="NEQ28" s="62" t="s">
        <v>2508</v>
      </c>
      <c r="NER28" s="62" t="s">
        <v>2509</v>
      </c>
      <c r="NES28" s="62" t="s">
        <v>2508</v>
      </c>
      <c r="NET28" s="62" t="s">
        <v>2509</v>
      </c>
      <c r="NEU28" s="62" t="s">
        <v>2508</v>
      </c>
      <c r="NEV28" s="62" t="s">
        <v>2509</v>
      </c>
      <c r="NEW28" s="62" t="s">
        <v>2508</v>
      </c>
      <c r="NEX28" s="62" t="s">
        <v>2509</v>
      </c>
      <c r="NEY28" s="62" t="s">
        <v>2508</v>
      </c>
      <c r="NEZ28" s="62" t="s">
        <v>2509</v>
      </c>
      <c r="NFA28" s="62" t="s">
        <v>2508</v>
      </c>
      <c r="NFB28" s="62" t="s">
        <v>2509</v>
      </c>
      <c r="NFC28" s="62" t="s">
        <v>2508</v>
      </c>
      <c r="NFD28" s="62" t="s">
        <v>2509</v>
      </c>
      <c r="NFE28" s="62" t="s">
        <v>2508</v>
      </c>
      <c r="NFF28" s="62" t="s">
        <v>2509</v>
      </c>
      <c r="NFG28" s="62" t="s">
        <v>2508</v>
      </c>
      <c r="NFH28" s="62" t="s">
        <v>2509</v>
      </c>
      <c r="NFI28" s="62" t="s">
        <v>2508</v>
      </c>
      <c r="NFJ28" s="62" t="s">
        <v>2509</v>
      </c>
      <c r="NFK28" s="62" t="s">
        <v>2508</v>
      </c>
      <c r="NFL28" s="62" t="s">
        <v>2509</v>
      </c>
      <c r="NFM28" s="62" t="s">
        <v>2508</v>
      </c>
      <c r="NFN28" s="62" t="s">
        <v>2509</v>
      </c>
      <c r="NFO28" s="62" t="s">
        <v>2508</v>
      </c>
      <c r="NFP28" s="62" t="s">
        <v>2509</v>
      </c>
      <c r="NFQ28" s="62" t="s">
        <v>2508</v>
      </c>
      <c r="NFR28" s="62" t="s">
        <v>2509</v>
      </c>
      <c r="NFS28" s="62" t="s">
        <v>2508</v>
      </c>
      <c r="NFT28" s="62" t="s">
        <v>2509</v>
      </c>
      <c r="NFU28" s="62" t="s">
        <v>2508</v>
      </c>
      <c r="NFV28" s="62" t="s">
        <v>2509</v>
      </c>
      <c r="NFW28" s="62" t="s">
        <v>2508</v>
      </c>
      <c r="NFX28" s="62" t="s">
        <v>2509</v>
      </c>
      <c r="NFY28" s="62" t="s">
        <v>2508</v>
      </c>
      <c r="NFZ28" s="62" t="s">
        <v>2509</v>
      </c>
      <c r="NGA28" s="62" t="s">
        <v>2508</v>
      </c>
      <c r="NGB28" s="62" t="s">
        <v>2509</v>
      </c>
      <c r="NGC28" s="62" t="s">
        <v>2508</v>
      </c>
      <c r="NGD28" s="62" t="s">
        <v>2509</v>
      </c>
      <c r="NGE28" s="62" t="s">
        <v>2508</v>
      </c>
      <c r="NGF28" s="62" t="s">
        <v>2509</v>
      </c>
      <c r="NGG28" s="62" t="s">
        <v>2508</v>
      </c>
      <c r="NGH28" s="62" t="s">
        <v>2509</v>
      </c>
      <c r="NGI28" s="62" t="s">
        <v>2508</v>
      </c>
      <c r="NGJ28" s="62" t="s">
        <v>2509</v>
      </c>
      <c r="NGK28" s="62" t="s">
        <v>2508</v>
      </c>
      <c r="NGL28" s="62" t="s">
        <v>2509</v>
      </c>
      <c r="NGM28" s="62" t="s">
        <v>2508</v>
      </c>
      <c r="NGN28" s="62" t="s">
        <v>2509</v>
      </c>
      <c r="NGO28" s="62" t="s">
        <v>2508</v>
      </c>
      <c r="NGP28" s="62" t="s">
        <v>2509</v>
      </c>
      <c r="NGQ28" s="62" t="s">
        <v>2508</v>
      </c>
      <c r="NGR28" s="62" t="s">
        <v>2509</v>
      </c>
      <c r="NGS28" s="62" t="s">
        <v>2508</v>
      </c>
      <c r="NGT28" s="62" t="s">
        <v>2509</v>
      </c>
      <c r="NGU28" s="62" t="s">
        <v>2508</v>
      </c>
      <c r="NGV28" s="62" t="s">
        <v>2509</v>
      </c>
      <c r="NGW28" s="62" t="s">
        <v>2508</v>
      </c>
      <c r="NGX28" s="62" t="s">
        <v>2509</v>
      </c>
      <c r="NGY28" s="62" t="s">
        <v>2508</v>
      </c>
      <c r="NGZ28" s="62" t="s">
        <v>2509</v>
      </c>
      <c r="NHA28" s="62" t="s">
        <v>2508</v>
      </c>
      <c r="NHB28" s="62" t="s">
        <v>2509</v>
      </c>
      <c r="NHC28" s="62" t="s">
        <v>2508</v>
      </c>
      <c r="NHD28" s="62" t="s">
        <v>2509</v>
      </c>
      <c r="NHE28" s="62" t="s">
        <v>2508</v>
      </c>
      <c r="NHF28" s="62" t="s">
        <v>2509</v>
      </c>
      <c r="NHG28" s="62" t="s">
        <v>2508</v>
      </c>
      <c r="NHH28" s="62" t="s">
        <v>2509</v>
      </c>
      <c r="NHI28" s="62" t="s">
        <v>2508</v>
      </c>
      <c r="NHJ28" s="62" t="s">
        <v>2509</v>
      </c>
      <c r="NHK28" s="62" t="s">
        <v>2508</v>
      </c>
      <c r="NHL28" s="62" t="s">
        <v>2509</v>
      </c>
      <c r="NHM28" s="62" t="s">
        <v>2508</v>
      </c>
      <c r="NHN28" s="62" t="s">
        <v>2509</v>
      </c>
      <c r="NHO28" s="62" t="s">
        <v>2508</v>
      </c>
      <c r="NHP28" s="62" t="s">
        <v>2509</v>
      </c>
      <c r="NHQ28" s="62" t="s">
        <v>2508</v>
      </c>
      <c r="NHR28" s="62" t="s">
        <v>2509</v>
      </c>
      <c r="NHS28" s="62" t="s">
        <v>2508</v>
      </c>
      <c r="NHT28" s="62" t="s">
        <v>2509</v>
      </c>
      <c r="NHU28" s="62" t="s">
        <v>2508</v>
      </c>
      <c r="NHV28" s="62" t="s">
        <v>2509</v>
      </c>
      <c r="NHW28" s="62" t="s">
        <v>2508</v>
      </c>
      <c r="NHX28" s="62" t="s">
        <v>2509</v>
      </c>
      <c r="NHY28" s="62" t="s">
        <v>2508</v>
      </c>
      <c r="NHZ28" s="62" t="s">
        <v>2509</v>
      </c>
      <c r="NIA28" s="62" t="s">
        <v>2508</v>
      </c>
      <c r="NIB28" s="62" t="s">
        <v>2509</v>
      </c>
      <c r="NIC28" s="62" t="s">
        <v>2508</v>
      </c>
      <c r="NID28" s="62" t="s">
        <v>2509</v>
      </c>
      <c r="NIE28" s="62" t="s">
        <v>2508</v>
      </c>
      <c r="NIF28" s="62" t="s">
        <v>2509</v>
      </c>
      <c r="NIG28" s="62" t="s">
        <v>2508</v>
      </c>
      <c r="NIH28" s="62" t="s">
        <v>2509</v>
      </c>
      <c r="NII28" s="62" t="s">
        <v>2508</v>
      </c>
      <c r="NIJ28" s="62" t="s">
        <v>2509</v>
      </c>
      <c r="NIK28" s="62" t="s">
        <v>2508</v>
      </c>
      <c r="NIL28" s="62" t="s">
        <v>2509</v>
      </c>
      <c r="NIM28" s="62" t="s">
        <v>2508</v>
      </c>
      <c r="NIN28" s="62" t="s">
        <v>2509</v>
      </c>
      <c r="NIO28" s="62" t="s">
        <v>2508</v>
      </c>
      <c r="NIP28" s="62" t="s">
        <v>2509</v>
      </c>
      <c r="NIQ28" s="62" t="s">
        <v>2508</v>
      </c>
      <c r="NIR28" s="62" t="s">
        <v>2509</v>
      </c>
      <c r="NIS28" s="62" t="s">
        <v>2508</v>
      </c>
      <c r="NIT28" s="62" t="s">
        <v>2509</v>
      </c>
      <c r="NIU28" s="62" t="s">
        <v>2508</v>
      </c>
      <c r="NIV28" s="62" t="s">
        <v>2509</v>
      </c>
      <c r="NIW28" s="62" t="s">
        <v>2508</v>
      </c>
      <c r="NIX28" s="62" t="s">
        <v>2509</v>
      </c>
      <c r="NIY28" s="62" t="s">
        <v>2508</v>
      </c>
      <c r="NIZ28" s="62" t="s">
        <v>2509</v>
      </c>
      <c r="NJA28" s="62" t="s">
        <v>2508</v>
      </c>
      <c r="NJB28" s="62" t="s">
        <v>2509</v>
      </c>
      <c r="NJC28" s="62" t="s">
        <v>2508</v>
      </c>
      <c r="NJD28" s="62" t="s">
        <v>2509</v>
      </c>
      <c r="NJE28" s="62" t="s">
        <v>2508</v>
      </c>
      <c r="NJF28" s="62" t="s">
        <v>2509</v>
      </c>
      <c r="NJG28" s="62" t="s">
        <v>2508</v>
      </c>
      <c r="NJH28" s="62" t="s">
        <v>2509</v>
      </c>
      <c r="NJI28" s="62" t="s">
        <v>2508</v>
      </c>
      <c r="NJJ28" s="62" t="s">
        <v>2509</v>
      </c>
      <c r="NJK28" s="62" t="s">
        <v>2508</v>
      </c>
      <c r="NJL28" s="62" t="s">
        <v>2509</v>
      </c>
      <c r="NJM28" s="62" t="s">
        <v>2508</v>
      </c>
      <c r="NJN28" s="62" t="s">
        <v>2509</v>
      </c>
      <c r="NJO28" s="62" t="s">
        <v>2508</v>
      </c>
      <c r="NJP28" s="62" t="s">
        <v>2509</v>
      </c>
      <c r="NJQ28" s="62" t="s">
        <v>2508</v>
      </c>
      <c r="NJR28" s="62" t="s">
        <v>2509</v>
      </c>
      <c r="NJS28" s="62" t="s">
        <v>2508</v>
      </c>
      <c r="NJT28" s="62" t="s">
        <v>2509</v>
      </c>
      <c r="NJU28" s="62" t="s">
        <v>2508</v>
      </c>
      <c r="NJV28" s="62" t="s">
        <v>2509</v>
      </c>
      <c r="NJW28" s="62" t="s">
        <v>2508</v>
      </c>
      <c r="NJX28" s="62" t="s">
        <v>2509</v>
      </c>
      <c r="NJY28" s="62" t="s">
        <v>2508</v>
      </c>
      <c r="NJZ28" s="62" t="s">
        <v>2509</v>
      </c>
      <c r="NKA28" s="62" t="s">
        <v>2508</v>
      </c>
      <c r="NKB28" s="62" t="s">
        <v>2509</v>
      </c>
      <c r="NKC28" s="62" t="s">
        <v>2508</v>
      </c>
      <c r="NKD28" s="62" t="s">
        <v>2509</v>
      </c>
      <c r="NKE28" s="62" t="s">
        <v>2508</v>
      </c>
      <c r="NKF28" s="62" t="s">
        <v>2509</v>
      </c>
      <c r="NKG28" s="62" t="s">
        <v>2508</v>
      </c>
      <c r="NKH28" s="62" t="s">
        <v>2509</v>
      </c>
      <c r="NKI28" s="62" t="s">
        <v>2508</v>
      </c>
      <c r="NKJ28" s="62" t="s">
        <v>2509</v>
      </c>
      <c r="NKK28" s="62" t="s">
        <v>2508</v>
      </c>
      <c r="NKL28" s="62" t="s">
        <v>2509</v>
      </c>
      <c r="NKM28" s="62" t="s">
        <v>2508</v>
      </c>
      <c r="NKN28" s="62" t="s">
        <v>2509</v>
      </c>
      <c r="NKO28" s="62" t="s">
        <v>2508</v>
      </c>
      <c r="NKP28" s="62" t="s">
        <v>2509</v>
      </c>
      <c r="NKQ28" s="62" t="s">
        <v>2508</v>
      </c>
      <c r="NKR28" s="62" t="s">
        <v>2509</v>
      </c>
      <c r="NKS28" s="62" t="s">
        <v>2508</v>
      </c>
      <c r="NKT28" s="62" t="s">
        <v>2509</v>
      </c>
      <c r="NKU28" s="62" t="s">
        <v>2508</v>
      </c>
      <c r="NKV28" s="62" t="s">
        <v>2509</v>
      </c>
      <c r="NKW28" s="62" t="s">
        <v>2508</v>
      </c>
      <c r="NKX28" s="62" t="s">
        <v>2509</v>
      </c>
      <c r="NKY28" s="62" t="s">
        <v>2508</v>
      </c>
      <c r="NKZ28" s="62" t="s">
        <v>2509</v>
      </c>
      <c r="NLA28" s="62" t="s">
        <v>2508</v>
      </c>
      <c r="NLB28" s="62" t="s">
        <v>2509</v>
      </c>
      <c r="NLC28" s="62" t="s">
        <v>2508</v>
      </c>
      <c r="NLD28" s="62" t="s">
        <v>2509</v>
      </c>
      <c r="NLE28" s="62" t="s">
        <v>2508</v>
      </c>
      <c r="NLF28" s="62" t="s">
        <v>2509</v>
      </c>
      <c r="NLG28" s="62" t="s">
        <v>2508</v>
      </c>
      <c r="NLH28" s="62" t="s">
        <v>2509</v>
      </c>
      <c r="NLI28" s="62" t="s">
        <v>2508</v>
      </c>
      <c r="NLJ28" s="62" t="s">
        <v>2509</v>
      </c>
      <c r="NLK28" s="62" t="s">
        <v>2508</v>
      </c>
      <c r="NLL28" s="62" t="s">
        <v>2509</v>
      </c>
      <c r="NLM28" s="62" t="s">
        <v>2508</v>
      </c>
      <c r="NLN28" s="62" t="s">
        <v>2509</v>
      </c>
      <c r="NLO28" s="62" t="s">
        <v>2508</v>
      </c>
      <c r="NLP28" s="62" t="s">
        <v>2509</v>
      </c>
      <c r="NLQ28" s="62" t="s">
        <v>2508</v>
      </c>
      <c r="NLR28" s="62" t="s">
        <v>2509</v>
      </c>
      <c r="NLS28" s="62" t="s">
        <v>2508</v>
      </c>
      <c r="NLT28" s="62" t="s">
        <v>2509</v>
      </c>
      <c r="NLU28" s="62" t="s">
        <v>2508</v>
      </c>
      <c r="NLV28" s="62" t="s">
        <v>2509</v>
      </c>
      <c r="NLW28" s="62" t="s">
        <v>2508</v>
      </c>
      <c r="NLX28" s="62" t="s">
        <v>2509</v>
      </c>
      <c r="NLY28" s="62" t="s">
        <v>2508</v>
      </c>
      <c r="NLZ28" s="62" t="s">
        <v>2509</v>
      </c>
      <c r="NMA28" s="62" t="s">
        <v>2508</v>
      </c>
      <c r="NMB28" s="62" t="s">
        <v>2509</v>
      </c>
      <c r="NMC28" s="62" t="s">
        <v>2508</v>
      </c>
      <c r="NMD28" s="62" t="s">
        <v>2509</v>
      </c>
      <c r="NME28" s="62" t="s">
        <v>2508</v>
      </c>
      <c r="NMF28" s="62" t="s">
        <v>2509</v>
      </c>
      <c r="NMG28" s="62" t="s">
        <v>2508</v>
      </c>
      <c r="NMH28" s="62" t="s">
        <v>2509</v>
      </c>
      <c r="NMI28" s="62" t="s">
        <v>2508</v>
      </c>
      <c r="NMJ28" s="62" t="s">
        <v>2509</v>
      </c>
      <c r="NMK28" s="62" t="s">
        <v>2508</v>
      </c>
      <c r="NML28" s="62" t="s">
        <v>2509</v>
      </c>
      <c r="NMM28" s="62" t="s">
        <v>2508</v>
      </c>
      <c r="NMN28" s="62" t="s">
        <v>2509</v>
      </c>
      <c r="NMO28" s="62" t="s">
        <v>2508</v>
      </c>
      <c r="NMP28" s="62" t="s">
        <v>2509</v>
      </c>
      <c r="NMQ28" s="62" t="s">
        <v>2508</v>
      </c>
      <c r="NMR28" s="62" t="s">
        <v>2509</v>
      </c>
      <c r="NMS28" s="62" t="s">
        <v>2508</v>
      </c>
      <c r="NMT28" s="62" t="s">
        <v>2509</v>
      </c>
      <c r="NMU28" s="62" t="s">
        <v>2508</v>
      </c>
      <c r="NMV28" s="62" t="s">
        <v>2509</v>
      </c>
      <c r="NMW28" s="62" t="s">
        <v>2508</v>
      </c>
      <c r="NMX28" s="62" t="s">
        <v>2509</v>
      </c>
      <c r="NMY28" s="62" t="s">
        <v>2508</v>
      </c>
      <c r="NMZ28" s="62" t="s">
        <v>2509</v>
      </c>
      <c r="NNA28" s="62" t="s">
        <v>2508</v>
      </c>
      <c r="NNB28" s="62" t="s">
        <v>2509</v>
      </c>
      <c r="NNC28" s="62" t="s">
        <v>2508</v>
      </c>
      <c r="NND28" s="62" t="s">
        <v>2509</v>
      </c>
      <c r="NNE28" s="62" t="s">
        <v>2508</v>
      </c>
      <c r="NNF28" s="62" t="s">
        <v>2509</v>
      </c>
      <c r="NNG28" s="62" t="s">
        <v>2508</v>
      </c>
      <c r="NNH28" s="62" t="s">
        <v>2509</v>
      </c>
      <c r="NNI28" s="62" t="s">
        <v>2508</v>
      </c>
      <c r="NNJ28" s="62" t="s">
        <v>2509</v>
      </c>
      <c r="NNK28" s="62" t="s">
        <v>2508</v>
      </c>
      <c r="NNL28" s="62" t="s">
        <v>2509</v>
      </c>
      <c r="NNM28" s="62" t="s">
        <v>2508</v>
      </c>
      <c r="NNN28" s="62" t="s">
        <v>2509</v>
      </c>
      <c r="NNO28" s="62" t="s">
        <v>2508</v>
      </c>
      <c r="NNP28" s="62" t="s">
        <v>2509</v>
      </c>
      <c r="NNQ28" s="62" t="s">
        <v>2508</v>
      </c>
      <c r="NNR28" s="62" t="s">
        <v>2509</v>
      </c>
      <c r="NNS28" s="62" t="s">
        <v>2508</v>
      </c>
      <c r="NNT28" s="62" t="s">
        <v>2509</v>
      </c>
      <c r="NNU28" s="62" t="s">
        <v>2508</v>
      </c>
      <c r="NNV28" s="62" t="s">
        <v>2509</v>
      </c>
      <c r="NNW28" s="62" t="s">
        <v>2508</v>
      </c>
      <c r="NNX28" s="62" t="s">
        <v>2509</v>
      </c>
      <c r="NNY28" s="62" t="s">
        <v>2508</v>
      </c>
      <c r="NNZ28" s="62" t="s">
        <v>2509</v>
      </c>
      <c r="NOA28" s="62" t="s">
        <v>2508</v>
      </c>
      <c r="NOB28" s="62" t="s">
        <v>2509</v>
      </c>
      <c r="NOC28" s="62" t="s">
        <v>2508</v>
      </c>
      <c r="NOD28" s="62" t="s">
        <v>2509</v>
      </c>
      <c r="NOE28" s="62" t="s">
        <v>2508</v>
      </c>
      <c r="NOF28" s="62" t="s">
        <v>2509</v>
      </c>
      <c r="NOG28" s="62" t="s">
        <v>2508</v>
      </c>
      <c r="NOH28" s="62" t="s">
        <v>2509</v>
      </c>
      <c r="NOI28" s="62" t="s">
        <v>2508</v>
      </c>
      <c r="NOJ28" s="62" t="s">
        <v>2509</v>
      </c>
      <c r="NOK28" s="62" t="s">
        <v>2508</v>
      </c>
      <c r="NOL28" s="62" t="s">
        <v>2509</v>
      </c>
      <c r="NOM28" s="62" t="s">
        <v>2508</v>
      </c>
      <c r="NON28" s="62" t="s">
        <v>2509</v>
      </c>
      <c r="NOO28" s="62" t="s">
        <v>2508</v>
      </c>
      <c r="NOP28" s="62" t="s">
        <v>2509</v>
      </c>
      <c r="NOQ28" s="62" t="s">
        <v>2508</v>
      </c>
      <c r="NOR28" s="62" t="s">
        <v>2509</v>
      </c>
      <c r="NOS28" s="62" t="s">
        <v>2508</v>
      </c>
      <c r="NOT28" s="62" t="s">
        <v>2509</v>
      </c>
      <c r="NOU28" s="62" t="s">
        <v>2508</v>
      </c>
      <c r="NOV28" s="62" t="s">
        <v>2509</v>
      </c>
      <c r="NOW28" s="62" t="s">
        <v>2508</v>
      </c>
      <c r="NOX28" s="62" t="s">
        <v>2509</v>
      </c>
      <c r="NOY28" s="62" t="s">
        <v>2508</v>
      </c>
      <c r="NOZ28" s="62" t="s">
        <v>2509</v>
      </c>
      <c r="NPA28" s="62" t="s">
        <v>2508</v>
      </c>
      <c r="NPB28" s="62" t="s">
        <v>2509</v>
      </c>
      <c r="NPC28" s="62" t="s">
        <v>2508</v>
      </c>
      <c r="NPD28" s="62" t="s">
        <v>2509</v>
      </c>
      <c r="NPE28" s="62" t="s">
        <v>2508</v>
      </c>
      <c r="NPF28" s="62" t="s">
        <v>2509</v>
      </c>
      <c r="NPG28" s="62" t="s">
        <v>2508</v>
      </c>
      <c r="NPH28" s="62" t="s">
        <v>2509</v>
      </c>
      <c r="NPI28" s="62" t="s">
        <v>2508</v>
      </c>
      <c r="NPJ28" s="62" t="s">
        <v>2509</v>
      </c>
      <c r="NPK28" s="62" t="s">
        <v>2508</v>
      </c>
      <c r="NPL28" s="62" t="s">
        <v>2509</v>
      </c>
      <c r="NPM28" s="62" t="s">
        <v>2508</v>
      </c>
      <c r="NPN28" s="62" t="s">
        <v>2509</v>
      </c>
      <c r="NPO28" s="62" t="s">
        <v>2508</v>
      </c>
      <c r="NPP28" s="62" t="s">
        <v>2509</v>
      </c>
      <c r="NPQ28" s="62" t="s">
        <v>2508</v>
      </c>
      <c r="NPR28" s="62" t="s">
        <v>2509</v>
      </c>
      <c r="NPS28" s="62" t="s">
        <v>2508</v>
      </c>
      <c r="NPT28" s="62" t="s">
        <v>2509</v>
      </c>
      <c r="NPU28" s="62" t="s">
        <v>2508</v>
      </c>
      <c r="NPV28" s="62" t="s">
        <v>2509</v>
      </c>
      <c r="NPW28" s="62" t="s">
        <v>2508</v>
      </c>
      <c r="NPX28" s="62" t="s">
        <v>2509</v>
      </c>
      <c r="NPY28" s="62" t="s">
        <v>2508</v>
      </c>
      <c r="NPZ28" s="62" t="s">
        <v>2509</v>
      </c>
      <c r="NQA28" s="62" t="s">
        <v>2508</v>
      </c>
      <c r="NQB28" s="62" t="s">
        <v>2509</v>
      </c>
      <c r="NQC28" s="62" t="s">
        <v>2508</v>
      </c>
      <c r="NQD28" s="62" t="s">
        <v>2509</v>
      </c>
      <c r="NQE28" s="62" t="s">
        <v>2508</v>
      </c>
      <c r="NQF28" s="62" t="s">
        <v>2509</v>
      </c>
      <c r="NQG28" s="62" t="s">
        <v>2508</v>
      </c>
      <c r="NQH28" s="62" t="s">
        <v>2509</v>
      </c>
      <c r="NQI28" s="62" t="s">
        <v>2508</v>
      </c>
      <c r="NQJ28" s="62" t="s">
        <v>2509</v>
      </c>
      <c r="NQK28" s="62" t="s">
        <v>2508</v>
      </c>
      <c r="NQL28" s="62" t="s">
        <v>2509</v>
      </c>
      <c r="NQM28" s="62" t="s">
        <v>2508</v>
      </c>
      <c r="NQN28" s="62" t="s">
        <v>2509</v>
      </c>
      <c r="NQO28" s="62" t="s">
        <v>2508</v>
      </c>
      <c r="NQP28" s="62" t="s">
        <v>2509</v>
      </c>
      <c r="NQQ28" s="62" t="s">
        <v>2508</v>
      </c>
      <c r="NQR28" s="62" t="s">
        <v>2509</v>
      </c>
      <c r="NQS28" s="62" t="s">
        <v>2508</v>
      </c>
      <c r="NQT28" s="62" t="s">
        <v>2509</v>
      </c>
      <c r="NQU28" s="62" t="s">
        <v>2508</v>
      </c>
      <c r="NQV28" s="62" t="s">
        <v>2509</v>
      </c>
      <c r="NQW28" s="62" t="s">
        <v>2508</v>
      </c>
      <c r="NQX28" s="62" t="s">
        <v>2509</v>
      </c>
      <c r="NQY28" s="62" t="s">
        <v>2508</v>
      </c>
      <c r="NQZ28" s="62" t="s">
        <v>2509</v>
      </c>
      <c r="NRA28" s="62" t="s">
        <v>2508</v>
      </c>
      <c r="NRB28" s="62" t="s">
        <v>2509</v>
      </c>
      <c r="NRC28" s="62" t="s">
        <v>2508</v>
      </c>
      <c r="NRD28" s="62" t="s">
        <v>2509</v>
      </c>
      <c r="NRE28" s="62" t="s">
        <v>2508</v>
      </c>
      <c r="NRF28" s="62" t="s">
        <v>2509</v>
      </c>
      <c r="NRG28" s="62" t="s">
        <v>2508</v>
      </c>
      <c r="NRH28" s="62" t="s">
        <v>2509</v>
      </c>
      <c r="NRI28" s="62" t="s">
        <v>2508</v>
      </c>
      <c r="NRJ28" s="62" t="s">
        <v>2509</v>
      </c>
      <c r="NRK28" s="62" t="s">
        <v>2508</v>
      </c>
      <c r="NRL28" s="62" t="s">
        <v>2509</v>
      </c>
      <c r="NRM28" s="62" t="s">
        <v>2508</v>
      </c>
      <c r="NRN28" s="62" t="s">
        <v>2509</v>
      </c>
      <c r="NRO28" s="62" t="s">
        <v>2508</v>
      </c>
      <c r="NRP28" s="62" t="s">
        <v>2509</v>
      </c>
      <c r="NRQ28" s="62" t="s">
        <v>2508</v>
      </c>
      <c r="NRR28" s="62" t="s">
        <v>2509</v>
      </c>
      <c r="NRS28" s="62" t="s">
        <v>2508</v>
      </c>
      <c r="NRT28" s="62" t="s">
        <v>2509</v>
      </c>
      <c r="NRU28" s="62" t="s">
        <v>2508</v>
      </c>
      <c r="NRV28" s="62" t="s">
        <v>2509</v>
      </c>
      <c r="NRW28" s="62" t="s">
        <v>2508</v>
      </c>
      <c r="NRX28" s="62" t="s">
        <v>2509</v>
      </c>
      <c r="NRY28" s="62" t="s">
        <v>2508</v>
      </c>
      <c r="NRZ28" s="62" t="s">
        <v>2509</v>
      </c>
      <c r="NSA28" s="62" t="s">
        <v>2508</v>
      </c>
      <c r="NSB28" s="62" t="s">
        <v>2509</v>
      </c>
      <c r="NSC28" s="62" t="s">
        <v>2508</v>
      </c>
      <c r="NSD28" s="62" t="s">
        <v>2509</v>
      </c>
      <c r="NSE28" s="62" t="s">
        <v>2508</v>
      </c>
      <c r="NSF28" s="62" t="s">
        <v>2509</v>
      </c>
      <c r="NSG28" s="62" t="s">
        <v>2508</v>
      </c>
      <c r="NSH28" s="62" t="s">
        <v>2509</v>
      </c>
      <c r="NSI28" s="62" t="s">
        <v>2508</v>
      </c>
      <c r="NSJ28" s="62" t="s">
        <v>2509</v>
      </c>
      <c r="NSK28" s="62" t="s">
        <v>2508</v>
      </c>
      <c r="NSL28" s="62" t="s">
        <v>2509</v>
      </c>
      <c r="NSM28" s="62" t="s">
        <v>2508</v>
      </c>
      <c r="NSN28" s="62" t="s">
        <v>2509</v>
      </c>
      <c r="NSO28" s="62" t="s">
        <v>2508</v>
      </c>
      <c r="NSP28" s="62" t="s">
        <v>2509</v>
      </c>
      <c r="NSQ28" s="62" t="s">
        <v>2508</v>
      </c>
      <c r="NSR28" s="62" t="s">
        <v>2509</v>
      </c>
      <c r="NSS28" s="62" t="s">
        <v>2508</v>
      </c>
      <c r="NST28" s="62" t="s">
        <v>2509</v>
      </c>
      <c r="NSU28" s="62" t="s">
        <v>2508</v>
      </c>
      <c r="NSV28" s="62" t="s">
        <v>2509</v>
      </c>
      <c r="NSW28" s="62" t="s">
        <v>2508</v>
      </c>
      <c r="NSX28" s="62" t="s">
        <v>2509</v>
      </c>
      <c r="NSY28" s="62" t="s">
        <v>2508</v>
      </c>
      <c r="NSZ28" s="62" t="s">
        <v>2509</v>
      </c>
      <c r="NTA28" s="62" t="s">
        <v>2508</v>
      </c>
      <c r="NTB28" s="62" t="s">
        <v>2509</v>
      </c>
      <c r="NTC28" s="62" t="s">
        <v>2508</v>
      </c>
      <c r="NTD28" s="62" t="s">
        <v>2509</v>
      </c>
      <c r="NTE28" s="62" t="s">
        <v>2508</v>
      </c>
      <c r="NTF28" s="62" t="s">
        <v>2509</v>
      </c>
      <c r="NTG28" s="62" t="s">
        <v>2508</v>
      </c>
      <c r="NTH28" s="62" t="s">
        <v>2509</v>
      </c>
      <c r="NTI28" s="62" t="s">
        <v>2508</v>
      </c>
      <c r="NTJ28" s="62" t="s">
        <v>2509</v>
      </c>
      <c r="NTK28" s="62" t="s">
        <v>2508</v>
      </c>
      <c r="NTL28" s="62" t="s">
        <v>2509</v>
      </c>
      <c r="NTM28" s="62" t="s">
        <v>2508</v>
      </c>
      <c r="NTN28" s="62" t="s">
        <v>2509</v>
      </c>
      <c r="NTO28" s="62" t="s">
        <v>2508</v>
      </c>
      <c r="NTP28" s="62" t="s">
        <v>2509</v>
      </c>
      <c r="NTQ28" s="62" t="s">
        <v>2508</v>
      </c>
      <c r="NTR28" s="62" t="s">
        <v>2509</v>
      </c>
      <c r="NTS28" s="62" t="s">
        <v>2508</v>
      </c>
      <c r="NTT28" s="62" t="s">
        <v>2509</v>
      </c>
      <c r="NTU28" s="62" t="s">
        <v>2508</v>
      </c>
      <c r="NTV28" s="62" t="s">
        <v>2509</v>
      </c>
      <c r="NTW28" s="62" t="s">
        <v>2508</v>
      </c>
      <c r="NTX28" s="62" t="s">
        <v>2509</v>
      </c>
      <c r="NTY28" s="62" t="s">
        <v>2508</v>
      </c>
      <c r="NTZ28" s="62" t="s">
        <v>2509</v>
      </c>
      <c r="NUA28" s="62" t="s">
        <v>2508</v>
      </c>
      <c r="NUB28" s="62" t="s">
        <v>2509</v>
      </c>
      <c r="NUC28" s="62" t="s">
        <v>2508</v>
      </c>
      <c r="NUD28" s="62" t="s">
        <v>2509</v>
      </c>
      <c r="NUE28" s="62" t="s">
        <v>2508</v>
      </c>
      <c r="NUF28" s="62" t="s">
        <v>2509</v>
      </c>
      <c r="NUG28" s="62" t="s">
        <v>2508</v>
      </c>
      <c r="NUH28" s="62" t="s">
        <v>2509</v>
      </c>
      <c r="NUI28" s="62" t="s">
        <v>2508</v>
      </c>
      <c r="NUJ28" s="62" t="s">
        <v>2509</v>
      </c>
      <c r="NUK28" s="62" t="s">
        <v>2508</v>
      </c>
      <c r="NUL28" s="62" t="s">
        <v>2509</v>
      </c>
      <c r="NUM28" s="62" t="s">
        <v>2508</v>
      </c>
      <c r="NUN28" s="62" t="s">
        <v>2509</v>
      </c>
      <c r="NUO28" s="62" t="s">
        <v>2508</v>
      </c>
      <c r="NUP28" s="62" t="s">
        <v>2509</v>
      </c>
      <c r="NUQ28" s="62" t="s">
        <v>2508</v>
      </c>
      <c r="NUR28" s="62" t="s">
        <v>2509</v>
      </c>
      <c r="NUS28" s="62" t="s">
        <v>2508</v>
      </c>
      <c r="NUT28" s="62" t="s">
        <v>2509</v>
      </c>
      <c r="NUU28" s="62" t="s">
        <v>2508</v>
      </c>
      <c r="NUV28" s="62" t="s">
        <v>2509</v>
      </c>
      <c r="NUW28" s="62" t="s">
        <v>2508</v>
      </c>
      <c r="NUX28" s="62" t="s">
        <v>2509</v>
      </c>
      <c r="NUY28" s="62" t="s">
        <v>2508</v>
      </c>
      <c r="NUZ28" s="62" t="s">
        <v>2509</v>
      </c>
      <c r="NVA28" s="62" t="s">
        <v>2508</v>
      </c>
      <c r="NVB28" s="62" t="s">
        <v>2509</v>
      </c>
      <c r="NVC28" s="62" t="s">
        <v>2508</v>
      </c>
      <c r="NVD28" s="62" t="s">
        <v>2509</v>
      </c>
      <c r="NVE28" s="62" t="s">
        <v>2508</v>
      </c>
      <c r="NVF28" s="62" t="s">
        <v>2509</v>
      </c>
      <c r="NVG28" s="62" t="s">
        <v>2508</v>
      </c>
      <c r="NVH28" s="62" t="s">
        <v>2509</v>
      </c>
      <c r="NVI28" s="62" t="s">
        <v>2508</v>
      </c>
      <c r="NVJ28" s="62" t="s">
        <v>2509</v>
      </c>
      <c r="NVK28" s="62" t="s">
        <v>2508</v>
      </c>
      <c r="NVL28" s="62" t="s">
        <v>2509</v>
      </c>
      <c r="NVM28" s="62" t="s">
        <v>2508</v>
      </c>
      <c r="NVN28" s="62" t="s">
        <v>2509</v>
      </c>
      <c r="NVO28" s="62" t="s">
        <v>2508</v>
      </c>
      <c r="NVP28" s="62" t="s">
        <v>2509</v>
      </c>
      <c r="NVQ28" s="62" t="s">
        <v>2508</v>
      </c>
      <c r="NVR28" s="62" t="s">
        <v>2509</v>
      </c>
      <c r="NVS28" s="62" t="s">
        <v>2508</v>
      </c>
      <c r="NVT28" s="62" t="s">
        <v>2509</v>
      </c>
      <c r="NVU28" s="62" t="s">
        <v>2508</v>
      </c>
      <c r="NVV28" s="62" t="s">
        <v>2509</v>
      </c>
      <c r="NVW28" s="62" t="s">
        <v>2508</v>
      </c>
      <c r="NVX28" s="62" t="s">
        <v>2509</v>
      </c>
      <c r="NVY28" s="62" t="s">
        <v>2508</v>
      </c>
      <c r="NVZ28" s="62" t="s">
        <v>2509</v>
      </c>
      <c r="NWA28" s="62" t="s">
        <v>2508</v>
      </c>
      <c r="NWB28" s="62" t="s">
        <v>2509</v>
      </c>
      <c r="NWC28" s="62" t="s">
        <v>2508</v>
      </c>
      <c r="NWD28" s="62" t="s">
        <v>2509</v>
      </c>
      <c r="NWE28" s="62" t="s">
        <v>2508</v>
      </c>
      <c r="NWF28" s="62" t="s">
        <v>2509</v>
      </c>
      <c r="NWG28" s="62" t="s">
        <v>2508</v>
      </c>
      <c r="NWH28" s="62" t="s">
        <v>2509</v>
      </c>
      <c r="NWI28" s="62" t="s">
        <v>2508</v>
      </c>
      <c r="NWJ28" s="62" t="s">
        <v>2509</v>
      </c>
      <c r="NWK28" s="62" t="s">
        <v>2508</v>
      </c>
      <c r="NWL28" s="62" t="s">
        <v>2509</v>
      </c>
      <c r="NWM28" s="62" t="s">
        <v>2508</v>
      </c>
      <c r="NWN28" s="62" t="s">
        <v>2509</v>
      </c>
      <c r="NWO28" s="62" t="s">
        <v>2508</v>
      </c>
      <c r="NWP28" s="62" t="s">
        <v>2509</v>
      </c>
      <c r="NWQ28" s="62" t="s">
        <v>2508</v>
      </c>
      <c r="NWR28" s="62" t="s">
        <v>2509</v>
      </c>
      <c r="NWS28" s="62" t="s">
        <v>2508</v>
      </c>
      <c r="NWT28" s="62" t="s">
        <v>2509</v>
      </c>
      <c r="NWU28" s="62" t="s">
        <v>2508</v>
      </c>
      <c r="NWV28" s="62" t="s">
        <v>2509</v>
      </c>
      <c r="NWW28" s="62" t="s">
        <v>2508</v>
      </c>
      <c r="NWX28" s="62" t="s">
        <v>2509</v>
      </c>
      <c r="NWY28" s="62" t="s">
        <v>2508</v>
      </c>
      <c r="NWZ28" s="62" t="s">
        <v>2509</v>
      </c>
      <c r="NXA28" s="62" t="s">
        <v>2508</v>
      </c>
      <c r="NXB28" s="62" t="s">
        <v>2509</v>
      </c>
      <c r="NXC28" s="62" t="s">
        <v>2508</v>
      </c>
      <c r="NXD28" s="62" t="s">
        <v>2509</v>
      </c>
      <c r="NXE28" s="62" t="s">
        <v>2508</v>
      </c>
      <c r="NXF28" s="62" t="s">
        <v>2509</v>
      </c>
      <c r="NXG28" s="62" t="s">
        <v>2508</v>
      </c>
      <c r="NXH28" s="62" t="s">
        <v>2509</v>
      </c>
      <c r="NXI28" s="62" t="s">
        <v>2508</v>
      </c>
      <c r="NXJ28" s="62" t="s">
        <v>2509</v>
      </c>
      <c r="NXK28" s="62" t="s">
        <v>2508</v>
      </c>
      <c r="NXL28" s="62" t="s">
        <v>2509</v>
      </c>
      <c r="NXM28" s="62" t="s">
        <v>2508</v>
      </c>
      <c r="NXN28" s="62" t="s">
        <v>2509</v>
      </c>
      <c r="NXO28" s="62" t="s">
        <v>2508</v>
      </c>
      <c r="NXP28" s="62" t="s">
        <v>2509</v>
      </c>
      <c r="NXQ28" s="62" t="s">
        <v>2508</v>
      </c>
      <c r="NXR28" s="62" t="s">
        <v>2509</v>
      </c>
      <c r="NXS28" s="62" t="s">
        <v>2508</v>
      </c>
      <c r="NXT28" s="62" t="s">
        <v>2509</v>
      </c>
      <c r="NXU28" s="62" t="s">
        <v>2508</v>
      </c>
      <c r="NXV28" s="62" t="s">
        <v>2509</v>
      </c>
      <c r="NXW28" s="62" t="s">
        <v>2508</v>
      </c>
      <c r="NXX28" s="62" t="s">
        <v>2509</v>
      </c>
      <c r="NXY28" s="62" t="s">
        <v>2508</v>
      </c>
      <c r="NXZ28" s="62" t="s">
        <v>2509</v>
      </c>
      <c r="NYA28" s="62" t="s">
        <v>2508</v>
      </c>
      <c r="NYB28" s="62" t="s">
        <v>2509</v>
      </c>
      <c r="NYC28" s="62" t="s">
        <v>2508</v>
      </c>
      <c r="NYD28" s="62" t="s">
        <v>2509</v>
      </c>
      <c r="NYE28" s="62" t="s">
        <v>2508</v>
      </c>
      <c r="NYF28" s="62" t="s">
        <v>2509</v>
      </c>
      <c r="NYG28" s="62" t="s">
        <v>2508</v>
      </c>
      <c r="NYH28" s="62" t="s">
        <v>2509</v>
      </c>
      <c r="NYI28" s="62" t="s">
        <v>2508</v>
      </c>
      <c r="NYJ28" s="62" t="s">
        <v>2509</v>
      </c>
      <c r="NYK28" s="62" t="s">
        <v>2508</v>
      </c>
      <c r="NYL28" s="62" t="s">
        <v>2509</v>
      </c>
      <c r="NYM28" s="62" t="s">
        <v>2508</v>
      </c>
      <c r="NYN28" s="62" t="s">
        <v>2509</v>
      </c>
      <c r="NYO28" s="62" t="s">
        <v>2508</v>
      </c>
      <c r="NYP28" s="62" t="s">
        <v>2509</v>
      </c>
      <c r="NYQ28" s="62" t="s">
        <v>2508</v>
      </c>
      <c r="NYR28" s="62" t="s">
        <v>2509</v>
      </c>
      <c r="NYS28" s="62" t="s">
        <v>2508</v>
      </c>
      <c r="NYT28" s="62" t="s">
        <v>2509</v>
      </c>
      <c r="NYU28" s="62" t="s">
        <v>2508</v>
      </c>
      <c r="NYV28" s="62" t="s">
        <v>2509</v>
      </c>
      <c r="NYW28" s="62" t="s">
        <v>2508</v>
      </c>
      <c r="NYX28" s="62" t="s">
        <v>2509</v>
      </c>
      <c r="NYY28" s="62" t="s">
        <v>2508</v>
      </c>
      <c r="NYZ28" s="62" t="s">
        <v>2509</v>
      </c>
      <c r="NZA28" s="62" t="s">
        <v>2508</v>
      </c>
      <c r="NZB28" s="62" t="s">
        <v>2509</v>
      </c>
      <c r="NZC28" s="62" t="s">
        <v>2508</v>
      </c>
      <c r="NZD28" s="62" t="s">
        <v>2509</v>
      </c>
      <c r="NZE28" s="62" t="s">
        <v>2508</v>
      </c>
      <c r="NZF28" s="62" t="s">
        <v>2509</v>
      </c>
      <c r="NZG28" s="62" t="s">
        <v>2508</v>
      </c>
      <c r="NZH28" s="62" t="s">
        <v>2509</v>
      </c>
      <c r="NZI28" s="62" t="s">
        <v>2508</v>
      </c>
      <c r="NZJ28" s="62" t="s">
        <v>2509</v>
      </c>
      <c r="NZK28" s="62" t="s">
        <v>2508</v>
      </c>
      <c r="NZL28" s="62" t="s">
        <v>2509</v>
      </c>
      <c r="NZM28" s="62" t="s">
        <v>2508</v>
      </c>
      <c r="NZN28" s="62" t="s">
        <v>2509</v>
      </c>
      <c r="NZO28" s="62" t="s">
        <v>2508</v>
      </c>
      <c r="NZP28" s="62" t="s">
        <v>2509</v>
      </c>
      <c r="NZQ28" s="62" t="s">
        <v>2508</v>
      </c>
      <c r="NZR28" s="62" t="s">
        <v>2509</v>
      </c>
      <c r="NZS28" s="62" t="s">
        <v>2508</v>
      </c>
      <c r="NZT28" s="62" t="s">
        <v>2509</v>
      </c>
      <c r="NZU28" s="62" t="s">
        <v>2508</v>
      </c>
      <c r="NZV28" s="62" t="s">
        <v>2509</v>
      </c>
      <c r="NZW28" s="62" t="s">
        <v>2508</v>
      </c>
      <c r="NZX28" s="62" t="s">
        <v>2509</v>
      </c>
      <c r="NZY28" s="62" t="s">
        <v>2508</v>
      </c>
      <c r="NZZ28" s="62" t="s">
        <v>2509</v>
      </c>
      <c r="OAA28" s="62" t="s">
        <v>2508</v>
      </c>
      <c r="OAB28" s="62" t="s">
        <v>2509</v>
      </c>
      <c r="OAC28" s="62" t="s">
        <v>2508</v>
      </c>
      <c r="OAD28" s="62" t="s">
        <v>2509</v>
      </c>
      <c r="OAE28" s="62" t="s">
        <v>2508</v>
      </c>
      <c r="OAF28" s="62" t="s">
        <v>2509</v>
      </c>
      <c r="OAG28" s="62" t="s">
        <v>2508</v>
      </c>
      <c r="OAH28" s="62" t="s">
        <v>2509</v>
      </c>
      <c r="OAI28" s="62" t="s">
        <v>2508</v>
      </c>
      <c r="OAJ28" s="62" t="s">
        <v>2509</v>
      </c>
      <c r="OAK28" s="62" t="s">
        <v>2508</v>
      </c>
      <c r="OAL28" s="62" t="s">
        <v>2509</v>
      </c>
      <c r="OAM28" s="62" t="s">
        <v>2508</v>
      </c>
      <c r="OAN28" s="62" t="s">
        <v>2509</v>
      </c>
      <c r="OAO28" s="62" t="s">
        <v>2508</v>
      </c>
      <c r="OAP28" s="62" t="s">
        <v>2509</v>
      </c>
      <c r="OAQ28" s="62" t="s">
        <v>2508</v>
      </c>
      <c r="OAR28" s="62" t="s">
        <v>2509</v>
      </c>
      <c r="OAS28" s="62" t="s">
        <v>2508</v>
      </c>
      <c r="OAT28" s="62" t="s">
        <v>2509</v>
      </c>
      <c r="OAU28" s="62" t="s">
        <v>2508</v>
      </c>
      <c r="OAV28" s="62" t="s">
        <v>2509</v>
      </c>
      <c r="OAW28" s="62" t="s">
        <v>2508</v>
      </c>
      <c r="OAX28" s="62" t="s">
        <v>2509</v>
      </c>
      <c r="OAY28" s="62" t="s">
        <v>2508</v>
      </c>
      <c r="OAZ28" s="62" t="s">
        <v>2509</v>
      </c>
      <c r="OBA28" s="62" t="s">
        <v>2508</v>
      </c>
      <c r="OBB28" s="62" t="s">
        <v>2509</v>
      </c>
      <c r="OBC28" s="62" t="s">
        <v>2508</v>
      </c>
      <c r="OBD28" s="62" t="s">
        <v>2509</v>
      </c>
      <c r="OBE28" s="62" t="s">
        <v>2508</v>
      </c>
      <c r="OBF28" s="62" t="s">
        <v>2509</v>
      </c>
      <c r="OBG28" s="62" t="s">
        <v>2508</v>
      </c>
      <c r="OBH28" s="62" t="s">
        <v>2509</v>
      </c>
      <c r="OBI28" s="62" t="s">
        <v>2508</v>
      </c>
      <c r="OBJ28" s="62" t="s">
        <v>2509</v>
      </c>
      <c r="OBK28" s="62" t="s">
        <v>2508</v>
      </c>
      <c r="OBL28" s="62" t="s">
        <v>2509</v>
      </c>
      <c r="OBM28" s="62" t="s">
        <v>2508</v>
      </c>
      <c r="OBN28" s="62" t="s">
        <v>2509</v>
      </c>
      <c r="OBO28" s="62" t="s">
        <v>2508</v>
      </c>
      <c r="OBP28" s="62" t="s">
        <v>2509</v>
      </c>
      <c r="OBQ28" s="62" t="s">
        <v>2508</v>
      </c>
      <c r="OBR28" s="62" t="s">
        <v>2509</v>
      </c>
      <c r="OBS28" s="62" t="s">
        <v>2508</v>
      </c>
      <c r="OBT28" s="62" t="s">
        <v>2509</v>
      </c>
      <c r="OBU28" s="62" t="s">
        <v>2508</v>
      </c>
      <c r="OBV28" s="62" t="s">
        <v>2509</v>
      </c>
      <c r="OBW28" s="62" t="s">
        <v>2508</v>
      </c>
      <c r="OBX28" s="62" t="s">
        <v>2509</v>
      </c>
      <c r="OBY28" s="62" t="s">
        <v>2508</v>
      </c>
      <c r="OBZ28" s="62" t="s">
        <v>2509</v>
      </c>
      <c r="OCA28" s="62" t="s">
        <v>2508</v>
      </c>
      <c r="OCB28" s="62" t="s">
        <v>2509</v>
      </c>
      <c r="OCC28" s="62" t="s">
        <v>2508</v>
      </c>
      <c r="OCD28" s="62" t="s">
        <v>2509</v>
      </c>
      <c r="OCE28" s="62" t="s">
        <v>2508</v>
      </c>
      <c r="OCF28" s="62" t="s">
        <v>2509</v>
      </c>
      <c r="OCG28" s="62" t="s">
        <v>2508</v>
      </c>
      <c r="OCH28" s="62" t="s">
        <v>2509</v>
      </c>
      <c r="OCI28" s="62" t="s">
        <v>2508</v>
      </c>
      <c r="OCJ28" s="62" t="s">
        <v>2509</v>
      </c>
      <c r="OCK28" s="62" t="s">
        <v>2508</v>
      </c>
      <c r="OCL28" s="62" t="s">
        <v>2509</v>
      </c>
      <c r="OCM28" s="62" t="s">
        <v>2508</v>
      </c>
      <c r="OCN28" s="62" t="s">
        <v>2509</v>
      </c>
      <c r="OCO28" s="62" t="s">
        <v>2508</v>
      </c>
      <c r="OCP28" s="62" t="s">
        <v>2509</v>
      </c>
      <c r="OCQ28" s="62" t="s">
        <v>2508</v>
      </c>
      <c r="OCR28" s="62" t="s">
        <v>2509</v>
      </c>
      <c r="OCS28" s="62" t="s">
        <v>2508</v>
      </c>
      <c r="OCT28" s="62" t="s">
        <v>2509</v>
      </c>
      <c r="OCU28" s="62" t="s">
        <v>2508</v>
      </c>
      <c r="OCV28" s="62" t="s">
        <v>2509</v>
      </c>
      <c r="OCW28" s="62" t="s">
        <v>2508</v>
      </c>
      <c r="OCX28" s="62" t="s">
        <v>2509</v>
      </c>
      <c r="OCY28" s="62" t="s">
        <v>2508</v>
      </c>
      <c r="OCZ28" s="62" t="s">
        <v>2509</v>
      </c>
      <c r="ODA28" s="62" t="s">
        <v>2508</v>
      </c>
      <c r="ODB28" s="62" t="s">
        <v>2509</v>
      </c>
      <c r="ODC28" s="62" t="s">
        <v>2508</v>
      </c>
      <c r="ODD28" s="62" t="s">
        <v>2509</v>
      </c>
      <c r="ODE28" s="62" t="s">
        <v>2508</v>
      </c>
      <c r="ODF28" s="62" t="s">
        <v>2509</v>
      </c>
      <c r="ODG28" s="62" t="s">
        <v>2508</v>
      </c>
      <c r="ODH28" s="62" t="s">
        <v>2509</v>
      </c>
      <c r="ODI28" s="62" t="s">
        <v>2508</v>
      </c>
      <c r="ODJ28" s="62" t="s">
        <v>2509</v>
      </c>
      <c r="ODK28" s="62" t="s">
        <v>2508</v>
      </c>
      <c r="ODL28" s="62" t="s">
        <v>2509</v>
      </c>
      <c r="ODM28" s="62" t="s">
        <v>2508</v>
      </c>
      <c r="ODN28" s="62" t="s">
        <v>2509</v>
      </c>
      <c r="ODO28" s="62" t="s">
        <v>2508</v>
      </c>
      <c r="ODP28" s="62" t="s">
        <v>2509</v>
      </c>
      <c r="ODQ28" s="62" t="s">
        <v>2508</v>
      </c>
      <c r="ODR28" s="62" t="s">
        <v>2509</v>
      </c>
      <c r="ODS28" s="62" t="s">
        <v>2508</v>
      </c>
      <c r="ODT28" s="62" t="s">
        <v>2509</v>
      </c>
      <c r="ODU28" s="62" t="s">
        <v>2508</v>
      </c>
      <c r="ODV28" s="62" t="s">
        <v>2509</v>
      </c>
      <c r="ODW28" s="62" t="s">
        <v>2508</v>
      </c>
      <c r="ODX28" s="62" t="s">
        <v>2509</v>
      </c>
      <c r="ODY28" s="62" t="s">
        <v>2508</v>
      </c>
      <c r="ODZ28" s="62" t="s">
        <v>2509</v>
      </c>
      <c r="OEA28" s="62" t="s">
        <v>2508</v>
      </c>
      <c r="OEB28" s="62" t="s">
        <v>2509</v>
      </c>
      <c r="OEC28" s="62" t="s">
        <v>2508</v>
      </c>
      <c r="OED28" s="62" t="s">
        <v>2509</v>
      </c>
      <c r="OEE28" s="62" t="s">
        <v>2508</v>
      </c>
      <c r="OEF28" s="62" t="s">
        <v>2509</v>
      </c>
      <c r="OEG28" s="62" t="s">
        <v>2508</v>
      </c>
      <c r="OEH28" s="62" t="s">
        <v>2509</v>
      </c>
      <c r="OEI28" s="62" t="s">
        <v>2508</v>
      </c>
      <c r="OEJ28" s="62" t="s">
        <v>2509</v>
      </c>
      <c r="OEK28" s="62" t="s">
        <v>2508</v>
      </c>
      <c r="OEL28" s="62" t="s">
        <v>2509</v>
      </c>
      <c r="OEM28" s="62" t="s">
        <v>2508</v>
      </c>
      <c r="OEN28" s="62" t="s">
        <v>2509</v>
      </c>
      <c r="OEO28" s="62" t="s">
        <v>2508</v>
      </c>
      <c r="OEP28" s="62" t="s">
        <v>2509</v>
      </c>
      <c r="OEQ28" s="62" t="s">
        <v>2508</v>
      </c>
      <c r="OER28" s="62" t="s">
        <v>2509</v>
      </c>
      <c r="OES28" s="62" t="s">
        <v>2508</v>
      </c>
      <c r="OET28" s="62" t="s">
        <v>2509</v>
      </c>
      <c r="OEU28" s="62" t="s">
        <v>2508</v>
      </c>
      <c r="OEV28" s="62" t="s">
        <v>2509</v>
      </c>
      <c r="OEW28" s="62" t="s">
        <v>2508</v>
      </c>
      <c r="OEX28" s="62" t="s">
        <v>2509</v>
      </c>
      <c r="OEY28" s="62" t="s">
        <v>2508</v>
      </c>
      <c r="OEZ28" s="62" t="s">
        <v>2509</v>
      </c>
      <c r="OFA28" s="62" t="s">
        <v>2508</v>
      </c>
      <c r="OFB28" s="62" t="s">
        <v>2509</v>
      </c>
      <c r="OFC28" s="62" t="s">
        <v>2508</v>
      </c>
      <c r="OFD28" s="62" t="s">
        <v>2509</v>
      </c>
      <c r="OFE28" s="62" t="s">
        <v>2508</v>
      </c>
      <c r="OFF28" s="62" t="s">
        <v>2509</v>
      </c>
      <c r="OFG28" s="62" t="s">
        <v>2508</v>
      </c>
      <c r="OFH28" s="62" t="s">
        <v>2509</v>
      </c>
      <c r="OFI28" s="62" t="s">
        <v>2508</v>
      </c>
      <c r="OFJ28" s="62" t="s">
        <v>2509</v>
      </c>
      <c r="OFK28" s="62" t="s">
        <v>2508</v>
      </c>
      <c r="OFL28" s="62" t="s">
        <v>2509</v>
      </c>
      <c r="OFM28" s="62" t="s">
        <v>2508</v>
      </c>
      <c r="OFN28" s="62" t="s">
        <v>2509</v>
      </c>
      <c r="OFO28" s="62" t="s">
        <v>2508</v>
      </c>
      <c r="OFP28" s="62" t="s">
        <v>2509</v>
      </c>
      <c r="OFQ28" s="62" t="s">
        <v>2508</v>
      </c>
      <c r="OFR28" s="62" t="s">
        <v>2509</v>
      </c>
      <c r="OFS28" s="62" t="s">
        <v>2508</v>
      </c>
      <c r="OFT28" s="62" t="s">
        <v>2509</v>
      </c>
      <c r="OFU28" s="62" t="s">
        <v>2508</v>
      </c>
      <c r="OFV28" s="62" t="s">
        <v>2509</v>
      </c>
      <c r="OFW28" s="62" t="s">
        <v>2508</v>
      </c>
      <c r="OFX28" s="62" t="s">
        <v>2509</v>
      </c>
      <c r="OFY28" s="62" t="s">
        <v>2508</v>
      </c>
      <c r="OFZ28" s="62" t="s">
        <v>2509</v>
      </c>
      <c r="OGA28" s="62" t="s">
        <v>2508</v>
      </c>
      <c r="OGB28" s="62" t="s">
        <v>2509</v>
      </c>
      <c r="OGC28" s="62" t="s">
        <v>2508</v>
      </c>
      <c r="OGD28" s="62" t="s">
        <v>2509</v>
      </c>
      <c r="OGE28" s="62" t="s">
        <v>2508</v>
      </c>
      <c r="OGF28" s="62" t="s">
        <v>2509</v>
      </c>
      <c r="OGG28" s="62" t="s">
        <v>2508</v>
      </c>
      <c r="OGH28" s="62" t="s">
        <v>2509</v>
      </c>
      <c r="OGI28" s="62" t="s">
        <v>2508</v>
      </c>
      <c r="OGJ28" s="62" t="s">
        <v>2509</v>
      </c>
      <c r="OGK28" s="62" t="s">
        <v>2508</v>
      </c>
      <c r="OGL28" s="62" t="s">
        <v>2509</v>
      </c>
      <c r="OGM28" s="62" t="s">
        <v>2508</v>
      </c>
      <c r="OGN28" s="62" t="s">
        <v>2509</v>
      </c>
      <c r="OGO28" s="62" t="s">
        <v>2508</v>
      </c>
      <c r="OGP28" s="62" t="s">
        <v>2509</v>
      </c>
      <c r="OGQ28" s="62" t="s">
        <v>2508</v>
      </c>
      <c r="OGR28" s="62" t="s">
        <v>2509</v>
      </c>
      <c r="OGS28" s="62" t="s">
        <v>2508</v>
      </c>
      <c r="OGT28" s="62" t="s">
        <v>2509</v>
      </c>
      <c r="OGU28" s="62" t="s">
        <v>2508</v>
      </c>
      <c r="OGV28" s="62" t="s">
        <v>2509</v>
      </c>
      <c r="OGW28" s="62" t="s">
        <v>2508</v>
      </c>
      <c r="OGX28" s="62" t="s">
        <v>2509</v>
      </c>
      <c r="OGY28" s="62" t="s">
        <v>2508</v>
      </c>
      <c r="OGZ28" s="62" t="s">
        <v>2509</v>
      </c>
      <c r="OHA28" s="62" t="s">
        <v>2508</v>
      </c>
      <c r="OHB28" s="62" t="s">
        <v>2509</v>
      </c>
      <c r="OHC28" s="62" t="s">
        <v>2508</v>
      </c>
      <c r="OHD28" s="62" t="s">
        <v>2509</v>
      </c>
      <c r="OHE28" s="62" t="s">
        <v>2508</v>
      </c>
      <c r="OHF28" s="62" t="s">
        <v>2509</v>
      </c>
      <c r="OHG28" s="62" t="s">
        <v>2508</v>
      </c>
      <c r="OHH28" s="62" t="s">
        <v>2509</v>
      </c>
      <c r="OHI28" s="62" t="s">
        <v>2508</v>
      </c>
      <c r="OHJ28" s="62" t="s">
        <v>2509</v>
      </c>
      <c r="OHK28" s="62" t="s">
        <v>2508</v>
      </c>
      <c r="OHL28" s="62" t="s">
        <v>2509</v>
      </c>
      <c r="OHM28" s="62" t="s">
        <v>2508</v>
      </c>
      <c r="OHN28" s="62" t="s">
        <v>2509</v>
      </c>
      <c r="OHO28" s="62" t="s">
        <v>2508</v>
      </c>
      <c r="OHP28" s="62" t="s">
        <v>2509</v>
      </c>
      <c r="OHQ28" s="62" t="s">
        <v>2508</v>
      </c>
      <c r="OHR28" s="62" t="s">
        <v>2509</v>
      </c>
      <c r="OHS28" s="62" t="s">
        <v>2508</v>
      </c>
      <c r="OHT28" s="62" t="s">
        <v>2509</v>
      </c>
      <c r="OHU28" s="62" t="s">
        <v>2508</v>
      </c>
      <c r="OHV28" s="62" t="s">
        <v>2509</v>
      </c>
      <c r="OHW28" s="62" t="s">
        <v>2508</v>
      </c>
      <c r="OHX28" s="62" t="s">
        <v>2509</v>
      </c>
      <c r="OHY28" s="62" t="s">
        <v>2508</v>
      </c>
      <c r="OHZ28" s="62" t="s">
        <v>2509</v>
      </c>
      <c r="OIA28" s="62" t="s">
        <v>2508</v>
      </c>
      <c r="OIB28" s="62" t="s">
        <v>2509</v>
      </c>
      <c r="OIC28" s="62" t="s">
        <v>2508</v>
      </c>
      <c r="OID28" s="62" t="s">
        <v>2509</v>
      </c>
      <c r="OIE28" s="62" t="s">
        <v>2508</v>
      </c>
      <c r="OIF28" s="62" t="s">
        <v>2509</v>
      </c>
      <c r="OIG28" s="62" t="s">
        <v>2508</v>
      </c>
      <c r="OIH28" s="62" t="s">
        <v>2509</v>
      </c>
      <c r="OII28" s="62" t="s">
        <v>2508</v>
      </c>
      <c r="OIJ28" s="62" t="s">
        <v>2509</v>
      </c>
      <c r="OIK28" s="62" t="s">
        <v>2508</v>
      </c>
      <c r="OIL28" s="62" t="s">
        <v>2509</v>
      </c>
      <c r="OIM28" s="62" t="s">
        <v>2508</v>
      </c>
      <c r="OIN28" s="62" t="s">
        <v>2509</v>
      </c>
      <c r="OIO28" s="62" t="s">
        <v>2508</v>
      </c>
      <c r="OIP28" s="62" t="s">
        <v>2509</v>
      </c>
      <c r="OIQ28" s="62" t="s">
        <v>2508</v>
      </c>
      <c r="OIR28" s="62" t="s">
        <v>2509</v>
      </c>
      <c r="OIS28" s="62" t="s">
        <v>2508</v>
      </c>
      <c r="OIT28" s="62" t="s">
        <v>2509</v>
      </c>
      <c r="OIU28" s="62" t="s">
        <v>2508</v>
      </c>
      <c r="OIV28" s="62" t="s">
        <v>2509</v>
      </c>
      <c r="OIW28" s="62" t="s">
        <v>2508</v>
      </c>
      <c r="OIX28" s="62" t="s">
        <v>2509</v>
      </c>
      <c r="OIY28" s="62" t="s">
        <v>2508</v>
      </c>
      <c r="OIZ28" s="62" t="s">
        <v>2509</v>
      </c>
      <c r="OJA28" s="62" t="s">
        <v>2508</v>
      </c>
      <c r="OJB28" s="62" t="s">
        <v>2509</v>
      </c>
      <c r="OJC28" s="62" t="s">
        <v>2508</v>
      </c>
      <c r="OJD28" s="62" t="s">
        <v>2509</v>
      </c>
      <c r="OJE28" s="62" t="s">
        <v>2508</v>
      </c>
      <c r="OJF28" s="62" t="s">
        <v>2509</v>
      </c>
      <c r="OJG28" s="62" t="s">
        <v>2508</v>
      </c>
      <c r="OJH28" s="62" t="s">
        <v>2509</v>
      </c>
      <c r="OJI28" s="62" t="s">
        <v>2508</v>
      </c>
      <c r="OJJ28" s="62" t="s">
        <v>2509</v>
      </c>
      <c r="OJK28" s="62" t="s">
        <v>2508</v>
      </c>
      <c r="OJL28" s="62" t="s">
        <v>2509</v>
      </c>
      <c r="OJM28" s="62" t="s">
        <v>2508</v>
      </c>
      <c r="OJN28" s="62" t="s">
        <v>2509</v>
      </c>
      <c r="OJO28" s="62" t="s">
        <v>2508</v>
      </c>
      <c r="OJP28" s="62" t="s">
        <v>2509</v>
      </c>
      <c r="OJQ28" s="62" t="s">
        <v>2508</v>
      </c>
      <c r="OJR28" s="62" t="s">
        <v>2509</v>
      </c>
      <c r="OJS28" s="62" t="s">
        <v>2508</v>
      </c>
      <c r="OJT28" s="62" t="s">
        <v>2509</v>
      </c>
      <c r="OJU28" s="62" t="s">
        <v>2508</v>
      </c>
      <c r="OJV28" s="62" t="s">
        <v>2509</v>
      </c>
      <c r="OJW28" s="62" t="s">
        <v>2508</v>
      </c>
      <c r="OJX28" s="62" t="s">
        <v>2509</v>
      </c>
      <c r="OJY28" s="62" t="s">
        <v>2508</v>
      </c>
      <c r="OJZ28" s="62" t="s">
        <v>2509</v>
      </c>
      <c r="OKA28" s="62" t="s">
        <v>2508</v>
      </c>
      <c r="OKB28" s="62" t="s">
        <v>2509</v>
      </c>
      <c r="OKC28" s="62" t="s">
        <v>2508</v>
      </c>
      <c r="OKD28" s="62" t="s">
        <v>2509</v>
      </c>
      <c r="OKE28" s="62" t="s">
        <v>2508</v>
      </c>
      <c r="OKF28" s="62" t="s">
        <v>2509</v>
      </c>
      <c r="OKG28" s="62" t="s">
        <v>2508</v>
      </c>
      <c r="OKH28" s="62" t="s">
        <v>2509</v>
      </c>
      <c r="OKI28" s="62" t="s">
        <v>2508</v>
      </c>
      <c r="OKJ28" s="62" t="s">
        <v>2509</v>
      </c>
      <c r="OKK28" s="62" t="s">
        <v>2508</v>
      </c>
      <c r="OKL28" s="62" t="s">
        <v>2509</v>
      </c>
      <c r="OKM28" s="62" t="s">
        <v>2508</v>
      </c>
      <c r="OKN28" s="62" t="s">
        <v>2509</v>
      </c>
      <c r="OKO28" s="62" t="s">
        <v>2508</v>
      </c>
      <c r="OKP28" s="62" t="s">
        <v>2509</v>
      </c>
      <c r="OKQ28" s="62" t="s">
        <v>2508</v>
      </c>
      <c r="OKR28" s="62" t="s">
        <v>2509</v>
      </c>
      <c r="OKS28" s="62" t="s">
        <v>2508</v>
      </c>
      <c r="OKT28" s="62" t="s">
        <v>2509</v>
      </c>
      <c r="OKU28" s="62" t="s">
        <v>2508</v>
      </c>
      <c r="OKV28" s="62" t="s">
        <v>2509</v>
      </c>
      <c r="OKW28" s="62" t="s">
        <v>2508</v>
      </c>
      <c r="OKX28" s="62" t="s">
        <v>2509</v>
      </c>
      <c r="OKY28" s="62" t="s">
        <v>2508</v>
      </c>
      <c r="OKZ28" s="62" t="s">
        <v>2509</v>
      </c>
      <c r="OLA28" s="62" t="s">
        <v>2508</v>
      </c>
      <c r="OLB28" s="62" t="s">
        <v>2509</v>
      </c>
      <c r="OLC28" s="62" t="s">
        <v>2508</v>
      </c>
      <c r="OLD28" s="62" t="s">
        <v>2509</v>
      </c>
      <c r="OLE28" s="62" t="s">
        <v>2508</v>
      </c>
      <c r="OLF28" s="62" t="s">
        <v>2509</v>
      </c>
      <c r="OLG28" s="62" t="s">
        <v>2508</v>
      </c>
      <c r="OLH28" s="62" t="s">
        <v>2509</v>
      </c>
      <c r="OLI28" s="62" t="s">
        <v>2508</v>
      </c>
      <c r="OLJ28" s="62" t="s">
        <v>2509</v>
      </c>
      <c r="OLK28" s="62" t="s">
        <v>2508</v>
      </c>
      <c r="OLL28" s="62" t="s">
        <v>2509</v>
      </c>
      <c r="OLM28" s="62" t="s">
        <v>2508</v>
      </c>
      <c r="OLN28" s="62" t="s">
        <v>2509</v>
      </c>
      <c r="OLO28" s="62" t="s">
        <v>2508</v>
      </c>
      <c r="OLP28" s="62" t="s">
        <v>2509</v>
      </c>
      <c r="OLQ28" s="62" t="s">
        <v>2508</v>
      </c>
      <c r="OLR28" s="62" t="s">
        <v>2509</v>
      </c>
      <c r="OLS28" s="62" t="s">
        <v>2508</v>
      </c>
      <c r="OLT28" s="62" t="s">
        <v>2509</v>
      </c>
      <c r="OLU28" s="62" t="s">
        <v>2508</v>
      </c>
      <c r="OLV28" s="62" t="s">
        <v>2509</v>
      </c>
      <c r="OLW28" s="62" t="s">
        <v>2508</v>
      </c>
      <c r="OLX28" s="62" t="s">
        <v>2509</v>
      </c>
      <c r="OLY28" s="62" t="s">
        <v>2508</v>
      </c>
      <c r="OLZ28" s="62" t="s">
        <v>2509</v>
      </c>
      <c r="OMA28" s="62" t="s">
        <v>2508</v>
      </c>
      <c r="OMB28" s="62" t="s">
        <v>2509</v>
      </c>
      <c r="OMC28" s="62" t="s">
        <v>2508</v>
      </c>
      <c r="OMD28" s="62" t="s">
        <v>2509</v>
      </c>
      <c r="OME28" s="62" t="s">
        <v>2508</v>
      </c>
      <c r="OMF28" s="62" t="s">
        <v>2509</v>
      </c>
      <c r="OMG28" s="62" t="s">
        <v>2508</v>
      </c>
      <c r="OMH28" s="62" t="s">
        <v>2509</v>
      </c>
      <c r="OMI28" s="62" t="s">
        <v>2508</v>
      </c>
      <c r="OMJ28" s="62" t="s">
        <v>2509</v>
      </c>
      <c r="OMK28" s="62" t="s">
        <v>2508</v>
      </c>
      <c r="OML28" s="62" t="s">
        <v>2509</v>
      </c>
      <c r="OMM28" s="62" t="s">
        <v>2508</v>
      </c>
      <c r="OMN28" s="62" t="s">
        <v>2509</v>
      </c>
      <c r="OMO28" s="62" t="s">
        <v>2508</v>
      </c>
      <c r="OMP28" s="62" t="s">
        <v>2509</v>
      </c>
      <c r="OMQ28" s="62" t="s">
        <v>2508</v>
      </c>
      <c r="OMR28" s="62" t="s">
        <v>2509</v>
      </c>
      <c r="OMS28" s="62" t="s">
        <v>2508</v>
      </c>
      <c r="OMT28" s="62" t="s">
        <v>2509</v>
      </c>
      <c r="OMU28" s="62" t="s">
        <v>2508</v>
      </c>
      <c r="OMV28" s="62" t="s">
        <v>2509</v>
      </c>
      <c r="OMW28" s="62" t="s">
        <v>2508</v>
      </c>
      <c r="OMX28" s="62" t="s">
        <v>2509</v>
      </c>
      <c r="OMY28" s="62" t="s">
        <v>2508</v>
      </c>
      <c r="OMZ28" s="62" t="s">
        <v>2509</v>
      </c>
      <c r="ONA28" s="62" t="s">
        <v>2508</v>
      </c>
      <c r="ONB28" s="62" t="s">
        <v>2509</v>
      </c>
      <c r="ONC28" s="62" t="s">
        <v>2508</v>
      </c>
      <c r="OND28" s="62" t="s">
        <v>2509</v>
      </c>
      <c r="ONE28" s="62" t="s">
        <v>2508</v>
      </c>
      <c r="ONF28" s="62" t="s">
        <v>2509</v>
      </c>
      <c r="ONG28" s="62" t="s">
        <v>2508</v>
      </c>
      <c r="ONH28" s="62" t="s">
        <v>2509</v>
      </c>
      <c r="ONI28" s="62" t="s">
        <v>2508</v>
      </c>
      <c r="ONJ28" s="62" t="s">
        <v>2509</v>
      </c>
      <c r="ONK28" s="62" t="s">
        <v>2508</v>
      </c>
      <c r="ONL28" s="62" t="s">
        <v>2509</v>
      </c>
      <c r="ONM28" s="62" t="s">
        <v>2508</v>
      </c>
      <c r="ONN28" s="62" t="s">
        <v>2509</v>
      </c>
      <c r="ONO28" s="62" t="s">
        <v>2508</v>
      </c>
      <c r="ONP28" s="62" t="s">
        <v>2509</v>
      </c>
      <c r="ONQ28" s="62" t="s">
        <v>2508</v>
      </c>
      <c r="ONR28" s="62" t="s">
        <v>2509</v>
      </c>
      <c r="ONS28" s="62" t="s">
        <v>2508</v>
      </c>
      <c r="ONT28" s="62" t="s">
        <v>2509</v>
      </c>
      <c r="ONU28" s="62" t="s">
        <v>2508</v>
      </c>
      <c r="ONV28" s="62" t="s">
        <v>2509</v>
      </c>
      <c r="ONW28" s="62" t="s">
        <v>2508</v>
      </c>
      <c r="ONX28" s="62" t="s">
        <v>2509</v>
      </c>
      <c r="ONY28" s="62" t="s">
        <v>2508</v>
      </c>
      <c r="ONZ28" s="62" t="s">
        <v>2509</v>
      </c>
      <c r="OOA28" s="62" t="s">
        <v>2508</v>
      </c>
      <c r="OOB28" s="62" t="s">
        <v>2509</v>
      </c>
      <c r="OOC28" s="62" t="s">
        <v>2508</v>
      </c>
      <c r="OOD28" s="62" t="s">
        <v>2509</v>
      </c>
      <c r="OOE28" s="62" t="s">
        <v>2508</v>
      </c>
      <c r="OOF28" s="62" t="s">
        <v>2509</v>
      </c>
      <c r="OOG28" s="62" t="s">
        <v>2508</v>
      </c>
      <c r="OOH28" s="62" t="s">
        <v>2509</v>
      </c>
      <c r="OOI28" s="62" t="s">
        <v>2508</v>
      </c>
      <c r="OOJ28" s="62" t="s">
        <v>2509</v>
      </c>
      <c r="OOK28" s="62" t="s">
        <v>2508</v>
      </c>
      <c r="OOL28" s="62" t="s">
        <v>2509</v>
      </c>
      <c r="OOM28" s="62" t="s">
        <v>2508</v>
      </c>
      <c r="OON28" s="62" t="s">
        <v>2509</v>
      </c>
      <c r="OOO28" s="62" t="s">
        <v>2508</v>
      </c>
      <c r="OOP28" s="62" t="s">
        <v>2509</v>
      </c>
      <c r="OOQ28" s="62" t="s">
        <v>2508</v>
      </c>
      <c r="OOR28" s="62" t="s">
        <v>2509</v>
      </c>
      <c r="OOS28" s="62" t="s">
        <v>2508</v>
      </c>
      <c r="OOT28" s="62" t="s">
        <v>2509</v>
      </c>
      <c r="OOU28" s="62" t="s">
        <v>2508</v>
      </c>
      <c r="OOV28" s="62" t="s">
        <v>2509</v>
      </c>
      <c r="OOW28" s="62" t="s">
        <v>2508</v>
      </c>
      <c r="OOX28" s="62" t="s">
        <v>2509</v>
      </c>
      <c r="OOY28" s="62" t="s">
        <v>2508</v>
      </c>
      <c r="OOZ28" s="62" t="s">
        <v>2509</v>
      </c>
      <c r="OPA28" s="62" t="s">
        <v>2508</v>
      </c>
      <c r="OPB28" s="62" t="s">
        <v>2509</v>
      </c>
      <c r="OPC28" s="62" t="s">
        <v>2508</v>
      </c>
      <c r="OPD28" s="62" t="s">
        <v>2509</v>
      </c>
      <c r="OPE28" s="62" t="s">
        <v>2508</v>
      </c>
      <c r="OPF28" s="62" t="s">
        <v>2509</v>
      </c>
      <c r="OPG28" s="62" t="s">
        <v>2508</v>
      </c>
      <c r="OPH28" s="62" t="s">
        <v>2509</v>
      </c>
      <c r="OPI28" s="62" t="s">
        <v>2508</v>
      </c>
      <c r="OPJ28" s="62" t="s">
        <v>2509</v>
      </c>
      <c r="OPK28" s="62" t="s">
        <v>2508</v>
      </c>
      <c r="OPL28" s="62" t="s">
        <v>2509</v>
      </c>
      <c r="OPM28" s="62" t="s">
        <v>2508</v>
      </c>
      <c r="OPN28" s="62" t="s">
        <v>2509</v>
      </c>
      <c r="OPO28" s="62" t="s">
        <v>2508</v>
      </c>
      <c r="OPP28" s="62" t="s">
        <v>2509</v>
      </c>
      <c r="OPQ28" s="62" t="s">
        <v>2508</v>
      </c>
      <c r="OPR28" s="62" t="s">
        <v>2509</v>
      </c>
      <c r="OPS28" s="62" t="s">
        <v>2508</v>
      </c>
      <c r="OPT28" s="62" t="s">
        <v>2509</v>
      </c>
      <c r="OPU28" s="62" t="s">
        <v>2508</v>
      </c>
      <c r="OPV28" s="62" t="s">
        <v>2509</v>
      </c>
      <c r="OPW28" s="62" t="s">
        <v>2508</v>
      </c>
      <c r="OPX28" s="62" t="s">
        <v>2509</v>
      </c>
      <c r="OPY28" s="62" t="s">
        <v>2508</v>
      </c>
      <c r="OPZ28" s="62" t="s">
        <v>2509</v>
      </c>
      <c r="OQA28" s="62" t="s">
        <v>2508</v>
      </c>
      <c r="OQB28" s="62" t="s">
        <v>2509</v>
      </c>
      <c r="OQC28" s="62" t="s">
        <v>2508</v>
      </c>
      <c r="OQD28" s="62" t="s">
        <v>2509</v>
      </c>
      <c r="OQE28" s="62" t="s">
        <v>2508</v>
      </c>
      <c r="OQF28" s="62" t="s">
        <v>2509</v>
      </c>
      <c r="OQG28" s="62" t="s">
        <v>2508</v>
      </c>
      <c r="OQH28" s="62" t="s">
        <v>2509</v>
      </c>
      <c r="OQI28" s="62" t="s">
        <v>2508</v>
      </c>
      <c r="OQJ28" s="62" t="s">
        <v>2509</v>
      </c>
      <c r="OQK28" s="62" t="s">
        <v>2508</v>
      </c>
      <c r="OQL28" s="62" t="s">
        <v>2509</v>
      </c>
      <c r="OQM28" s="62" t="s">
        <v>2508</v>
      </c>
      <c r="OQN28" s="62" t="s">
        <v>2509</v>
      </c>
      <c r="OQO28" s="62" t="s">
        <v>2508</v>
      </c>
      <c r="OQP28" s="62" t="s">
        <v>2509</v>
      </c>
      <c r="OQQ28" s="62" t="s">
        <v>2508</v>
      </c>
      <c r="OQR28" s="62" t="s">
        <v>2509</v>
      </c>
      <c r="OQS28" s="62" t="s">
        <v>2508</v>
      </c>
      <c r="OQT28" s="62" t="s">
        <v>2509</v>
      </c>
      <c r="OQU28" s="62" t="s">
        <v>2508</v>
      </c>
      <c r="OQV28" s="62" t="s">
        <v>2509</v>
      </c>
      <c r="OQW28" s="62" t="s">
        <v>2508</v>
      </c>
      <c r="OQX28" s="62" t="s">
        <v>2509</v>
      </c>
      <c r="OQY28" s="62" t="s">
        <v>2508</v>
      </c>
      <c r="OQZ28" s="62" t="s">
        <v>2509</v>
      </c>
      <c r="ORA28" s="62" t="s">
        <v>2508</v>
      </c>
      <c r="ORB28" s="62" t="s">
        <v>2509</v>
      </c>
      <c r="ORC28" s="62" t="s">
        <v>2508</v>
      </c>
      <c r="ORD28" s="62" t="s">
        <v>2509</v>
      </c>
      <c r="ORE28" s="62" t="s">
        <v>2508</v>
      </c>
      <c r="ORF28" s="62" t="s">
        <v>2509</v>
      </c>
      <c r="ORG28" s="62" t="s">
        <v>2508</v>
      </c>
      <c r="ORH28" s="62" t="s">
        <v>2509</v>
      </c>
      <c r="ORI28" s="62" t="s">
        <v>2508</v>
      </c>
      <c r="ORJ28" s="62" t="s">
        <v>2509</v>
      </c>
      <c r="ORK28" s="62" t="s">
        <v>2508</v>
      </c>
      <c r="ORL28" s="62" t="s">
        <v>2509</v>
      </c>
      <c r="ORM28" s="62" t="s">
        <v>2508</v>
      </c>
      <c r="ORN28" s="62" t="s">
        <v>2509</v>
      </c>
      <c r="ORO28" s="62" t="s">
        <v>2508</v>
      </c>
      <c r="ORP28" s="62" t="s">
        <v>2509</v>
      </c>
      <c r="ORQ28" s="62" t="s">
        <v>2508</v>
      </c>
      <c r="ORR28" s="62" t="s">
        <v>2509</v>
      </c>
      <c r="ORS28" s="62" t="s">
        <v>2508</v>
      </c>
      <c r="ORT28" s="62" t="s">
        <v>2509</v>
      </c>
      <c r="ORU28" s="62" t="s">
        <v>2508</v>
      </c>
      <c r="ORV28" s="62" t="s">
        <v>2509</v>
      </c>
      <c r="ORW28" s="62" t="s">
        <v>2508</v>
      </c>
      <c r="ORX28" s="62" t="s">
        <v>2509</v>
      </c>
      <c r="ORY28" s="62" t="s">
        <v>2508</v>
      </c>
      <c r="ORZ28" s="62" t="s">
        <v>2509</v>
      </c>
      <c r="OSA28" s="62" t="s">
        <v>2508</v>
      </c>
      <c r="OSB28" s="62" t="s">
        <v>2509</v>
      </c>
      <c r="OSC28" s="62" t="s">
        <v>2508</v>
      </c>
      <c r="OSD28" s="62" t="s">
        <v>2509</v>
      </c>
      <c r="OSE28" s="62" t="s">
        <v>2508</v>
      </c>
      <c r="OSF28" s="62" t="s">
        <v>2509</v>
      </c>
      <c r="OSG28" s="62" t="s">
        <v>2508</v>
      </c>
      <c r="OSH28" s="62" t="s">
        <v>2509</v>
      </c>
      <c r="OSI28" s="62" t="s">
        <v>2508</v>
      </c>
      <c r="OSJ28" s="62" t="s">
        <v>2509</v>
      </c>
      <c r="OSK28" s="62" t="s">
        <v>2508</v>
      </c>
      <c r="OSL28" s="62" t="s">
        <v>2509</v>
      </c>
      <c r="OSM28" s="62" t="s">
        <v>2508</v>
      </c>
      <c r="OSN28" s="62" t="s">
        <v>2509</v>
      </c>
      <c r="OSO28" s="62" t="s">
        <v>2508</v>
      </c>
      <c r="OSP28" s="62" t="s">
        <v>2509</v>
      </c>
      <c r="OSQ28" s="62" t="s">
        <v>2508</v>
      </c>
      <c r="OSR28" s="62" t="s">
        <v>2509</v>
      </c>
      <c r="OSS28" s="62" t="s">
        <v>2508</v>
      </c>
      <c r="OST28" s="62" t="s">
        <v>2509</v>
      </c>
      <c r="OSU28" s="62" t="s">
        <v>2508</v>
      </c>
      <c r="OSV28" s="62" t="s">
        <v>2509</v>
      </c>
      <c r="OSW28" s="62" t="s">
        <v>2508</v>
      </c>
      <c r="OSX28" s="62" t="s">
        <v>2509</v>
      </c>
      <c r="OSY28" s="62" t="s">
        <v>2508</v>
      </c>
      <c r="OSZ28" s="62" t="s">
        <v>2509</v>
      </c>
      <c r="OTA28" s="62" t="s">
        <v>2508</v>
      </c>
      <c r="OTB28" s="62" t="s">
        <v>2509</v>
      </c>
      <c r="OTC28" s="62" t="s">
        <v>2508</v>
      </c>
      <c r="OTD28" s="62" t="s">
        <v>2509</v>
      </c>
      <c r="OTE28" s="62" t="s">
        <v>2508</v>
      </c>
      <c r="OTF28" s="62" t="s">
        <v>2509</v>
      </c>
      <c r="OTG28" s="62" t="s">
        <v>2508</v>
      </c>
      <c r="OTH28" s="62" t="s">
        <v>2509</v>
      </c>
      <c r="OTI28" s="62" t="s">
        <v>2508</v>
      </c>
      <c r="OTJ28" s="62" t="s">
        <v>2509</v>
      </c>
      <c r="OTK28" s="62" t="s">
        <v>2508</v>
      </c>
      <c r="OTL28" s="62" t="s">
        <v>2509</v>
      </c>
      <c r="OTM28" s="62" t="s">
        <v>2508</v>
      </c>
      <c r="OTN28" s="62" t="s">
        <v>2509</v>
      </c>
      <c r="OTO28" s="62" t="s">
        <v>2508</v>
      </c>
      <c r="OTP28" s="62" t="s">
        <v>2509</v>
      </c>
      <c r="OTQ28" s="62" t="s">
        <v>2508</v>
      </c>
      <c r="OTR28" s="62" t="s">
        <v>2509</v>
      </c>
      <c r="OTS28" s="62" t="s">
        <v>2508</v>
      </c>
      <c r="OTT28" s="62" t="s">
        <v>2509</v>
      </c>
      <c r="OTU28" s="62" t="s">
        <v>2508</v>
      </c>
      <c r="OTV28" s="62" t="s">
        <v>2509</v>
      </c>
      <c r="OTW28" s="62" t="s">
        <v>2508</v>
      </c>
      <c r="OTX28" s="62" t="s">
        <v>2509</v>
      </c>
      <c r="OTY28" s="62" t="s">
        <v>2508</v>
      </c>
      <c r="OTZ28" s="62" t="s">
        <v>2509</v>
      </c>
      <c r="OUA28" s="62" t="s">
        <v>2508</v>
      </c>
      <c r="OUB28" s="62" t="s">
        <v>2509</v>
      </c>
      <c r="OUC28" s="62" t="s">
        <v>2508</v>
      </c>
      <c r="OUD28" s="62" t="s">
        <v>2509</v>
      </c>
      <c r="OUE28" s="62" t="s">
        <v>2508</v>
      </c>
      <c r="OUF28" s="62" t="s">
        <v>2509</v>
      </c>
      <c r="OUG28" s="62" t="s">
        <v>2508</v>
      </c>
      <c r="OUH28" s="62" t="s">
        <v>2509</v>
      </c>
      <c r="OUI28" s="62" t="s">
        <v>2508</v>
      </c>
      <c r="OUJ28" s="62" t="s">
        <v>2509</v>
      </c>
      <c r="OUK28" s="62" t="s">
        <v>2508</v>
      </c>
      <c r="OUL28" s="62" t="s">
        <v>2509</v>
      </c>
      <c r="OUM28" s="62" t="s">
        <v>2508</v>
      </c>
      <c r="OUN28" s="62" t="s">
        <v>2509</v>
      </c>
      <c r="OUO28" s="62" t="s">
        <v>2508</v>
      </c>
      <c r="OUP28" s="62" t="s">
        <v>2509</v>
      </c>
      <c r="OUQ28" s="62" t="s">
        <v>2508</v>
      </c>
      <c r="OUR28" s="62" t="s">
        <v>2509</v>
      </c>
      <c r="OUS28" s="62" t="s">
        <v>2508</v>
      </c>
      <c r="OUT28" s="62" t="s">
        <v>2509</v>
      </c>
      <c r="OUU28" s="62" t="s">
        <v>2508</v>
      </c>
      <c r="OUV28" s="62" t="s">
        <v>2509</v>
      </c>
      <c r="OUW28" s="62" t="s">
        <v>2508</v>
      </c>
      <c r="OUX28" s="62" t="s">
        <v>2509</v>
      </c>
      <c r="OUY28" s="62" t="s">
        <v>2508</v>
      </c>
      <c r="OUZ28" s="62" t="s">
        <v>2509</v>
      </c>
      <c r="OVA28" s="62" t="s">
        <v>2508</v>
      </c>
      <c r="OVB28" s="62" t="s">
        <v>2509</v>
      </c>
      <c r="OVC28" s="62" t="s">
        <v>2508</v>
      </c>
      <c r="OVD28" s="62" t="s">
        <v>2509</v>
      </c>
      <c r="OVE28" s="62" t="s">
        <v>2508</v>
      </c>
      <c r="OVF28" s="62" t="s">
        <v>2509</v>
      </c>
      <c r="OVG28" s="62" t="s">
        <v>2508</v>
      </c>
      <c r="OVH28" s="62" t="s">
        <v>2509</v>
      </c>
      <c r="OVI28" s="62" t="s">
        <v>2508</v>
      </c>
      <c r="OVJ28" s="62" t="s">
        <v>2509</v>
      </c>
      <c r="OVK28" s="62" t="s">
        <v>2508</v>
      </c>
      <c r="OVL28" s="62" t="s">
        <v>2509</v>
      </c>
      <c r="OVM28" s="62" t="s">
        <v>2508</v>
      </c>
      <c r="OVN28" s="62" t="s">
        <v>2509</v>
      </c>
      <c r="OVO28" s="62" t="s">
        <v>2508</v>
      </c>
      <c r="OVP28" s="62" t="s">
        <v>2509</v>
      </c>
      <c r="OVQ28" s="62" t="s">
        <v>2508</v>
      </c>
      <c r="OVR28" s="62" t="s">
        <v>2509</v>
      </c>
      <c r="OVS28" s="62" t="s">
        <v>2508</v>
      </c>
      <c r="OVT28" s="62" t="s">
        <v>2509</v>
      </c>
      <c r="OVU28" s="62" t="s">
        <v>2508</v>
      </c>
      <c r="OVV28" s="62" t="s">
        <v>2509</v>
      </c>
      <c r="OVW28" s="62" t="s">
        <v>2508</v>
      </c>
      <c r="OVX28" s="62" t="s">
        <v>2509</v>
      </c>
      <c r="OVY28" s="62" t="s">
        <v>2508</v>
      </c>
      <c r="OVZ28" s="62" t="s">
        <v>2509</v>
      </c>
      <c r="OWA28" s="62" t="s">
        <v>2508</v>
      </c>
      <c r="OWB28" s="62" t="s">
        <v>2509</v>
      </c>
      <c r="OWC28" s="62" t="s">
        <v>2508</v>
      </c>
      <c r="OWD28" s="62" t="s">
        <v>2509</v>
      </c>
      <c r="OWE28" s="62" t="s">
        <v>2508</v>
      </c>
      <c r="OWF28" s="62" t="s">
        <v>2509</v>
      </c>
      <c r="OWG28" s="62" t="s">
        <v>2508</v>
      </c>
      <c r="OWH28" s="62" t="s">
        <v>2509</v>
      </c>
      <c r="OWI28" s="62" t="s">
        <v>2508</v>
      </c>
      <c r="OWJ28" s="62" t="s">
        <v>2509</v>
      </c>
      <c r="OWK28" s="62" t="s">
        <v>2508</v>
      </c>
      <c r="OWL28" s="62" t="s">
        <v>2509</v>
      </c>
      <c r="OWM28" s="62" t="s">
        <v>2508</v>
      </c>
      <c r="OWN28" s="62" t="s">
        <v>2509</v>
      </c>
      <c r="OWO28" s="62" t="s">
        <v>2508</v>
      </c>
      <c r="OWP28" s="62" t="s">
        <v>2509</v>
      </c>
      <c r="OWQ28" s="62" t="s">
        <v>2508</v>
      </c>
      <c r="OWR28" s="62" t="s">
        <v>2509</v>
      </c>
      <c r="OWS28" s="62" t="s">
        <v>2508</v>
      </c>
      <c r="OWT28" s="62" t="s">
        <v>2509</v>
      </c>
      <c r="OWU28" s="62" t="s">
        <v>2508</v>
      </c>
      <c r="OWV28" s="62" t="s">
        <v>2509</v>
      </c>
      <c r="OWW28" s="62" t="s">
        <v>2508</v>
      </c>
      <c r="OWX28" s="62" t="s">
        <v>2509</v>
      </c>
      <c r="OWY28" s="62" t="s">
        <v>2508</v>
      </c>
      <c r="OWZ28" s="62" t="s">
        <v>2509</v>
      </c>
      <c r="OXA28" s="62" t="s">
        <v>2508</v>
      </c>
      <c r="OXB28" s="62" t="s">
        <v>2509</v>
      </c>
      <c r="OXC28" s="62" t="s">
        <v>2508</v>
      </c>
      <c r="OXD28" s="62" t="s">
        <v>2509</v>
      </c>
      <c r="OXE28" s="62" t="s">
        <v>2508</v>
      </c>
      <c r="OXF28" s="62" t="s">
        <v>2509</v>
      </c>
      <c r="OXG28" s="62" t="s">
        <v>2508</v>
      </c>
      <c r="OXH28" s="62" t="s">
        <v>2509</v>
      </c>
      <c r="OXI28" s="62" t="s">
        <v>2508</v>
      </c>
      <c r="OXJ28" s="62" t="s">
        <v>2509</v>
      </c>
      <c r="OXK28" s="62" t="s">
        <v>2508</v>
      </c>
      <c r="OXL28" s="62" t="s">
        <v>2509</v>
      </c>
      <c r="OXM28" s="62" t="s">
        <v>2508</v>
      </c>
      <c r="OXN28" s="62" t="s">
        <v>2509</v>
      </c>
      <c r="OXO28" s="62" t="s">
        <v>2508</v>
      </c>
      <c r="OXP28" s="62" t="s">
        <v>2509</v>
      </c>
      <c r="OXQ28" s="62" t="s">
        <v>2508</v>
      </c>
      <c r="OXR28" s="62" t="s">
        <v>2509</v>
      </c>
      <c r="OXS28" s="62" t="s">
        <v>2508</v>
      </c>
      <c r="OXT28" s="62" t="s">
        <v>2509</v>
      </c>
      <c r="OXU28" s="62" t="s">
        <v>2508</v>
      </c>
      <c r="OXV28" s="62" t="s">
        <v>2509</v>
      </c>
      <c r="OXW28" s="62" t="s">
        <v>2508</v>
      </c>
      <c r="OXX28" s="62" t="s">
        <v>2509</v>
      </c>
      <c r="OXY28" s="62" t="s">
        <v>2508</v>
      </c>
      <c r="OXZ28" s="62" t="s">
        <v>2509</v>
      </c>
      <c r="OYA28" s="62" t="s">
        <v>2508</v>
      </c>
      <c r="OYB28" s="62" t="s">
        <v>2509</v>
      </c>
      <c r="OYC28" s="62" t="s">
        <v>2508</v>
      </c>
      <c r="OYD28" s="62" t="s">
        <v>2509</v>
      </c>
      <c r="OYE28" s="62" t="s">
        <v>2508</v>
      </c>
      <c r="OYF28" s="62" t="s">
        <v>2509</v>
      </c>
      <c r="OYG28" s="62" t="s">
        <v>2508</v>
      </c>
      <c r="OYH28" s="62" t="s">
        <v>2509</v>
      </c>
      <c r="OYI28" s="62" t="s">
        <v>2508</v>
      </c>
      <c r="OYJ28" s="62" t="s">
        <v>2509</v>
      </c>
      <c r="OYK28" s="62" t="s">
        <v>2508</v>
      </c>
      <c r="OYL28" s="62" t="s">
        <v>2509</v>
      </c>
      <c r="OYM28" s="62" t="s">
        <v>2508</v>
      </c>
      <c r="OYN28" s="62" t="s">
        <v>2509</v>
      </c>
      <c r="OYO28" s="62" t="s">
        <v>2508</v>
      </c>
      <c r="OYP28" s="62" t="s">
        <v>2509</v>
      </c>
      <c r="OYQ28" s="62" t="s">
        <v>2508</v>
      </c>
      <c r="OYR28" s="62" t="s">
        <v>2509</v>
      </c>
      <c r="OYS28" s="62" t="s">
        <v>2508</v>
      </c>
      <c r="OYT28" s="62" t="s">
        <v>2509</v>
      </c>
      <c r="OYU28" s="62" t="s">
        <v>2508</v>
      </c>
      <c r="OYV28" s="62" t="s">
        <v>2509</v>
      </c>
      <c r="OYW28" s="62" t="s">
        <v>2508</v>
      </c>
      <c r="OYX28" s="62" t="s">
        <v>2509</v>
      </c>
      <c r="OYY28" s="62" t="s">
        <v>2508</v>
      </c>
      <c r="OYZ28" s="62" t="s">
        <v>2509</v>
      </c>
      <c r="OZA28" s="62" t="s">
        <v>2508</v>
      </c>
      <c r="OZB28" s="62" t="s">
        <v>2509</v>
      </c>
      <c r="OZC28" s="62" t="s">
        <v>2508</v>
      </c>
      <c r="OZD28" s="62" t="s">
        <v>2509</v>
      </c>
      <c r="OZE28" s="62" t="s">
        <v>2508</v>
      </c>
      <c r="OZF28" s="62" t="s">
        <v>2509</v>
      </c>
      <c r="OZG28" s="62" t="s">
        <v>2508</v>
      </c>
      <c r="OZH28" s="62" t="s">
        <v>2509</v>
      </c>
      <c r="OZI28" s="62" t="s">
        <v>2508</v>
      </c>
      <c r="OZJ28" s="62" t="s">
        <v>2509</v>
      </c>
      <c r="OZK28" s="62" t="s">
        <v>2508</v>
      </c>
      <c r="OZL28" s="62" t="s">
        <v>2509</v>
      </c>
      <c r="OZM28" s="62" t="s">
        <v>2508</v>
      </c>
      <c r="OZN28" s="62" t="s">
        <v>2509</v>
      </c>
      <c r="OZO28" s="62" t="s">
        <v>2508</v>
      </c>
      <c r="OZP28" s="62" t="s">
        <v>2509</v>
      </c>
      <c r="OZQ28" s="62" t="s">
        <v>2508</v>
      </c>
      <c r="OZR28" s="62" t="s">
        <v>2509</v>
      </c>
      <c r="OZS28" s="62" t="s">
        <v>2508</v>
      </c>
      <c r="OZT28" s="62" t="s">
        <v>2509</v>
      </c>
      <c r="OZU28" s="62" t="s">
        <v>2508</v>
      </c>
      <c r="OZV28" s="62" t="s">
        <v>2509</v>
      </c>
      <c r="OZW28" s="62" t="s">
        <v>2508</v>
      </c>
      <c r="OZX28" s="62" t="s">
        <v>2509</v>
      </c>
      <c r="OZY28" s="62" t="s">
        <v>2508</v>
      </c>
      <c r="OZZ28" s="62" t="s">
        <v>2509</v>
      </c>
      <c r="PAA28" s="62" t="s">
        <v>2508</v>
      </c>
      <c r="PAB28" s="62" t="s">
        <v>2509</v>
      </c>
      <c r="PAC28" s="62" t="s">
        <v>2508</v>
      </c>
      <c r="PAD28" s="62" t="s">
        <v>2509</v>
      </c>
      <c r="PAE28" s="62" t="s">
        <v>2508</v>
      </c>
      <c r="PAF28" s="62" t="s">
        <v>2509</v>
      </c>
      <c r="PAG28" s="62" t="s">
        <v>2508</v>
      </c>
      <c r="PAH28" s="62" t="s">
        <v>2509</v>
      </c>
      <c r="PAI28" s="62" t="s">
        <v>2508</v>
      </c>
      <c r="PAJ28" s="62" t="s">
        <v>2509</v>
      </c>
      <c r="PAK28" s="62" t="s">
        <v>2508</v>
      </c>
      <c r="PAL28" s="62" t="s">
        <v>2509</v>
      </c>
      <c r="PAM28" s="62" t="s">
        <v>2508</v>
      </c>
      <c r="PAN28" s="62" t="s">
        <v>2509</v>
      </c>
      <c r="PAO28" s="62" t="s">
        <v>2508</v>
      </c>
      <c r="PAP28" s="62" t="s">
        <v>2509</v>
      </c>
      <c r="PAQ28" s="62" t="s">
        <v>2508</v>
      </c>
      <c r="PAR28" s="62" t="s">
        <v>2509</v>
      </c>
      <c r="PAS28" s="62" t="s">
        <v>2508</v>
      </c>
      <c r="PAT28" s="62" t="s">
        <v>2509</v>
      </c>
      <c r="PAU28" s="62" t="s">
        <v>2508</v>
      </c>
      <c r="PAV28" s="62" t="s">
        <v>2509</v>
      </c>
      <c r="PAW28" s="62" t="s">
        <v>2508</v>
      </c>
      <c r="PAX28" s="62" t="s">
        <v>2509</v>
      </c>
      <c r="PAY28" s="62" t="s">
        <v>2508</v>
      </c>
      <c r="PAZ28" s="62" t="s">
        <v>2509</v>
      </c>
      <c r="PBA28" s="62" t="s">
        <v>2508</v>
      </c>
      <c r="PBB28" s="62" t="s">
        <v>2509</v>
      </c>
      <c r="PBC28" s="62" t="s">
        <v>2508</v>
      </c>
      <c r="PBD28" s="62" t="s">
        <v>2509</v>
      </c>
      <c r="PBE28" s="62" t="s">
        <v>2508</v>
      </c>
      <c r="PBF28" s="62" t="s">
        <v>2509</v>
      </c>
      <c r="PBG28" s="62" t="s">
        <v>2508</v>
      </c>
      <c r="PBH28" s="62" t="s">
        <v>2509</v>
      </c>
      <c r="PBI28" s="62" t="s">
        <v>2508</v>
      </c>
      <c r="PBJ28" s="62" t="s">
        <v>2509</v>
      </c>
      <c r="PBK28" s="62" t="s">
        <v>2508</v>
      </c>
      <c r="PBL28" s="62" t="s">
        <v>2509</v>
      </c>
      <c r="PBM28" s="62" t="s">
        <v>2508</v>
      </c>
      <c r="PBN28" s="62" t="s">
        <v>2509</v>
      </c>
      <c r="PBO28" s="62" t="s">
        <v>2508</v>
      </c>
      <c r="PBP28" s="62" t="s">
        <v>2509</v>
      </c>
      <c r="PBQ28" s="62" t="s">
        <v>2508</v>
      </c>
      <c r="PBR28" s="62" t="s">
        <v>2509</v>
      </c>
      <c r="PBS28" s="62" t="s">
        <v>2508</v>
      </c>
      <c r="PBT28" s="62" t="s">
        <v>2509</v>
      </c>
      <c r="PBU28" s="62" t="s">
        <v>2508</v>
      </c>
      <c r="PBV28" s="62" t="s">
        <v>2509</v>
      </c>
      <c r="PBW28" s="62" t="s">
        <v>2508</v>
      </c>
      <c r="PBX28" s="62" t="s">
        <v>2509</v>
      </c>
      <c r="PBY28" s="62" t="s">
        <v>2508</v>
      </c>
      <c r="PBZ28" s="62" t="s">
        <v>2509</v>
      </c>
      <c r="PCA28" s="62" t="s">
        <v>2508</v>
      </c>
      <c r="PCB28" s="62" t="s">
        <v>2509</v>
      </c>
      <c r="PCC28" s="62" t="s">
        <v>2508</v>
      </c>
      <c r="PCD28" s="62" t="s">
        <v>2509</v>
      </c>
      <c r="PCE28" s="62" t="s">
        <v>2508</v>
      </c>
      <c r="PCF28" s="62" t="s">
        <v>2509</v>
      </c>
      <c r="PCG28" s="62" t="s">
        <v>2508</v>
      </c>
      <c r="PCH28" s="62" t="s">
        <v>2509</v>
      </c>
      <c r="PCI28" s="62" t="s">
        <v>2508</v>
      </c>
      <c r="PCJ28" s="62" t="s">
        <v>2509</v>
      </c>
      <c r="PCK28" s="62" t="s">
        <v>2508</v>
      </c>
      <c r="PCL28" s="62" t="s">
        <v>2509</v>
      </c>
      <c r="PCM28" s="62" t="s">
        <v>2508</v>
      </c>
      <c r="PCN28" s="62" t="s">
        <v>2509</v>
      </c>
      <c r="PCO28" s="62" t="s">
        <v>2508</v>
      </c>
      <c r="PCP28" s="62" t="s">
        <v>2509</v>
      </c>
      <c r="PCQ28" s="62" t="s">
        <v>2508</v>
      </c>
      <c r="PCR28" s="62" t="s">
        <v>2509</v>
      </c>
      <c r="PCS28" s="62" t="s">
        <v>2508</v>
      </c>
      <c r="PCT28" s="62" t="s">
        <v>2509</v>
      </c>
      <c r="PCU28" s="62" t="s">
        <v>2508</v>
      </c>
      <c r="PCV28" s="62" t="s">
        <v>2509</v>
      </c>
      <c r="PCW28" s="62" t="s">
        <v>2508</v>
      </c>
      <c r="PCX28" s="62" t="s">
        <v>2509</v>
      </c>
      <c r="PCY28" s="62" t="s">
        <v>2508</v>
      </c>
      <c r="PCZ28" s="62" t="s">
        <v>2509</v>
      </c>
      <c r="PDA28" s="62" t="s">
        <v>2508</v>
      </c>
      <c r="PDB28" s="62" t="s">
        <v>2509</v>
      </c>
      <c r="PDC28" s="62" t="s">
        <v>2508</v>
      </c>
      <c r="PDD28" s="62" t="s">
        <v>2509</v>
      </c>
      <c r="PDE28" s="62" t="s">
        <v>2508</v>
      </c>
      <c r="PDF28" s="62" t="s">
        <v>2509</v>
      </c>
      <c r="PDG28" s="62" t="s">
        <v>2508</v>
      </c>
      <c r="PDH28" s="62" t="s">
        <v>2509</v>
      </c>
      <c r="PDI28" s="62" t="s">
        <v>2508</v>
      </c>
      <c r="PDJ28" s="62" t="s">
        <v>2509</v>
      </c>
      <c r="PDK28" s="62" t="s">
        <v>2508</v>
      </c>
      <c r="PDL28" s="62" t="s">
        <v>2509</v>
      </c>
      <c r="PDM28" s="62" t="s">
        <v>2508</v>
      </c>
      <c r="PDN28" s="62" t="s">
        <v>2509</v>
      </c>
      <c r="PDO28" s="62" t="s">
        <v>2508</v>
      </c>
      <c r="PDP28" s="62" t="s">
        <v>2509</v>
      </c>
      <c r="PDQ28" s="62" t="s">
        <v>2508</v>
      </c>
      <c r="PDR28" s="62" t="s">
        <v>2509</v>
      </c>
      <c r="PDS28" s="62" t="s">
        <v>2508</v>
      </c>
      <c r="PDT28" s="62" t="s">
        <v>2509</v>
      </c>
      <c r="PDU28" s="62" t="s">
        <v>2508</v>
      </c>
      <c r="PDV28" s="62" t="s">
        <v>2509</v>
      </c>
      <c r="PDW28" s="62" t="s">
        <v>2508</v>
      </c>
      <c r="PDX28" s="62" t="s">
        <v>2509</v>
      </c>
      <c r="PDY28" s="62" t="s">
        <v>2508</v>
      </c>
      <c r="PDZ28" s="62" t="s">
        <v>2509</v>
      </c>
      <c r="PEA28" s="62" t="s">
        <v>2508</v>
      </c>
      <c r="PEB28" s="62" t="s">
        <v>2509</v>
      </c>
      <c r="PEC28" s="62" t="s">
        <v>2508</v>
      </c>
      <c r="PED28" s="62" t="s">
        <v>2509</v>
      </c>
      <c r="PEE28" s="62" t="s">
        <v>2508</v>
      </c>
      <c r="PEF28" s="62" t="s">
        <v>2509</v>
      </c>
      <c r="PEG28" s="62" t="s">
        <v>2508</v>
      </c>
      <c r="PEH28" s="62" t="s">
        <v>2509</v>
      </c>
      <c r="PEI28" s="62" t="s">
        <v>2508</v>
      </c>
      <c r="PEJ28" s="62" t="s">
        <v>2509</v>
      </c>
      <c r="PEK28" s="62" t="s">
        <v>2508</v>
      </c>
      <c r="PEL28" s="62" t="s">
        <v>2509</v>
      </c>
      <c r="PEM28" s="62" t="s">
        <v>2508</v>
      </c>
      <c r="PEN28" s="62" t="s">
        <v>2509</v>
      </c>
      <c r="PEO28" s="62" t="s">
        <v>2508</v>
      </c>
      <c r="PEP28" s="62" t="s">
        <v>2509</v>
      </c>
      <c r="PEQ28" s="62" t="s">
        <v>2508</v>
      </c>
      <c r="PER28" s="62" t="s">
        <v>2509</v>
      </c>
      <c r="PES28" s="62" t="s">
        <v>2508</v>
      </c>
      <c r="PET28" s="62" t="s">
        <v>2509</v>
      </c>
      <c r="PEU28" s="62" t="s">
        <v>2508</v>
      </c>
      <c r="PEV28" s="62" t="s">
        <v>2509</v>
      </c>
      <c r="PEW28" s="62" t="s">
        <v>2508</v>
      </c>
      <c r="PEX28" s="62" t="s">
        <v>2509</v>
      </c>
      <c r="PEY28" s="62" t="s">
        <v>2508</v>
      </c>
      <c r="PEZ28" s="62" t="s">
        <v>2509</v>
      </c>
      <c r="PFA28" s="62" t="s">
        <v>2508</v>
      </c>
      <c r="PFB28" s="62" t="s">
        <v>2509</v>
      </c>
      <c r="PFC28" s="62" t="s">
        <v>2508</v>
      </c>
      <c r="PFD28" s="62" t="s">
        <v>2509</v>
      </c>
      <c r="PFE28" s="62" t="s">
        <v>2508</v>
      </c>
      <c r="PFF28" s="62" t="s">
        <v>2509</v>
      </c>
      <c r="PFG28" s="62" t="s">
        <v>2508</v>
      </c>
      <c r="PFH28" s="62" t="s">
        <v>2509</v>
      </c>
      <c r="PFI28" s="62" t="s">
        <v>2508</v>
      </c>
      <c r="PFJ28" s="62" t="s">
        <v>2509</v>
      </c>
      <c r="PFK28" s="62" t="s">
        <v>2508</v>
      </c>
      <c r="PFL28" s="62" t="s">
        <v>2509</v>
      </c>
      <c r="PFM28" s="62" t="s">
        <v>2508</v>
      </c>
      <c r="PFN28" s="62" t="s">
        <v>2509</v>
      </c>
      <c r="PFO28" s="62" t="s">
        <v>2508</v>
      </c>
      <c r="PFP28" s="62" t="s">
        <v>2509</v>
      </c>
      <c r="PFQ28" s="62" t="s">
        <v>2508</v>
      </c>
      <c r="PFR28" s="62" t="s">
        <v>2509</v>
      </c>
      <c r="PFS28" s="62" t="s">
        <v>2508</v>
      </c>
      <c r="PFT28" s="62" t="s">
        <v>2509</v>
      </c>
      <c r="PFU28" s="62" t="s">
        <v>2508</v>
      </c>
      <c r="PFV28" s="62" t="s">
        <v>2509</v>
      </c>
      <c r="PFW28" s="62" t="s">
        <v>2508</v>
      </c>
      <c r="PFX28" s="62" t="s">
        <v>2509</v>
      </c>
      <c r="PFY28" s="62" t="s">
        <v>2508</v>
      </c>
      <c r="PFZ28" s="62" t="s">
        <v>2509</v>
      </c>
      <c r="PGA28" s="62" t="s">
        <v>2508</v>
      </c>
      <c r="PGB28" s="62" t="s">
        <v>2509</v>
      </c>
      <c r="PGC28" s="62" t="s">
        <v>2508</v>
      </c>
      <c r="PGD28" s="62" t="s">
        <v>2509</v>
      </c>
      <c r="PGE28" s="62" t="s">
        <v>2508</v>
      </c>
      <c r="PGF28" s="62" t="s">
        <v>2509</v>
      </c>
      <c r="PGG28" s="62" t="s">
        <v>2508</v>
      </c>
      <c r="PGH28" s="62" t="s">
        <v>2509</v>
      </c>
      <c r="PGI28" s="62" t="s">
        <v>2508</v>
      </c>
      <c r="PGJ28" s="62" t="s">
        <v>2509</v>
      </c>
      <c r="PGK28" s="62" t="s">
        <v>2508</v>
      </c>
      <c r="PGL28" s="62" t="s">
        <v>2509</v>
      </c>
      <c r="PGM28" s="62" t="s">
        <v>2508</v>
      </c>
      <c r="PGN28" s="62" t="s">
        <v>2509</v>
      </c>
      <c r="PGO28" s="62" t="s">
        <v>2508</v>
      </c>
      <c r="PGP28" s="62" t="s">
        <v>2509</v>
      </c>
      <c r="PGQ28" s="62" t="s">
        <v>2508</v>
      </c>
      <c r="PGR28" s="62" t="s">
        <v>2509</v>
      </c>
      <c r="PGS28" s="62" t="s">
        <v>2508</v>
      </c>
      <c r="PGT28" s="62" t="s">
        <v>2509</v>
      </c>
      <c r="PGU28" s="62" t="s">
        <v>2508</v>
      </c>
      <c r="PGV28" s="62" t="s">
        <v>2509</v>
      </c>
      <c r="PGW28" s="62" t="s">
        <v>2508</v>
      </c>
      <c r="PGX28" s="62" t="s">
        <v>2509</v>
      </c>
      <c r="PGY28" s="62" t="s">
        <v>2508</v>
      </c>
      <c r="PGZ28" s="62" t="s">
        <v>2509</v>
      </c>
      <c r="PHA28" s="62" t="s">
        <v>2508</v>
      </c>
      <c r="PHB28" s="62" t="s">
        <v>2509</v>
      </c>
      <c r="PHC28" s="62" t="s">
        <v>2508</v>
      </c>
      <c r="PHD28" s="62" t="s">
        <v>2509</v>
      </c>
      <c r="PHE28" s="62" t="s">
        <v>2508</v>
      </c>
      <c r="PHF28" s="62" t="s">
        <v>2509</v>
      </c>
      <c r="PHG28" s="62" t="s">
        <v>2508</v>
      </c>
      <c r="PHH28" s="62" t="s">
        <v>2509</v>
      </c>
      <c r="PHI28" s="62" t="s">
        <v>2508</v>
      </c>
      <c r="PHJ28" s="62" t="s">
        <v>2509</v>
      </c>
      <c r="PHK28" s="62" t="s">
        <v>2508</v>
      </c>
      <c r="PHL28" s="62" t="s">
        <v>2509</v>
      </c>
      <c r="PHM28" s="62" t="s">
        <v>2508</v>
      </c>
      <c r="PHN28" s="62" t="s">
        <v>2509</v>
      </c>
      <c r="PHO28" s="62" t="s">
        <v>2508</v>
      </c>
      <c r="PHP28" s="62" t="s">
        <v>2509</v>
      </c>
      <c r="PHQ28" s="62" t="s">
        <v>2508</v>
      </c>
      <c r="PHR28" s="62" t="s">
        <v>2509</v>
      </c>
      <c r="PHS28" s="62" t="s">
        <v>2508</v>
      </c>
      <c r="PHT28" s="62" t="s">
        <v>2509</v>
      </c>
      <c r="PHU28" s="62" t="s">
        <v>2508</v>
      </c>
      <c r="PHV28" s="62" t="s">
        <v>2509</v>
      </c>
      <c r="PHW28" s="62" t="s">
        <v>2508</v>
      </c>
      <c r="PHX28" s="62" t="s">
        <v>2509</v>
      </c>
      <c r="PHY28" s="62" t="s">
        <v>2508</v>
      </c>
      <c r="PHZ28" s="62" t="s">
        <v>2509</v>
      </c>
      <c r="PIA28" s="62" t="s">
        <v>2508</v>
      </c>
      <c r="PIB28" s="62" t="s">
        <v>2509</v>
      </c>
      <c r="PIC28" s="62" t="s">
        <v>2508</v>
      </c>
      <c r="PID28" s="62" t="s">
        <v>2509</v>
      </c>
      <c r="PIE28" s="62" t="s">
        <v>2508</v>
      </c>
      <c r="PIF28" s="62" t="s">
        <v>2509</v>
      </c>
      <c r="PIG28" s="62" t="s">
        <v>2508</v>
      </c>
      <c r="PIH28" s="62" t="s">
        <v>2509</v>
      </c>
      <c r="PII28" s="62" t="s">
        <v>2508</v>
      </c>
      <c r="PIJ28" s="62" t="s">
        <v>2509</v>
      </c>
      <c r="PIK28" s="62" t="s">
        <v>2508</v>
      </c>
      <c r="PIL28" s="62" t="s">
        <v>2509</v>
      </c>
      <c r="PIM28" s="62" t="s">
        <v>2508</v>
      </c>
      <c r="PIN28" s="62" t="s">
        <v>2509</v>
      </c>
      <c r="PIO28" s="62" t="s">
        <v>2508</v>
      </c>
      <c r="PIP28" s="62" t="s">
        <v>2509</v>
      </c>
      <c r="PIQ28" s="62" t="s">
        <v>2508</v>
      </c>
      <c r="PIR28" s="62" t="s">
        <v>2509</v>
      </c>
      <c r="PIS28" s="62" t="s">
        <v>2508</v>
      </c>
      <c r="PIT28" s="62" t="s">
        <v>2509</v>
      </c>
      <c r="PIU28" s="62" t="s">
        <v>2508</v>
      </c>
      <c r="PIV28" s="62" t="s">
        <v>2509</v>
      </c>
      <c r="PIW28" s="62" t="s">
        <v>2508</v>
      </c>
      <c r="PIX28" s="62" t="s">
        <v>2509</v>
      </c>
      <c r="PIY28" s="62" t="s">
        <v>2508</v>
      </c>
      <c r="PIZ28" s="62" t="s">
        <v>2509</v>
      </c>
      <c r="PJA28" s="62" t="s">
        <v>2508</v>
      </c>
      <c r="PJB28" s="62" t="s">
        <v>2509</v>
      </c>
      <c r="PJC28" s="62" t="s">
        <v>2508</v>
      </c>
      <c r="PJD28" s="62" t="s">
        <v>2509</v>
      </c>
      <c r="PJE28" s="62" t="s">
        <v>2508</v>
      </c>
      <c r="PJF28" s="62" t="s">
        <v>2509</v>
      </c>
      <c r="PJG28" s="62" t="s">
        <v>2508</v>
      </c>
      <c r="PJH28" s="62" t="s">
        <v>2509</v>
      </c>
      <c r="PJI28" s="62" t="s">
        <v>2508</v>
      </c>
      <c r="PJJ28" s="62" t="s">
        <v>2509</v>
      </c>
      <c r="PJK28" s="62" t="s">
        <v>2508</v>
      </c>
      <c r="PJL28" s="62" t="s">
        <v>2509</v>
      </c>
      <c r="PJM28" s="62" t="s">
        <v>2508</v>
      </c>
      <c r="PJN28" s="62" t="s">
        <v>2509</v>
      </c>
      <c r="PJO28" s="62" t="s">
        <v>2508</v>
      </c>
      <c r="PJP28" s="62" t="s">
        <v>2509</v>
      </c>
      <c r="PJQ28" s="62" t="s">
        <v>2508</v>
      </c>
      <c r="PJR28" s="62" t="s">
        <v>2509</v>
      </c>
      <c r="PJS28" s="62" t="s">
        <v>2508</v>
      </c>
      <c r="PJT28" s="62" t="s">
        <v>2509</v>
      </c>
      <c r="PJU28" s="62" t="s">
        <v>2508</v>
      </c>
      <c r="PJV28" s="62" t="s">
        <v>2509</v>
      </c>
      <c r="PJW28" s="62" t="s">
        <v>2508</v>
      </c>
      <c r="PJX28" s="62" t="s">
        <v>2509</v>
      </c>
      <c r="PJY28" s="62" t="s">
        <v>2508</v>
      </c>
      <c r="PJZ28" s="62" t="s">
        <v>2509</v>
      </c>
      <c r="PKA28" s="62" t="s">
        <v>2508</v>
      </c>
      <c r="PKB28" s="62" t="s">
        <v>2509</v>
      </c>
      <c r="PKC28" s="62" t="s">
        <v>2508</v>
      </c>
      <c r="PKD28" s="62" t="s">
        <v>2509</v>
      </c>
      <c r="PKE28" s="62" t="s">
        <v>2508</v>
      </c>
      <c r="PKF28" s="62" t="s">
        <v>2509</v>
      </c>
      <c r="PKG28" s="62" t="s">
        <v>2508</v>
      </c>
      <c r="PKH28" s="62" t="s">
        <v>2509</v>
      </c>
      <c r="PKI28" s="62" t="s">
        <v>2508</v>
      </c>
      <c r="PKJ28" s="62" t="s">
        <v>2509</v>
      </c>
      <c r="PKK28" s="62" t="s">
        <v>2508</v>
      </c>
      <c r="PKL28" s="62" t="s">
        <v>2509</v>
      </c>
      <c r="PKM28" s="62" t="s">
        <v>2508</v>
      </c>
      <c r="PKN28" s="62" t="s">
        <v>2509</v>
      </c>
      <c r="PKO28" s="62" t="s">
        <v>2508</v>
      </c>
      <c r="PKP28" s="62" t="s">
        <v>2509</v>
      </c>
      <c r="PKQ28" s="62" t="s">
        <v>2508</v>
      </c>
      <c r="PKR28" s="62" t="s">
        <v>2509</v>
      </c>
      <c r="PKS28" s="62" t="s">
        <v>2508</v>
      </c>
      <c r="PKT28" s="62" t="s">
        <v>2509</v>
      </c>
      <c r="PKU28" s="62" t="s">
        <v>2508</v>
      </c>
      <c r="PKV28" s="62" t="s">
        <v>2509</v>
      </c>
      <c r="PKW28" s="62" t="s">
        <v>2508</v>
      </c>
      <c r="PKX28" s="62" t="s">
        <v>2509</v>
      </c>
      <c r="PKY28" s="62" t="s">
        <v>2508</v>
      </c>
      <c r="PKZ28" s="62" t="s">
        <v>2509</v>
      </c>
      <c r="PLA28" s="62" t="s">
        <v>2508</v>
      </c>
      <c r="PLB28" s="62" t="s">
        <v>2509</v>
      </c>
      <c r="PLC28" s="62" t="s">
        <v>2508</v>
      </c>
      <c r="PLD28" s="62" t="s">
        <v>2509</v>
      </c>
      <c r="PLE28" s="62" t="s">
        <v>2508</v>
      </c>
      <c r="PLF28" s="62" t="s">
        <v>2509</v>
      </c>
      <c r="PLG28" s="62" t="s">
        <v>2508</v>
      </c>
      <c r="PLH28" s="62" t="s">
        <v>2509</v>
      </c>
      <c r="PLI28" s="62" t="s">
        <v>2508</v>
      </c>
      <c r="PLJ28" s="62" t="s">
        <v>2509</v>
      </c>
      <c r="PLK28" s="62" t="s">
        <v>2508</v>
      </c>
      <c r="PLL28" s="62" t="s">
        <v>2509</v>
      </c>
      <c r="PLM28" s="62" t="s">
        <v>2508</v>
      </c>
      <c r="PLN28" s="62" t="s">
        <v>2509</v>
      </c>
      <c r="PLO28" s="62" t="s">
        <v>2508</v>
      </c>
      <c r="PLP28" s="62" t="s">
        <v>2509</v>
      </c>
      <c r="PLQ28" s="62" t="s">
        <v>2508</v>
      </c>
      <c r="PLR28" s="62" t="s">
        <v>2509</v>
      </c>
      <c r="PLS28" s="62" t="s">
        <v>2508</v>
      </c>
      <c r="PLT28" s="62" t="s">
        <v>2509</v>
      </c>
      <c r="PLU28" s="62" t="s">
        <v>2508</v>
      </c>
      <c r="PLV28" s="62" t="s">
        <v>2509</v>
      </c>
      <c r="PLW28" s="62" t="s">
        <v>2508</v>
      </c>
      <c r="PLX28" s="62" t="s">
        <v>2509</v>
      </c>
      <c r="PLY28" s="62" t="s">
        <v>2508</v>
      </c>
      <c r="PLZ28" s="62" t="s">
        <v>2509</v>
      </c>
      <c r="PMA28" s="62" t="s">
        <v>2508</v>
      </c>
      <c r="PMB28" s="62" t="s">
        <v>2509</v>
      </c>
      <c r="PMC28" s="62" t="s">
        <v>2508</v>
      </c>
      <c r="PMD28" s="62" t="s">
        <v>2509</v>
      </c>
      <c r="PME28" s="62" t="s">
        <v>2508</v>
      </c>
      <c r="PMF28" s="62" t="s">
        <v>2509</v>
      </c>
      <c r="PMG28" s="62" t="s">
        <v>2508</v>
      </c>
      <c r="PMH28" s="62" t="s">
        <v>2509</v>
      </c>
      <c r="PMI28" s="62" t="s">
        <v>2508</v>
      </c>
      <c r="PMJ28" s="62" t="s">
        <v>2509</v>
      </c>
      <c r="PMK28" s="62" t="s">
        <v>2508</v>
      </c>
      <c r="PML28" s="62" t="s">
        <v>2509</v>
      </c>
      <c r="PMM28" s="62" t="s">
        <v>2508</v>
      </c>
      <c r="PMN28" s="62" t="s">
        <v>2509</v>
      </c>
      <c r="PMO28" s="62" t="s">
        <v>2508</v>
      </c>
      <c r="PMP28" s="62" t="s">
        <v>2509</v>
      </c>
      <c r="PMQ28" s="62" t="s">
        <v>2508</v>
      </c>
      <c r="PMR28" s="62" t="s">
        <v>2509</v>
      </c>
      <c r="PMS28" s="62" t="s">
        <v>2508</v>
      </c>
      <c r="PMT28" s="62" t="s">
        <v>2509</v>
      </c>
      <c r="PMU28" s="62" t="s">
        <v>2508</v>
      </c>
      <c r="PMV28" s="62" t="s">
        <v>2509</v>
      </c>
      <c r="PMW28" s="62" t="s">
        <v>2508</v>
      </c>
      <c r="PMX28" s="62" t="s">
        <v>2509</v>
      </c>
      <c r="PMY28" s="62" t="s">
        <v>2508</v>
      </c>
      <c r="PMZ28" s="62" t="s">
        <v>2509</v>
      </c>
      <c r="PNA28" s="62" t="s">
        <v>2508</v>
      </c>
      <c r="PNB28" s="62" t="s">
        <v>2509</v>
      </c>
      <c r="PNC28" s="62" t="s">
        <v>2508</v>
      </c>
      <c r="PND28" s="62" t="s">
        <v>2509</v>
      </c>
      <c r="PNE28" s="62" t="s">
        <v>2508</v>
      </c>
      <c r="PNF28" s="62" t="s">
        <v>2509</v>
      </c>
      <c r="PNG28" s="62" t="s">
        <v>2508</v>
      </c>
      <c r="PNH28" s="62" t="s">
        <v>2509</v>
      </c>
      <c r="PNI28" s="62" t="s">
        <v>2508</v>
      </c>
      <c r="PNJ28" s="62" t="s">
        <v>2509</v>
      </c>
      <c r="PNK28" s="62" t="s">
        <v>2508</v>
      </c>
      <c r="PNL28" s="62" t="s">
        <v>2509</v>
      </c>
      <c r="PNM28" s="62" t="s">
        <v>2508</v>
      </c>
      <c r="PNN28" s="62" t="s">
        <v>2509</v>
      </c>
      <c r="PNO28" s="62" t="s">
        <v>2508</v>
      </c>
      <c r="PNP28" s="62" t="s">
        <v>2509</v>
      </c>
      <c r="PNQ28" s="62" t="s">
        <v>2508</v>
      </c>
      <c r="PNR28" s="62" t="s">
        <v>2509</v>
      </c>
      <c r="PNS28" s="62" t="s">
        <v>2508</v>
      </c>
      <c r="PNT28" s="62" t="s">
        <v>2509</v>
      </c>
      <c r="PNU28" s="62" t="s">
        <v>2508</v>
      </c>
      <c r="PNV28" s="62" t="s">
        <v>2509</v>
      </c>
      <c r="PNW28" s="62" t="s">
        <v>2508</v>
      </c>
      <c r="PNX28" s="62" t="s">
        <v>2509</v>
      </c>
      <c r="PNY28" s="62" t="s">
        <v>2508</v>
      </c>
      <c r="PNZ28" s="62" t="s">
        <v>2509</v>
      </c>
      <c r="POA28" s="62" t="s">
        <v>2508</v>
      </c>
      <c r="POB28" s="62" t="s">
        <v>2509</v>
      </c>
      <c r="POC28" s="62" t="s">
        <v>2508</v>
      </c>
      <c r="POD28" s="62" t="s">
        <v>2509</v>
      </c>
      <c r="POE28" s="62" t="s">
        <v>2508</v>
      </c>
      <c r="POF28" s="62" t="s">
        <v>2509</v>
      </c>
      <c r="POG28" s="62" t="s">
        <v>2508</v>
      </c>
      <c r="POH28" s="62" t="s">
        <v>2509</v>
      </c>
      <c r="POI28" s="62" t="s">
        <v>2508</v>
      </c>
      <c r="POJ28" s="62" t="s">
        <v>2509</v>
      </c>
      <c r="POK28" s="62" t="s">
        <v>2508</v>
      </c>
      <c r="POL28" s="62" t="s">
        <v>2509</v>
      </c>
      <c r="POM28" s="62" t="s">
        <v>2508</v>
      </c>
      <c r="PON28" s="62" t="s">
        <v>2509</v>
      </c>
      <c r="POO28" s="62" t="s">
        <v>2508</v>
      </c>
      <c r="POP28" s="62" t="s">
        <v>2509</v>
      </c>
      <c r="POQ28" s="62" t="s">
        <v>2508</v>
      </c>
      <c r="POR28" s="62" t="s">
        <v>2509</v>
      </c>
      <c r="POS28" s="62" t="s">
        <v>2508</v>
      </c>
      <c r="POT28" s="62" t="s">
        <v>2509</v>
      </c>
      <c r="POU28" s="62" t="s">
        <v>2508</v>
      </c>
      <c r="POV28" s="62" t="s">
        <v>2509</v>
      </c>
      <c r="POW28" s="62" t="s">
        <v>2508</v>
      </c>
      <c r="POX28" s="62" t="s">
        <v>2509</v>
      </c>
      <c r="POY28" s="62" t="s">
        <v>2508</v>
      </c>
      <c r="POZ28" s="62" t="s">
        <v>2509</v>
      </c>
      <c r="PPA28" s="62" t="s">
        <v>2508</v>
      </c>
      <c r="PPB28" s="62" t="s">
        <v>2509</v>
      </c>
      <c r="PPC28" s="62" t="s">
        <v>2508</v>
      </c>
      <c r="PPD28" s="62" t="s">
        <v>2509</v>
      </c>
      <c r="PPE28" s="62" t="s">
        <v>2508</v>
      </c>
      <c r="PPF28" s="62" t="s">
        <v>2509</v>
      </c>
      <c r="PPG28" s="62" t="s">
        <v>2508</v>
      </c>
      <c r="PPH28" s="62" t="s">
        <v>2509</v>
      </c>
      <c r="PPI28" s="62" t="s">
        <v>2508</v>
      </c>
      <c r="PPJ28" s="62" t="s">
        <v>2509</v>
      </c>
      <c r="PPK28" s="62" t="s">
        <v>2508</v>
      </c>
      <c r="PPL28" s="62" t="s">
        <v>2509</v>
      </c>
      <c r="PPM28" s="62" t="s">
        <v>2508</v>
      </c>
      <c r="PPN28" s="62" t="s">
        <v>2509</v>
      </c>
      <c r="PPO28" s="62" t="s">
        <v>2508</v>
      </c>
      <c r="PPP28" s="62" t="s">
        <v>2509</v>
      </c>
      <c r="PPQ28" s="62" t="s">
        <v>2508</v>
      </c>
      <c r="PPR28" s="62" t="s">
        <v>2509</v>
      </c>
      <c r="PPS28" s="62" t="s">
        <v>2508</v>
      </c>
      <c r="PPT28" s="62" t="s">
        <v>2509</v>
      </c>
      <c r="PPU28" s="62" t="s">
        <v>2508</v>
      </c>
      <c r="PPV28" s="62" t="s">
        <v>2509</v>
      </c>
      <c r="PPW28" s="62" t="s">
        <v>2508</v>
      </c>
      <c r="PPX28" s="62" t="s">
        <v>2509</v>
      </c>
      <c r="PPY28" s="62" t="s">
        <v>2508</v>
      </c>
      <c r="PPZ28" s="62" t="s">
        <v>2509</v>
      </c>
      <c r="PQA28" s="62" t="s">
        <v>2508</v>
      </c>
      <c r="PQB28" s="62" t="s">
        <v>2509</v>
      </c>
      <c r="PQC28" s="62" t="s">
        <v>2508</v>
      </c>
      <c r="PQD28" s="62" t="s">
        <v>2509</v>
      </c>
      <c r="PQE28" s="62" t="s">
        <v>2508</v>
      </c>
      <c r="PQF28" s="62" t="s">
        <v>2509</v>
      </c>
      <c r="PQG28" s="62" t="s">
        <v>2508</v>
      </c>
      <c r="PQH28" s="62" t="s">
        <v>2509</v>
      </c>
      <c r="PQI28" s="62" t="s">
        <v>2508</v>
      </c>
      <c r="PQJ28" s="62" t="s">
        <v>2509</v>
      </c>
      <c r="PQK28" s="62" t="s">
        <v>2508</v>
      </c>
      <c r="PQL28" s="62" t="s">
        <v>2509</v>
      </c>
      <c r="PQM28" s="62" t="s">
        <v>2508</v>
      </c>
      <c r="PQN28" s="62" t="s">
        <v>2509</v>
      </c>
      <c r="PQO28" s="62" t="s">
        <v>2508</v>
      </c>
      <c r="PQP28" s="62" t="s">
        <v>2509</v>
      </c>
      <c r="PQQ28" s="62" t="s">
        <v>2508</v>
      </c>
      <c r="PQR28" s="62" t="s">
        <v>2509</v>
      </c>
      <c r="PQS28" s="62" t="s">
        <v>2508</v>
      </c>
      <c r="PQT28" s="62" t="s">
        <v>2509</v>
      </c>
      <c r="PQU28" s="62" t="s">
        <v>2508</v>
      </c>
      <c r="PQV28" s="62" t="s">
        <v>2509</v>
      </c>
      <c r="PQW28" s="62" t="s">
        <v>2508</v>
      </c>
      <c r="PQX28" s="62" t="s">
        <v>2509</v>
      </c>
      <c r="PQY28" s="62" t="s">
        <v>2508</v>
      </c>
      <c r="PQZ28" s="62" t="s">
        <v>2509</v>
      </c>
      <c r="PRA28" s="62" t="s">
        <v>2508</v>
      </c>
      <c r="PRB28" s="62" t="s">
        <v>2509</v>
      </c>
      <c r="PRC28" s="62" t="s">
        <v>2508</v>
      </c>
      <c r="PRD28" s="62" t="s">
        <v>2509</v>
      </c>
      <c r="PRE28" s="62" t="s">
        <v>2508</v>
      </c>
      <c r="PRF28" s="62" t="s">
        <v>2509</v>
      </c>
      <c r="PRG28" s="62" t="s">
        <v>2508</v>
      </c>
      <c r="PRH28" s="62" t="s">
        <v>2509</v>
      </c>
      <c r="PRI28" s="62" t="s">
        <v>2508</v>
      </c>
      <c r="PRJ28" s="62" t="s">
        <v>2509</v>
      </c>
      <c r="PRK28" s="62" t="s">
        <v>2508</v>
      </c>
      <c r="PRL28" s="62" t="s">
        <v>2509</v>
      </c>
      <c r="PRM28" s="62" t="s">
        <v>2508</v>
      </c>
      <c r="PRN28" s="62" t="s">
        <v>2509</v>
      </c>
      <c r="PRO28" s="62" t="s">
        <v>2508</v>
      </c>
      <c r="PRP28" s="62" t="s">
        <v>2509</v>
      </c>
      <c r="PRQ28" s="62" t="s">
        <v>2508</v>
      </c>
      <c r="PRR28" s="62" t="s">
        <v>2509</v>
      </c>
      <c r="PRS28" s="62" t="s">
        <v>2508</v>
      </c>
      <c r="PRT28" s="62" t="s">
        <v>2509</v>
      </c>
      <c r="PRU28" s="62" t="s">
        <v>2508</v>
      </c>
      <c r="PRV28" s="62" t="s">
        <v>2509</v>
      </c>
      <c r="PRW28" s="62" t="s">
        <v>2508</v>
      </c>
      <c r="PRX28" s="62" t="s">
        <v>2509</v>
      </c>
      <c r="PRY28" s="62" t="s">
        <v>2508</v>
      </c>
      <c r="PRZ28" s="62" t="s">
        <v>2509</v>
      </c>
      <c r="PSA28" s="62" t="s">
        <v>2508</v>
      </c>
      <c r="PSB28" s="62" t="s">
        <v>2509</v>
      </c>
      <c r="PSC28" s="62" t="s">
        <v>2508</v>
      </c>
      <c r="PSD28" s="62" t="s">
        <v>2509</v>
      </c>
      <c r="PSE28" s="62" t="s">
        <v>2508</v>
      </c>
      <c r="PSF28" s="62" t="s">
        <v>2509</v>
      </c>
      <c r="PSG28" s="62" t="s">
        <v>2508</v>
      </c>
      <c r="PSH28" s="62" t="s">
        <v>2509</v>
      </c>
      <c r="PSI28" s="62" t="s">
        <v>2508</v>
      </c>
      <c r="PSJ28" s="62" t="s">
        <v>2509</v>
      </c>
      <c r="PSK28" s="62" t="s">
        <v>2508</v>
      </c>
      <c r="PSL28" s="62" t="s">
        <v>2509</v>
      </c>
      <c r="PSM28" s="62" t="s">
        <v>2508</v>
      </c>
      <c r="PSN28" s="62" t="s">
        <v>2509</v>
      </c>
      <c r="PSO28" s="62" t="s">
        <v>2508</v>
      </c>
      <c r="PSP28" s="62" t="s">
        <v>2509</v>
      </c>
      <c r="PSQ28" s="62" t="s">
        <v>2508</v>
      </c>
      <c r="PSR28" s="62" t="s">
        <v>2509</v>
      </c>
      <c r="PSS28" s="62" t="s">
        <v>2508</v>
      </c>
      <c r="PST28" s="62" t="s">
        <v>2509</v>
      </c>
      <c r="PSU28" s="62" t="s">
        <v>2508</v>
      </c>
      <c r="PSV28" s="62" t="s">
        <v>2509</v>
      </c>
      <c r="PSW28" s="62" t="s">
        <v>2508</v>
      </c>
      <c r="PSX28" s="62" t="s">
        <v>2509</v>
      </c>
      <c r="PSY28" s="62" t="s">
        <v>2508</v>
      </c>
      <c r="PSZ28" s="62" t="s">
        <v>2509</v>
      </c>
      <c r="PTA28" s="62" t="s">
        <v>2508</v>
      </c>
      <c r="PTB28" s="62" t="s">
        <v>2509</v>
      </c>
      <c r="PTC28" s="62" t="s">
        <v>2508</v>
      </c>
      <c r="PTD28" s="62" t="s">
        <v>2509</v>
      </c>
      <c r="PTE28" s="62" t="s">
        <v>2508</v>
      </c>
      <c r="PTF28" s="62" t="s">
        <v>2509</v>
      </c>
      <c r="PTG28" s="62" t="s">
        <v>2508</v>
      </c>
      <c r="PTH28" s="62" t="s">
        <v>2509</v>
      </c>
      <c r="PTI28" s="62" t="s">
        <v>2508</v>
      </c>
      <c r="PTJ28" s="62" t="s">
        <v>2509</v>
      </c>
      <c r="PTK28" s="62" t="s">
        <v>2508</v>
      </c>
      <c r="PTL28" s="62" t="s">
        <v>2509</v>
      </c>
      <c r="PTM28" s="62" t="s">
        <v>2508</v>
      </c>
      <c r="PTN28" s="62" t="s">
        <v>2509</v>
      </c>
      <c r="PTO28" s="62" t="s">
        <v>2508</v>
      </c>
      <c r="PTP28" s="62" t="s">
        <v>2509</v>
      </c>
      <c r="PTQ28" s="62" t="s">
        <v>2508</v>
      </c>
      <c r="PTR28" s="62" t="s">
        <v>2509</v>
      </c>
      <c r="PTS28" s="62" t="s">
        <v>2508</v>
      </c>
      <c r="PTT28" s="62" t="s">
        <v>2509</v>
      </c>
      <c r="PTU28" s="62" t="s">
        <v>2508</v>
      </c>
      <c r="PTV28" s="62" t="s">
        <v>2509</v>
      </c>
      <c r="PTW28" s="62" t="s">
        <v>2508</v>
      </c>
      <c r="PTX28" s="62" t="s">
        <v>2509</v>
      </c>
      <c r="PTY28" s="62" t="s">
        <v>2508</v>
      </c>
      <c r="PTZ28" s="62" t="s">
        <v>2509</v>
      </c>
      <c r="PUA28" s="62" t="s">
        <v>2508</v>
      </c>
      <c r="PUB28" s="62" t="s">
        <v>2509</v>
      </c>
      <c r="PUC28" s="62" t="s">
        <v>2508</v>
      </c>
      <c r="PUD28" s="62" t="s">
        <v>2509</v>
      </c>
      <c r="PUE28" s="62" t="s">
        <v>2508</v>
      </c>
      <c r="PUF28" s="62" t="s">
        <v>2509</v>
      </c>
      <c r="PUG28" s="62" t="s">
        <v>2508</v>
      </c>
      <c r="PUH28" s="62" t="s">
        <v>2509</v>
      </c>
      <c r="PUI28" s="62" t="s">
        <v>2508</v>
      </c>
      <c r="PUJ28" s="62" t="s">
        <v>2509</v>
      </c>
      <c r="PUK28" s="62" t="s">
        <v>2508</v>
      </c>
      <c r="PUL28" s="62" t="s">
        <v>2509</v>
      </c>
      <c r="PUM28" s="62" t="s">
        <v>2508</v>
      </c>
      <c r="PUN28" s="62" t="s">
        <v>2509</v>
      </c>
      <c r="PUO28" s="62" t="s">
        <v>2508</v>
      </c>
      <c r="PUP28" s="62" t="s">
        <v>2509</v>
      </c>
      <c r="PUQ28" s="62" t="s">
        <v>2508</v>
      </c>
      <c r="PUR28" s="62" t="s">
        <v>2509</v>
      </c>
      <c r="PUS28" s="62" t="s">
        <v>2508</v>
      </c>
      <c r="PUT28" s="62" t="s">
        <v>2509</v>
      </c>
      <c r="PUU28" s="62" t="s">
        <v>2508</v>
      </c>
      <c r="PUV28" s="62" t="s">
        <v>2509</v>
      </c>
      <c r="PUW28" s="62" t="s">
        <v>2508</v>
      </c>
      <c r="PUX28" s="62" t="s">
        <v>2509</v>
      </c>
      <c r="PUY28" s="62" t="s">
        <v>2508</v>
      </c>
      <c r="PUZ28" s="62" t="s">
        <v>2509</v>
      </c>
      <c r="PVA28" s="62" t="s">
        <v>2508</v>
      </c>
      <c r="PVB28" s="62" t="s">
        <v>2509</v>
      </c>
      <c r="PVC28" s="62" t="s">
        <v>2508</v>
      </c>
      <c r="PVD28" s="62" t="s">
        <v>2509</v>
      </c>
      <c r="PVE28" s="62" t="s">
        <v>2508</v>
      </c>
      <c r="PVF28" s="62" t="s">
        <v>2509</v>
      </c>
      <c r="PVG28" s="62" t="s">
        <v>2508</v>
      </c>
      <c r="PVH28" s="62" t="s">
        <v>2509</v>
      </c>
      <c r="PVI28" s="62" t="s">
        <v>2508</v>
      </c>
      <c r="PVJ28" s="62" t="s">
        <v>2509</v>
      </c>
      <c r="PVK28" s="62" t="s">
        <v>2508</v>
      </c>
      <c r="PVL28" s="62" t="s">
        <v>2509</v>
      </c>
      <c r="PVM28" s="62" t="s">
        <v>2508</v>
      </c>
      <c r="PVN28" s="62" t="s">
        <v>2509</v>
      </c>
      <c r="PVO28" s="62" t="s">
        <v>2508</v>
      </c>
      <c r="PVP28" s="62" t="s">
        <v>2509</v>
      </c>
      <c r="PVQ28" s="62" t="s">
        <v>2508</v>
      </c>
      <c r="PVR28" s="62" t="s">
        <v>2509</v>
      </c>
      <c r="PVS28" s="62" t="s">
        <v>2508</v>
      </c>
      <c r="PVT28" s="62" t="s">
        <v>2509</v>
      </c>
      <c r="PVU28" s="62" t="s">
        <v>2508</v>
      </c>
      <c r="PVV28" s="62" t="s">
        <v>2509</v>
      </c>
      <c r="PVW28" s="62" t="s">
        <v>2508</v>
      </c>
      <c r="PVX28" s="62" t="s">
        <v>2509</v>
      </c>
      <c r="PVY28" s="62" t="s">
        <v>2508</v>
      </c>
      <c r="PVZ28" s="62" t="s">
        <v>2509</v>
      </c>
      <c r="PWA28" s="62" t="s">
        <v>2508</v>
      </c>
      <c r="PWB28" s="62" t="s">
        <v>2509</v>
      </c>
      <c r="PWC28" s="62" t="s">
        <v>2508</v>
      </c>
      <c r="PWD28" s="62" t="s">
        <v>2509</v>
      </c>
      <c r="PWE28" s="62" t="s">
        <v>2508</v>
      </c>
      <c r="PWF28" s="62" t="s">
        <v>2509</v>
      </c>
      <c r="PWG28" s="62" t="s">
        <v>2508</v>
      </c>
      <c r="PWH28" s="62" t="s">
        <v>2509</v>
      </c>
      <c r="PWI28" s="62" t="s">
        <v>2508</v>
      </c>
      <c r="PWJ28" s="62" t="s">
        <v>2509</v>
      </c>
      <c r="PWK28" s="62" t="s">
        <v>2508</v>
      </c>
      <c r="PWL28" s="62" t="s">
        <v>2509</v>
      </c>
      <c r="PWM28" s="62" t="s">
        <v>2508</v>
      </c>
      <c r="PWN28" s="62" t="s">
        <v>2509</v>
      </c>
      <c r="PWO28" s="62" t="s">
        <v>2508</v>
      </c>
      <c r="PWP28" s="62" t="s">
        <v>2509</v>
      </c>
      <c r="PWQ28" s="62" t="s">
        <v>2508</v>
      </c>
      <c r="PWR28" s="62" t="s">
        <v>2509</v>
      </c>
      <c r="PWS28" s="62" t="s">
        <v>2508</v>
      </c>
      <c r="PWT28" s="62" t="s">
        <v>2509</v>
      </c>
      <c r="PWU28" s="62" t="s">
        <v>2508</v>
      </c>
      <c r="PWV28" s="62" t="s">
        <v>2509</v>
      </c>
      <c r="PWW28" s="62" t="s">
        <v>2508</v>
      </c>
      <c r="PWX28" s="62" t="s">
        <v>2509</v>
      </c>
      <c r="PWY28" s="62" t="s">
        <v>2508</v>
      </c>
      <c r="PWZ28" s="62" t="s">
        <v>2509</v>
      </c>
      <c r="PXA28" s="62" t="s">
        <v>2508</v>
      </c>
      <c r="PXB28" s="62" t="s">
        <v>2509</v>
      </c>
      <c r="PXC28" s="62" t="s">
        <v>2508</v>
      </c>
      <c r="PXD28" s="62" t="s">
        <v>2509</v>
      </c>
      <c r="PXE28" s="62" t="s">
        <v>2508</v>
      </c>
      <c r="PXF28" s="62" t="s">
        <v>2509</v>
      </c>
      <c r="PXG28" s="62" t="s">
        <v>2508</v>
      </c>
      <c r="PXH28" s="62" t="s">
        <v>2509</v>
      </c>
      <c r="PXI28" s="62" t="s">
        <v>2508</v>
      </c>
      <c r="PXJ28" s="62" t="s">
        <v>2509</v>
      </c>
      <c r="PXK28" s="62" t="s">
        <v>2508</v>
      </c>
      <c r="PXL28" s="62" t="s">
        <v>2509</v>
      </c>
      <c r="PXM28" s="62" t="s">
        <v>2508</v>
      </c>
      <c r="PXN28" s="62" t="s">
        <v>2509</v>
      </c>
      <c r="PXO28" s="62" t="s">
        <v>2508</v>
      </c>
      <c r="PXP28" s="62" t="s">
        <v>2509</v>
      </c>
      <c r="PXQ28" s="62" t="s">
        <v>2508</v>
      </c>
      <c r="PXR28" s="62" t="s">
        <v>2509</v>
      </c>
      <c r="PXS28" s="62" t="s">
        <v>2508</v>
      </c>
      <c r="PXT28" s="62" t="s">
        <v>2509</v>
      </c>
      <c r="PXU28" s="62" t="s">
        <v>2508</v>
      </c>
      <c r="PXV28" s="62" t="s">
        <v>2509</v>
      </c>
      <c r="PXW28" s="62" t="s">
        <v>2508</v>
      </c>
      <c r="PXX28" s="62" t="s">
        <v>2509</v>
      </c>
      <c r="PXY28" s="62" t="s">
        <v>2508</v>
      </c>
      <c r="PXZ28" s="62" t="s">
        <v>2509</v>
      </c>
      <c r="PYA28" s="62" t="s">
        <v>2508</v>
      </c>
      <c r="PYB28" s="62" t="s">
        <v>2509</v>
      </c>
      <c r="PYC28" s="62" t="s">
        <v>2508</v>
      </c>
      <c r="PYD28" s="62" t="s">
        <v>2509</v>
      </c>
      <c r="PYE28" s="62" t="s">
        <v>2508</v>
      </c>
      <c r="PYF28" s="62" t="s">
        <v>2509</v>
      </c>
      <c r="PYG28" s="62" t="s">
        <v>2508</v>
      </c>
      <c r="PYH28" s="62" t="s">
        <v>2509</v>
      </c>
      <c r="PYI28" s="62" t="s">
        <v>2508</v>
      </c>
      <c r="PYJ28" s="62" t="s">
        <v>2509</v>
      </c>
      <c r="PYK28" s="62" t="s">
        <v>2508</v>
      </c>
      <c r="PYL28" s="62" t="s">
        <v>2509</v>
      </c>
      <c r="PYM28" s="62" t="s">
        <v>2508</v>
      </c>
      <c r="PYN28" s="62" t="s">
        <v>2509</v>
      </c>
      <c r="PYO28" s="62" t="s">
        <v>2508</v>
      </c>
      <c r="PYP28" s="62" t="s">
        <v>2509</v>
      </c>
      <c r="PYQ28" s="62" t="s">
        <v>2508</v>
      </c>
      <c r="PYR28" s="62" t="s">
        <v>2509</v>
      </c>
      <c r="PYS28" s="62" t="s">
        <v>2508</v>
      </c>
      <c r="PYT28" s="62" t="s">
        <v>2509</v>
      </c>
      <c r="PYU28" s="62" t="s">
        <v>2508</v>
      </c>
      <c r="PYV28" s="62" t="s">
        <v>2509</v>
      </c>
      <c r="PYW28" s="62" t="s">
        <v>2508</v>
      </c>
      <c r="PYX28" s="62" t="s">
        <v>2509</v>
      </c>
      <c r="PYY28" s="62" t="s">
        <v>2508</v>
      </c>
      <c r="PYZ28" s="62" t="s">
        <v>2509</v>
      </c>
      <c r="PZA28" s="62" t="s">
        <v>2508</v>
      </c>
      <c r="PZB28" s="62" t="s">
        <v>2509</v>
      </c>
      <c r="PZC28" s="62" t="s">
        <v>2508</v>
      </c>
      <c r="PZD28" s="62" t="s">
        <v>2509</v>
      </c>
      <c r="PZE28" s="62" t="s">
        <v>2508</v>
      </c>
      <c r="PZF28" s="62" t="s">
        <v>2509</v>
      </c>
      <c r="PZG28" s="62" t="s">
        <v>2508</v>
      </c>
      <c r="PZH28" s="62" t="s">
        <v>2509</v>
      </c>
      <c r="PZI28" s="62" t="s">
        <v>2508</v>
      </c>
      <c r="PZJ28" s="62" t="s">
        <v>2509</v>
      </c>
      <c r="PZK28" s="62" t="s">
        <v>2508</v>
      </c>
      <c r="PZL28" s="62" t="s">
        <v>2509</v>
      </c>
      <c r="PZM28" s="62" t="s">
        <v>2508</v>
      </c>
      <c r="PZN28" s="62" t="s">
        <v>2509</v>
      </c>
      <c r="PZO28" s="62" t="s">
        <v>2508</v>
      </c>
      <c r="PZP28" s="62" t="s">
        <v>2509</v>
      </c>
      <c r="PZQ28" s="62" t="s">
        <v>2508</v>
      </c>
      <c r="PZR28" s="62" t="s">
        <v>2509</v>
      </c>
      <c r="PZS28" s="62" t="s">
        <v>2508</v>
      </c>
      <c r="PZT28" s="62" t="s">
        <v>2509</v>
      </c>
      <c r="PZU28" s="62" t="s">
        <v>2508</v>
      </c>
      <c r="PZV28" s="62" t="s">
        <v>2509</v>
      </c>
      <c r="PZW28" s="62" t="s">
        <v>2508</v>
      </c>
      <c r="PZX28" s="62" t="s">
        <v>2509</v>
      </c>
      <c r="PZY28" s="62" t="s">
        <v>2508</v>
      </c>
      <c r="PZZ28" s="62" t="s">
        <v>2509</v>
      </c>
      <c r="QAA28" s="62" t="s">
        <v>2508</v>
      </c>
      <c r="QAB28" s="62" t="s">
        <v>2509</v>
      </c>
      <c r="QAC28" s="62" t="s">
        <v>2508</v>
      </c>
      <c r="QAD28" s="62" t="s">
        <v>2509</v>
      </c>
      <c r="QAE28" s="62" t="s">
        <v>2508</v>
      </c>
      <c r="QAF28" s="62" t="s">
        <v>2509</v>
      </c>
      <c r="QAG28" s="62" t="s">
        <v>2508</v>
      </c>
      <c r="QAH28" s="62" t="s">
        <v>2509</v>
      </c>
      <c r="QAI28" s="62" t="s">
        <v>2508</v>
      </c>
      <c r="QAJ28" s="62" t="s">
        <v>2509</v>
      </c>
      <c r="QAK28" s="62" t="s">
        <v>2508</v>
      </c>
      <c r="QAL28" s="62" t="s">
        <v>2509</v>
      </c>
      <c r="QAM28" s="62" t="s">
        <v>2508</v>
      </c>
      <c r="QAN28" s="62" t="s">
        <v>2509</v>
      </c>
      <c r="QAO28" s="62" t="s">
        <v>2508</v>
      </c>
      <c r="QAP28" s="62" t="s">
        <v>2509</v>
      </c>
      <c r="QAQ28" s="62" t="s">
        <v>2508</v>
      </c>
      <c r="QAR28" s="62" t="s">
        <v>2509</v>
      </c>
      <c r="QAS28" s="62" t="s">
        <v>2508</v>
      </c>
      <c r="QAT28" s="62" t="s">
        <v>2509</v>
      </c>
      <c r="QAU28" s="62" t="s">
        <v>2508</v>
      </c>
      <c r="QAV28" s="62" t="s">
        <v>2509</v>
      </c>
      <c r="QAW28" s="62" t="s">
        <v>2508</v>
      </c>
      <c r="QAX28" s="62" t="s">
        <v>2509</v>
      </c>
      <c r="QAY28" s="62" t="s">
        <v>2508</v>
      </c>
      <c r="QAZ28" s="62" t="s">
        <v>2509</v>
      </c>
      <c r="QBA28" s="62" t="s">
        <v>2508</v>
      </c>
      <c r="QBB28" s="62" t="s">
        <v>2509</v>
      </c>
      <c r="QBC28" s="62" t="s">
        <v>2508</v>
      </c>
      <c r="QBD28" s="62" t="s">
        <v>2509</v>
      </c>
      <c r="QBE28" s="62" t="s">
        <v>2508</v>
      </c>
      <c r="QBF28" s="62" t="s">
        <v>2509</v>
      </c>
      <c r="QBG28" s="62" t="s">
        <v>2508</v>
      </c>
      <c r="QBH28" s="62" t="s">
        <v>2509</v>
      </c>
      <c r="QBI28" s="62" t="s">
        <v>2508</v>
      </c>
      <c r="QBJ28" s="62" t="s">
        <v>2509</v>
      </c>
      <c r="QBK28" s="62" t="s">
        <v>2508</v>
      </c>
      <c r="QBL28" s="62" t="s">
        <v>2509</v>
      </c>
      <c r="QBM28" s="62" t="s">
        <v>2508</v>
      </c>
      <c r="QBN28" s="62" t="s">
        <v>2509</v>
      </c>
      <c r="QBO28" s="62" t="s">
        <v>2508</v>
      </c>
      <c r="QBP28" s="62" t="s">
        <v>2509</v>
      </c>
      <c r="QBQ28" s="62" t="s">
        <v>2508</v>
      </c>
      <c r="QBR28" s="62" t="s">
        <v>2509</v>
      </c>
      <c r="QBS28" s="62" t="s">
        <v>2508</v>
      </c>
      <c r="QBT28" s="62" t="s">
        <v>2509</v>
      </c>
      <c r="QBU28" s="62" t="s">
        <v>2508</v>
      </c>
      <c r="QBV28" s="62" t="s">
        <v>2509</v>
      </c>
      <c r="QBW28" s="62" t="s">
        <v>2508</v>
      </c>
      <c r="QBX28" s="62" t="s">
        <v>2509</v>
      </c>
      <c r="QBY28" s="62" t="s">
        <v>2508</v>
      </c>
      <c r="QBZ28" s="62" t="s">
        <v>2509</v>
      </c>
      <c r="QCA28" s="62" t="s">
        <v>2508</v>
      </c>
      <c r="QCB28" s="62" t="s">
        <v>2509</v>
      </c>
      <c r="QCC28" s="62" t="s">
        <v>2508</v>
      </c>
      <c r="QCD28" s="62" t="s">
        <v>2509</v>
      </c>
      <c r="QCE28" s="62" t="s">
        <v>2508</v>
      </c>
      <c r="QCF28" s="62" t="s">
        <v>2509</v>
      </c>
      <c r="QCG28" s="62" t="s">
        <v>2508</v>
      </c>
      <c r="QCH28" s="62" t="s">
        <v>2509</v>
      </c>
      <c r="QCI28" s="62" t="s">
        <v>2508</v>
      </c>
      <c r="QCJ28" s="62" t="s">
        <v>2509</v>
      </c>
      <c r="QCK28" s="62" t="s">
        <v>2508</v>
      </c>
      <c r="QCL28" s="62" t="s">
        <v>2509</v>
      </c>
      <c r="QCM28" s="62" t="s">
        <v>2508</v>
      </c>
      <c r="QCN28" s="62" t="s">
        <v>2509</v>
      </c>
      <c r="QCO28" s="62" t="s">
        <v>2508</v>
      </c>
      <c r="QCP28" s="62" t="s">
        <v>2509</v>
      </c>
      <c r="QCQ28" s="62" t="s">
        <v>2508</v>
      </c>
      <c r="QCR28" s="62" t="s">
        <v>2509</v>
      </c>
      <c r="QCS28" s="62" t="s">
        <v>2508</v>
      </c>
      <c r="QCT28" s="62" t="s">
        <v>2509</v>
      </c>
      <c r="QCU28" s="62" t="s">
        <v>2508</v>
      </c>
      <c r="QCV28" s="62" t="s">
        <v>2509</v>
      </c>
      <c r="QCW28" s="62" t="s">
        <v>2508</v>
      </c>
      <c r="QCX28" s="62" t="s">
        <v>2509</v>
      </c>
      <c r="QCY28" s="62" t="s">
        <v>2508</v>
      </c>
      <c r="QCZ28" s="62" t="s">
        <v>2509</v>
      </c>
      <c r="QDA28" s="62" t="s">
        <v>2508</v>
      </c>
      <c r="QDB28" s="62" t="s">
        <v>2509</v>
      </c>
      <c r="QDC28" s="62" t="s">
        <v>2508</v>
      </c>
      <c r="QDD28" s="62" t="s">
        <v>2509</v>
      </c>
      <c r="QDE28" s="62" t="s">
        <v>2508</v>
      </c>
      <c r="QDF28" s="62" t="s">
        <v>2509</v>
      </c>
      <c r="QDG28" s="62" t="s">
        <v>2508</v>
      </c>
      <c r="QDH28" s="62" t="s">
        <v>2509</v>
      </c>
      <c r="QDI28" s="62" t="s">
        <v>2508</v>
      </c>
      <c r="QDJ28" s="62" t="s">
        <v>2509</v>
      </c>
      <c r="QDK28" s="62" t="s">
        <v>2508</v>
      </c>
      <c r="QDL28" s="62" t="s">
        <v>2509</v>
      </c>
      <c r="QDM28" s="62" t="s">
        <v>2508</v>
      </c>
      <c r="QDN28" s="62" t="s">
        <v>2509</v>
      </c>
      <c r="QDO28" s="62" t="s">
        <v>2508</v>
      </c>
      <c r="QDP28" s="62" t="s">
        <v>2509</v>
      </c>
      <c r="QDQ28" s="62" t="s">
        <v>2508</v>
      </c>
      <c r="QDR28" s="62" t="s">
        <v>2509</v>
      </c>
      <c r="QDS28" s="62" t="s">
        <v>2508</v>
      </c>
      <c r="QDT28" s="62" t="s">
        <v>2509</v>
      </c>
      <c r="QDU28" s="62" t="s">
        <v>2508</v>
      </c>
      <c r="QDV28" s="62" t="s">
        <v>2509</v>
      </c>
      <c r="QDW28" s="62" t="s">
        <v>2508</v>
      </c>
      <c r="QDX28" s="62" t="s">
        <v>2509</v>
      </c>
      <c r="QDY28" s="62" t="s">
        <v>2508</v>
      </c>
      <c r="QDZ28" s="62" t="s">
        <v>2509</v>
      </c>
      <c r="QEA28" s="62" t="s">
        <v>2508</v>
      </c>
      <c r="QEB28" s="62" t="s">
        <v>2509</v>
      </c>
      <c r="QEC28" s="62" t="s">
        <v>2508</v>
      </c>
      <c r="QED28" s="62" t="s">
        <v>2509</v>
      </c>
      <c r="QEE28" s="62" t="s">
        <v>2508</v>
      </c>
      <c r="QEF28" s="62" t="s">
        <v>2509</v>
      </c>
      <c r="QEG28" s="62" t="s">
        <v>2508</v>
      </c>
      <c r="QEH28" s="62" t="s">
        <v>2509</v>
      </c>
      <c r="QEI28" s="62" t="s">
        <v>2508</v>
      </c>
      <c r="QEJ28" s="62" t="s">
        <v>2509</v>
      </c>
      <c r="QEK28" s="62" t="s">
        <v>2508</v>
      </c>
      <c r="QEL28" s="62" t="s">
        <v>2509</v>
      </c>
      <c r="QEM28" s="62" t="s">
        <v>2508</v>
      </c>
      <c r="QEN28" s="62" t="s">
        <v>2509</v>
      </c>
      <c r="QEO28" s="62" t="s">
        <v>2508</v>
      </c>
      <c r="QEP28" s="62" t="s">
        <v>2509</v>
      </c>
      <c r="QEQ28" s="62" t="s">
        <v>2508</v>
      </c>
      <c r="QER28" s="62" t="s">
        <v>2509</v>
      </c>
      <c r="QES28" s="62" t="s">
        <v>2508</v>
      </c>
      <c r="QET28" s="62" t="s">
        <v>2509</v>
      </c>
      <c r="QEU28" s="62" t="s">
        <v>2508</v>
      </c>
      <c r="QEV28" s="62" t="s">
        <v>2509</v>
      </c>
      <c r="QEW28" s="62" t="s">
        <v>2508</v>
      </c>
      <c r="QEX28" s="62" t="s">
        <v>2509</v>
      </c>
      <c r="QEY28" s="62" t="s">
        <v>2508</v>
      </c>
      <c r="QEZ28" s="62" t="s">
        <v>2509</v>
      </c>
      <c r="QFA28" s="62" t="s">
        <v>2508</v>
      </c>
      <c r="QFB28" s="62" t="s">
        <v>2509</v>
      </c>
      <c r="QFC28" s="62" t="s">
        <v>2508</v>
      </c>
      <c r="QFD28" s="62" t="s">
        <v>2509</v>
      </c>
      <c r="QFE28" s="62" t="s">
        <v>2508</v>
      </c>
      <c r="QFF28" s="62" t="s">
        <v>2509</v>
      </c>
      <c r="QFG28" s="62" t="s">
        <v>2508</v>
      </c>
      <c r="QFH28" s="62" t="s">
        <v>2509</v>
      </c>
      <c r="QFI28" s="62" t="s">
        <v>2508</v>
      </c>
      <c r="QFJ28" s="62" t="s">
        <v>2509</v>
      </c>
      <c r="QFK28" s="62" t="s">
        <v>2508</v>
      </c>
      <c r="QFL28" s="62" t="s">
        <v>2509</v>
      </c>
      <c r="QFM28" s="62" t="s">
        <v>2508</v>
      </c>
      <c r="QFN28" s="62" t="s">
        <v>2509</v>
      </c>
      <c r="QFO28" s="62" t="s">
        <v>2508</v>
      </c>
      <c r="QFP28" s="62" t="s">
        <v>2509</v>
      </c>
      <c r="QFQ28" s="62" t="s">
        <v>2508</v>
      </c>
      <c r="QFR28" s="62" t="s">
        <v>2509</v>
      </c>
      <c r="QFS28" s="62" t="s">
        <v>2508</v>
      </c>
      <c r="QFT28" s="62" t="s">
        <v>2509</v>
      </c>
      <c r="QFU28" s="62" t="s">
        <v>2508</v>
      </c>
      <c r="QFV28" s="62" t="s">
        <v>2509</v>
      </c>
      <c r="QFW28" s="62" t="s">
        <v>2508</v>
      </c>
      <c r="QFX28" s="62" t="s">
        <v>2509</v>
      </c>
      <c r="QFY28" s="62" t="s">
        <v>2508</v>
      </c>
      <c r="QFZ28" s="62" t="s">
        <v>2509</v>
      </c>
      <c r="QGA28" s="62" t="s">
        <v>2508</v>
      </c>
      <c r="QGB28" s="62" t="s">
        <v>2509</v>
      </c>
      <c r="QGC28" s="62" t="s">
        <v>2508</v>
      </c>
      <c r="QGD28" s="62" t="s">
        <v>2509</v>
      </c>
      <c r="QGE28" s="62" t="s">
        <v>2508</v>
      </c>
      <c r="QGF28" s="62" t="s">
        <v>2509</v>
      </c>
      <c r="QGG28" s="62" t="s">
        <v>2508</v>
      </c>
      <c r="QGH28" s="62" t="s">
        <v>2509</v>
      </c>
      <c r="QGI28" s="62" t="s">
        <v>2508</v>
      </c>
      <c r="QGJ28" s="62" t="s">
        <v>2509</v>
      </c>
      <c r="QGK28" s="62" t="s">
        <v>2508</v>
      </c>
      <c r="QGL28" s="62" t="s">
        <v>2509</v>
      </c>
      <c r="QGM28" s="62" t="s">
        <v>2508</v>
      </c>
      <c r="QGN28" s="62" t="s">
        <v>2509</v>
      </c>
      <c r="QGO28" s="62" t="s">
        <v>2508</v>
      </c>
      <c r="QGP28" s="62" t="s">
        <v>2509</v>
      </c>
      <c r="QGQ28" s="62" t="s">
        <v>2508</v>
      </c>
      <c r="QGR28" s="62" t="s">
        <v>2509</v>
      </c>
      <c r="QGS28" s="62" t="s">
        <v>2508</v>
      </c>
      <c r="QGT28" s="62" t="s">
        <v>2509</v>
      </c>
      <c r="QGU28" s="62" t="s">
        <v>2508</v>
      </c>
      <c r="QGV28" s="62" t="s">
        <v>2509</v>
      </c>
      <c r="QGW28" s="62" t="s">
        <v>2508</v>
      </c>
      <c r="QGX28" s="62" t="s">
        <v>2509</v>
      </c>
      <c r="QGY28" s="62" t="s">
        <v>2508</v>
      </c>
      <c r="QGZ28" s="62" t="s">
        <v>2509</v>
      </c>
      <c r="QHA28" s="62" t="s">
        <v>2508</v>
      </c>
      <c r="QHB28" s="62" t="s">
        <v>2509</v>
      </c>
      <c r="QHC28" s="62" t="s">
        <v>2508</v>
      </c>
      <c r="QHD28" s="62" t="s">
        <v>2509</v>
      </c>
      <c r="QHE28" s="62" t="s">
        <v>2508</v>
      </c>
      <c r="QHF28" s="62" t="s">
        <v>2509</v>
      </c>
      <c r="QHG28" s="62" t="s">
        <v>2508</v>
      </c>
      <c r="QHH28" s="62" t="s">
        <v>2509</v>
      </c>
      <c r="QHI28" s="62" t="s">
        <v>2508</v>
      </c>
      <c r="QHJ28" s="62" t="s">
        <v>2509</v>
      </c>
      <c r="QHK28" s="62" t="s">
        <v>2508</v>
      </c>
      <c r="QHL28" s="62" t="s">
        <v>2509</v>
      </c>
      <c r="QHM28" s="62" t="s">
        <v>2508</v>
      </c>
      <c r="QHN28" s="62" t="s">
        <v>2509</v>
      </c>
      <c r="QHO28" s="62" t="s">
        <v>2508</v>
      </c>
      <c r="QHP28" s="62" t="s">
        <v>2509</v>
      </c>
      <c r="QHQ28" s="62" t="s">
        <v>2508</v>
      </c>
      <c r="QHR28" s="62" t="s">
        <v>2509</v>
      </c>
      <c r="QHS28" s="62" t="s">
        <v>2508</v>
      </c>
      <c r="QHT28" s="62" t="s">
        <v>2509</v>
      </c>
      <c r="QHU28" s="62" t="s">
        <v>2508</v>
      </c>
      <c r="QHV28" s="62" t="s">
        <v>2509</v>
      </c>
      <c r="QHW28" s="62" t="s">
        <v>2508</v>
      </c>
      <c r="QHX28" s="62" t="s">
        <v>2509</v>
      </c>
      <c r="QHY28" s="62" t="s">
        <v>2508</v>
      </c>
      <c r="QHZ28" s="62" t="s">
        <v>2509</v>
      </c>
      <c r="QIA28" s="62" t="s">
        <v>2508</v>
      </c>
      <c r="QIB28" s="62" t="s">
        <v>2509</v>
      </c>
      <c r="QIC28" s="62" t="s">
        <v>2508</v>
      </c>
      <c r="QID28" s="62" t="s">
        <v>2509</v>
      </c>
      <c r="QIE28" s="62" t="s">
        <v>2508</v>
      </c>
      <c r="QIF28" s="62" t="s">
        <v>2509</v>
      </c>
      <c r="QIG28" s="62" t="s">
        <v>2508</v>
      </c>
      <c r="QIH28" s="62" t="s">
        <v>2509</v>
      </c>
      <c r="QII28" s="62" t="s">
        <v>2508</v>
      </c>
      <c r="QIJ28" s="62" t="s">
        <v>2509</v>
      </c>
      <c r="QIK28" s="62" t="s">
        <v>2508</v>
      </c>
      <c r="QIL28" s="62" t="s">
        <v>2509</v>
      </c>
      <c r="QIM28" s="62" t="s">
        <v>2508</v>
      </c>
      <c r="QIN28" s="62" t="s">
        <v>2509</v>
      </c>
      <c r="QIO28" s="62" t="s">
        <v>2508</v>
      </c>
      <c r="QIP28" s="62" t="s">
        <v>2509</v>
      </c>
      <c r="QIQ28" s="62" t="s">
        <v>2508</v>
      </c>
      <c r="QIR28" s="62" t="s">
        <v>2509</v>
      </c>
      <c r="QIS28" s="62" t="s">
        <v>2508</v>
      </c>
      <c r="QIT28" s="62" t="s">
        <v>2509</v>
      </c>
      <c r="QIU28" s="62" t="s">
        <v>2508</v>
      </c>
      <c r="QIV28" s="62" t="s">
        <v>2509</v>
      </c>
      <c r="QIW28" s="62" t="s">
        <v>2508</v>
      </c>
      <c r="QIX28" s="62" t="s">
        <v>2509</v>
      </c>
      <c r="QIY28" s="62" t="s">
        <v>2508</v>
      </c>
      <c r="QIZ28" s="62" t="s">
        <v>2509</v>
      </c>
      <c r="QJA28" s="62" t="s">
        <v>2508</v>
      </c>
      <c r="QJB28" s="62" t="s">
        <v>2509</v>
      </c>
      <c r="QJC28" s="62" t="s">
        <v>2508</v>
      </c>
      <c r="QJD28" s="62" t="s">
        <v>2509</v>
      </c>
      <c r="QJE28" s="62" t="s">
        <v>2508</v>
      </c>
      <c r="QJF28" s="62" t="s">
        <v>2509</v>
      </c>
      <c r="QJG28" s="62" t="s">
        <v>2508</v>
      </c>
      <c r="QJH28" s="62" t="s">
        <v>2509</v>
      </c>
      <c r="QJI28" s="62" t="s">
        <v>2508</v>
      </c>
      <c r="QJJ28" s="62" t="s">
        <v>2509</v>
      </c>
      <c r="QJK28" s="62" t="s">
        <v>2508</v>
      </c>
      <c r="QJL28" s="62" t="s">
        <v>2509</v>
      </c>
      <c r="QJM28" s="62" t="s">
        <v>2508</v>
      </c>
      <c r="QJN28" s="62" t="s">
        <v>2509</v>
      </c>
      <c r="QJO28" s="62" t="s">
        <v>2508</v>
      </c>
      <c r="QJP28" s="62" t="s">
        <v>2509</v>
      </c>
      <c r="QJQ28" s="62" t="s">
        <v>2508</v>
      </c>
      <c r="QJR28" s="62" t="s">
        <v>2509</v>
      </c>
      <c r="QJS28" s="62" t="s">
        <v>2508</v>
      </c>
      <c r="QJT28" s="62" t="s">
        <v>2509</v>
      </c>
      <c r="QJU28" s="62" t="s">
        <v>2508</v>
      </c>
      <c r="QJV28" s="62" t="s">
        <v>2509</v>
      </c>
      <c r="QJW28" s="62" t="s">
        <v>2508</v>
      </c>
      <c r="QJX28" s="62" t="s">
        <v>2509</v>
      </c>
      <c r="QJY28" s="62" t="s">
        <v>2508</v>
      </c>
      <c r="QJZ28" s="62" t="s">
        <v>2509</v>
      </c>
      <c r="QKA28" s="62" t="s">
        <v>2508</v>
      </c>
      <c r="QKB28" s="62" t="s">
        <v>2509</v>
      </c>
      <c r="QKC28" s="62" t="s">
        <v>2508</v>
      </c>
      <c r="QKD28" s="62" t="s">
        <v>2509</v>
      </c>
      <c r="QKE28" s="62" t="s">
        <v>2508</v>
      </c>
      <c r="QKF28" s="62" t="s">
        <v>2509</v>
      </c>
      <c r="QKG28" s="62" t="s">
        <v>2508</v>
      </c>
      <c r="QKH28" s="62" t="s">
        <v>2509</v>
      </c>
      <c r="QKI28" s="62" t="s">
        <v>2508</v>
      </c>
      <c r="QKJ28" s="62" t="s">
        <v>2509</v>
      </c>
      <c r="QKK28" s="62" t="s">
        <v>2508</v>
      </c>
      <c r="QKL28" s="62" t="s">
        <v>2509</v>
      </c>
      <c r="QKM28" s="62" t="s">
        <v>2508</v>
      </c>
      <c r="QKN28" s="62" t="s">
        <v>2509</v>
      </c>
      <c r="QKO28" s="62" t="s">
        <v>2508</v>
      </c>
      <c r="QKP28" s="62" t="s">
        <v>2509</v>
      </c>
      <c r="QKQ28" s="62" t="s">
        <v>2508</v>
      </c>
      <c r="QKR28" s="62" t="s">
        <v>2509</v>
      </c>
      <c r="QKS28" s="62" t="s">
        <v>2508</v>
      </c>
      <c r="QKT28" s="62" t="s">
        <v>2509</v>
      </c>
      <c r="QKU28" s="62" t="s">
        <v>2508</v>
      </c>
      <c r="QKV28" s="62" t="s">
        <v>2509</v>
      </c>
      <c r="QKW28" s="62" t="s">
        <v>2508</v>
      </c>
      <c r="QKX28" s="62" t="s">
        <v>2509</v>
      </c>
      <c r="QKY28" s="62" t="s">
        <v>2508</v>
      </c>
      <c r="QKZ28" s="62" t="s">
        <v>2509</v>
      </c>
      <c r="QLA28" s="62" t="s">
        <v>2508</v>
      </c>
      <c r="QLB28" s="62" t="s">
        <v>2509</v>
      </c>
      <c r="QLC28" s="62" t="s">
        <v>2508</v>
      </c>
      <c r="QLD28" s="62" t="s">
        <v>2509</v>
      </c>
      <c r="QLE28" s="62" t="s">
        <v>2508</v>
      </c>
      <c r="QLF28" s="62" t="s">
        <v>2509</v>
      </c>
      <c r="QLG28" s="62" t="s">
        <v>2508</v>
      </c>
      <c r="QLH28" s="62" t="s">
        <v>2509</v>
      </c>
      <c r="QLI28" s="62" t="s">
        <v>2508</v>
      </c>
      <c r="QLJ28" s="62" t="s">
        <v>2509</v>
      </c>
      <c r="QLK28" s="62" t="s">
        <v>2508</v>
      </c>
      <c r="QLL28" s="62" t="s">
        <v>2509</v>
      </c>
      <c r="QLM28" s="62" t="s">
        <v>2508</v>
      </c>
      <c r="QLN28" s="62" t="s">
        <v>2509</v>
      </c>
      <c r="QLO28" s="62" t="s">
        <v>2508</v>
      </c>
      <c r="QLP28" s="62" t="s">
        <v>2509</v>
      </c>
      <c r="QLQ28" s="62" t="s">
        <v>2508</v>
      </c>
      <c r="QLR28" s="62" t="s">
        <v>2509</v>
      </c>
      <c r="QLS28" s="62" t="s">
        <v>2508</v>
      </c>
      <c r="QLT28" s="62" t="s">
        <v>2509</v>
      </c>
      <c r="QLU28" s="62" t="s">
        <v>2508</v>
      </c>
      <c r="QLV28" s="62" t="s">
        <v>2509</v>
      </c>
      <c r="QLW28" s="62" t="s">
        <v>2508</v>
      </c>
      <c r="QLX28" s="62" t="s">
        <v>2509</v>
      </c>
      <c r="QLY28" s="62" t="s">
        <v>2508</v>
      </c>
      <c r="QLZ28" s="62" t="s">
        <v>2509</v>
      </c>
      <c r="QMA28" s="62" t="s">
        <v>2508</v>
      </c>
      <c r="QMB28" s="62" t="s">
        <v>2509</v>
      </c>
      <c r="QMC28" s="62" t="s">
        <v>2508</v>
      </c>
      <c r="QMD28" s="62" t="s">
        <v>2509</v>
      </c>
      <c r="QME28" s="62" t="s">
        <v>2508</v>
      </c>
      <c r="QMF28" s="62" t="s">
        <v>2509</v>
      </c>
      <c r="QMG28" s="62" t="s">
        <v>2508</v>
      </c>
      <c r="QMH28" s="62" t="s">
        <v>2509</v>
      </c>
      <c r="QMI28" s="62" t="s">
        <v>2508</v>
      </c>
      <c r="QMJ28" s="62" t="s">
        <v>2509</v>
      </c>
      <c r="QMK28" s="62" t="s">
        <v>2508</v>
      </c>
      <c r="QML28" s="62" t="s">
        <v>2509</v>
      </c>
      <c r="QMM28" s="62" t="s">
        <v>2508</v>
      </c>
      <c r="QMN28" s="62" t="s">
        <v>2509</v>
      </c>
      <c r="QMO28" s="62" t="s">
        <v>2508</v>
      </c>
      <c r="QMP28" s="62" t="s">
        <v>2509</v>
      </c>
      <c r="QMQ28" s="62" t="s">
        <v>2508</v>
      </c>
      <c r="QMR28" s="62" t="s">
        <v>2509</v>
      </c>
      <c r="QMS28" s="62" t="s">
        <v>2508</v>
      </c>
      <c r="QMT28" s="62" t="s">
        <v>2509</v>
      </c>
      <c r="QMU28" s="62" t="s">
        <v>2508</v>
      </c>
      <c r="QMV28" s="62" t="s">
        <v>2509</v>
      </c>
      <c r="QMW28" s="62" t="s">
        <v>2508</v>
      </c>
      <c r="QMX28" s="62" t="s">
        <v>2509</v>
      </c>
      <c r="QMY28" s="62" t="s">
        <v>2508</v>
      </c>
      <c r="QMZ28" s="62" t="s">
        <v>2509</v>
      </c>
      <c r="QNA28" s="62" t="s">
        <v>2508</v>
      </c>
      <c r="QNB28" s="62" t="s">
        <v>2509</v>
      </c>
      <c r="QNC28" s="62" t="s">
        <v>2508</v>
      </c>
      <c r="QND28" s="62" t="s">
        <v>2509</v>
      </c>
      <c r="QNE28" s="62" t="s">
        <v>2508</v>
      </c>
      <c r="QNF28" s="62" t="s">
        <v>2509</v>
      </c>
      <c r="QNG28" s="62" t="s">
        <v>2508</v>
      </c>
      <c r="QNH28" s="62" t="s">
        <v>2509</v>
      </c>
      <c r="QNI28" s="62" t="s">
        <v>2508</v>
      </c>
      <c r="QNJ28" s="62" t="s">
        <v>2509</v>
      </c>
      <c r="QNK28" s="62" t="s">
        <v>2508</v>
      </c>
      <c r="QNL28" s="62" t="s">
        <v>2509</v>
      </c>
      <c r="QNM28" s="62" t="s">
        <v>2508</v>
      </c>
      <c r="QNN28" s="62" t="s">
        <v>2509</v>
      </c>
      <c r="QNO28" s="62" t="s">
        <v>2508</v>
      </c>
      <c r="QNP28" s="62" t="s">
        <v>2509</v>
      </c>
      <c r="QNQ28" s="62" t="s">
        <v>2508</v>
      </c>
      <c r="QNR28" s="62" t="s">
        <v>2509</v>
      </c>
      <c r="QNS28" s="62" t="s">
        <v>2508</v>
      </c>
      <c r="QNT28" s="62" t="s">
        <v>2509</v>
      </c>
      <c r="QNU28" s="62" t="s">
        <v>2508</v>
      </c>
      <c r="QNV28" s="62" t="s">
        <v>2509</v>
      </c>
      <c r="QNW28" s="62" t="s">
        <v>2508</v>
      </c>
      <c r="QNX28" s="62" t="s">
        <v>2509</v>
      </c>
      <c r="QNY28" s="62" t="s">
        <v>2508</v>
      </c>
      <c r="QNZ28" s="62" t="s">
        <v>2509</v>
      </c>
      <c r="QOA28" s="62" t="s">
        <v>2508</v>
      </c>
      <c r="QOB28" s="62" t="s">
        <v>2509</v>
      </c>
      <c r="QOC28" s="62" t="s">
        <v>2508</v>
      </c>
      <c r="QOD28" s="62" t="s">
        <v>2509</v>
      </c>
      <c r="QOE28" s="62" t="s">
        <v>2508</v>
      </c>
      <c r="QOF28" s="62" t="s">
        <v>2509</v>
      </c>
      <c r="QOG28" s="62" t="s">
        <v>2508</v>
      </c>
      <c r="QOH28" s="62" t="s">
        <v>2509</v>
      </c>
      <c r="QOI28" s="62" t="s">
        <v>2508</v>
      </c>
      <c r="QOJ28" s="62" t="s">
        <v>2509</v>
      </c>
      <c r="QOK28" s="62" t="s">
        <v>2508</v>
      </c>
      <c r="QOL28" s="62" t="s">
        <v>2509</v>
      </c>
      <c r="QOM28" s="62" t="s">
        <v>2508</v>
      </c>
      <c r="QON28" s="62" t="s">
        <v>2509</v>
      </c>
      <c r="QOO28" s="62" t="s">
        <v>2508</v>
      </c>
      <c r="QOP28" s="62" t="s">
        <v>2509</v>
      </c>
      <c r="QOQ28" s="62" t="s">
        <v>2508</v>
      </c>
      <c r="QOR28" s="62" t="s">
        <v>2509</v>
      </c>
      <c r="QOS28" s="62" t="s">
        <v>2508</v>
      </c>
      <c r="QOT28" s="62" t="s">
        <v>2509</v>
      </c>
      <c r="QOU28" s="62" t="s">
        <v>2508</v>
      </c>
      <c r="QOV28" s="62" t="s">
        <v>2509</v>
      </c>
      <c r="QOW28" s="62" t="s">
        <v>2508</v>
      </c>
      <c r="QOX28" s="62" t="s">
        <v>2509</v>
      </c>
      <c r="QOY28" s="62" t="s">
        <v>2508</v>
      </c>
      <c r="QOZ28" s="62" t="s">
        <v>2509</v>
      </c>
      <c r="QPA28" s="62" t="s">
        <v>2508</v>
      </c>
      <c r="QPB28" s="62" t="s">
        <v>2509</v>
      </c>
      <c r="QPC28" s="62" t="s">
        <v>2508</v>
      </c>
      <c r="QPD28" s="62" t="s">
        <v>2509</v>
      </c>
      <c r="QPE28" s="62" t="s">
        <v>2508</v>
      </c>
      <c r="QPF28" s="62" t="s">
        <v>2509</v>
      </c>
      <c r="QPG28" s="62" t="s">
        <v>2508</v>
      </c>
      <c r="QPH28" s="62" t="s">
        <v>2509</v>
      </c>
      <c r="QPI28" s="62" t="s">
        <v>2508</v>
      </c>
      <c r="QPJ28" s="62" t="s">
        <v>2509</v>
      </c>
      <c r="QPK28" s="62" t="s">
        <v>2508</v>
      </c>
      <c r="QPL28" s="62" t="s">
        <v>2509</v>
      </c>
      <c r="QPM28" s="62" t="s">
        <v>2508</v>
      </c>
      <c r="QPN28" s="62" t="s">
        <v>2509</v>
      </c>
      <c r="QPO28" s="62" t="s">
        <v>2508</v>
      </c>
      <c r="QPP28" s="62" t="s">
        <v>2509</v>
      </c>
      <c r="QPQ28" s="62" t="s">
        <v>2508</v>
      </c>
      <c r="QPR28" s="62" t="s">
        <v>2509</v>
      </c>
      <c r="QPS28" s="62" t="s">
        <v>2508</v>
      </c>
      <c r="QPT28" s="62" t="s">
        <v>2509</v>
      </c>
      <c r="QPU28" s="62" t="s">
        <v>2508</v>
      </c>
      <c r="QPV28" s="62" t="s">
        <v>2509</v>
      </c>
      <c r="QPW28" s="62" t="s">
        <v>2508</v>
      </c>
      <c r="QPX28" s="62" t="s">
        <v>2509</v>
      </c>
      <c r="QPY28" s="62" t="s">
        <v>2508</v>
      </c>
      <c r="QPZ28" s="62" t="s">
        <v>2509</v>
      </c>
      <c r="QQA28" s="62" t="s">
        <v>2508</v>
      </c>
      <c r="QQB28" s="62" t="s">
        <v>2509</v>
      </c>
      <c r="QQC28" s="62" t="s">
        <v>2508</v>
      </c>
      <c r="QQD28" s="62" t="s">
        <v>2509</v>
      </c>
      <c r="QQE28" s="62" t="s">
        <v>2508</v>
      </c>
      <c r="QQF28" s="62" t="s">
        <v>2509</v>
      </c>
      <c r="QQG28" s="62" t="s">
        <v>2508</v>
      </c>
      <c r="QQH28" s="62" t="s">
        <v>2509</v>
      </c>
      <c r="QQI28" s="62" t="s">
        <v>2508</v>
      </c>
      <c r="QQJ28" s="62" t="s">
        <v>2509</v>
      </c>
      <c r="QQK28" s="62" t="s">
        <v>2508</v>
      </c>
      <c r="QQL28" s="62" t="s">
        <v>2509</v>
      </c>
      <c r="QQM28" s="62" t="s">
        <v>2508</v>
      </c>
      <c r="QQN28" s="62" t="s">
        <v>2509</v>
      </c>
      <c r="QQO28" s="62" t="s">
        <v>2508</v>
      </c>
      <c r="QQP28" s="62" t="s">
        <v>2509</v>
      </c>
      <c r="QQQ28" s="62" t="s">
        <v>2508</v>
      </c>
      <c r="QQR28" s="62" t="s">
        <v>2509</v>
      </c>
      <c r="QQS28" s="62" t="s">
        <v>2508</v>
      </c>
      <c r="QQT28" s="62" t="s">
        <v>2509</v>
      </c>
      <c r="QQU28" s="62" t="s">
        <v>2508</v>
      </c>
      <c r="QQV28" s="62" t="s">
        <v>2509</v>
      </c>
      <c r="QQW28" s="62" t="s">
        <v>2508</v>
      </c>
      <c r="QQX28" s="62" t="s">
        <v>2509</v>
      </c>
      <c r="QQY28" s="62" t="s">
        <v>2508</v>
      </c>
      <c r="QQZ28" s="62" t="s">
        <v>2509</v>
      </c>
      <c r="QRA28" s="62" t="s">
        <v>2508</v>
      </c>
      <c r="QRB28" s="62" t="s">
        <v>2509</v>
      </c>
      <c r="QRC28" s="62" t="s">
        <v>2508</v>
      </c>
      <c r="QRD28" s="62" t="s">
        <v>2509</v>
      </c>
      <c r="QRE28" s="62" t="s">
        <v>2508</v>
      </c>
      <c r="QRF28" s="62" t="s">
        <v>2509</v>
      </c>
      <c r="QRG28" s="62" t="s">
        <v>2508</v>
      </c>
      <c r="QRH28" s="62" t="s">
        <v>2509</v>
      </c>
      <c r="QRI28" s="62" t="s">
        <v>2508</v>
      </c>
      <c r="QRJ28" s="62" t="s">
        <v>2509</v>
      </c>
      <c r="QRK28" s="62" t="s">
        <v>2508</v>
      </c>
      <c r="QRL28" s="62" t="s">
        <v>2509</v>
      </c>
      <c r="QRM28" s="62" t="s">
        <v>2508</v>
      </c>
      <c r="QRN28" s="62" t="s">
        <v>2509</v>
      </c>
      <c r="QRO28" s="62" t="s">
        <v>2508</v>
      </c>
      <c r="QRP28" s="62" t="s">
        <v>2509</v>
      </c>
      <c r="QRQ28" s="62" t="s">
        <v>2508</v>
      </c>
      <c r="QRR28" s="62" t="s">
        <v>2509</v>
      </c>
      <c r="QRS28" s="62" t="s">
        <v>2508</v>
      </c>
      <c r="QRT28" s="62" t="s">
        <v>2509</v>
      </c>
      <c r="QRU28" s="62" t="s">
        <v>2508</v>
      </c>
      <c r="QRV28" s="62" t="s">
        <v>2509</v>
      </c>
      <c r="QRW28" s="62" t="s">
        <v>2508</v>
      </c>
      <c r="QRX28" s="62" t="s">
        <v>2509</v>
      </c>
      <c r="QRY28" s="62" t="s">
        <v>2508</v>
      </c>
      <c r="QRZ28" s="62" t="s">
        <v>2509</v>
      </c>
      <c r="QSA28" s="62" t="s">
        <v>2508</v>
      </c>
      <c r="QSB28" s="62" t="s">
        <v>2509</v>
      </c>
      <c r="QSC28" s="62" t="s">
        <v>2508</v>
      </c>
      <c r="QSD28" s="62" t="s">
        <v>2509</v>
      </c>
      <c r="QSE28" s="62" t="s">
        <v>2508</v>
      </c>
      <c r="QSF28" s="62" t="s">
        <v>2509</v>
      </c>
      <c r="QSG28" s="62" t="s">
        <v>2508</v>
      </c>
      <c r="QSH28" s="62" t="s">
        <v>2509</v>
      </c>
      <c r="QSI28" s="62" t="s">
        <v>2508</v>
      </c>
      <c r="QSJ28" s="62" t="s">
        <v>2509</v>
      </c>
      <c r="QSK28" s="62" t="s">
        <v>2508</v>
      </c>
      <c r="QSL28" s="62" t="s">
        <v>2509</v>
      </c>
      <c r="QSM28" s="62" t="s">
        <v>2508</v>
      </c>
      <c r="QSN28" s="62" t="s">
        <v>2509</v>
      </c>
      <c r="QSO28" s="62" t="s">
        <v>2508</v>
      </c>
      <c r="QSP28" s="62" t="s">
        <v>2509</v>
      </c>
      <c r="QSQ28" s="62" t="s">
        <v>2508</v>
      </c>
      <c r="QSR28" s="62" t="s">
        <v>2509</v>
      </c>
      <c r="QSS28" s="62" t="s">
        <v>2508</v>
      </c>
      <c r="QST28" s="62" t="s">
        <v>2509</v>
      </c>
      <c r="QSU28" s="62" t="s">
        <v>2508</v>
      </c>
      <c r="QSV28" s="62" t="s">
        <v>2509</v>
      </c>
      <c r="QSW28" s="62" t="s">
        <v>2508</v>
      </c>
      <c r="QSX28" s="62" t="s">
        <v>2509</v>
      </c>
      <c r="QSY28" s="62" t="s">
        <v>2508</v>
      </c>
      <c r="QSZ28" s="62" t="s">
        <v>2509</v>
      </c>
      <c r="QTA28" s="62" t="s">
        <v>2508</v>
      </c>
      <c r="QTB28" s="62" t="s">
        <v>2509</v>
      </c>
      <c r="QTC28" s="62" t="s">
        <v>2508</v>
      </c>
      <c r="QTD28" s="62" t="s">
        <v>2509</v>
      </c>
      <c r="QTE28" s="62" t="s">
        <v>2508</v>
      </c>
      <c r="QTF28" s="62" t="s">
        <v>2509</v>
      </c>
      <c r="QTG28" s="62" t="s">
        <v>2508</v>
      </c>
      <c r="QTH28" s="62" t="s">
        <v>2509</v>
      </c>
      <c r="QTI28" s="62" t="s">
        <v>2508</v>
      </c>
      <c r="QTJ28" s="62" t="s">
        <v>2509</v>
      </c>
      <c r="QTK28" s="62" t="s">
        <v>2508</v>
      </c>
      <c r="QTL28" s="62" t="s">
        <v>2509</v>
      </c>
      <c r="QTM28" s="62" t="s">
        <v>2508</v>
      </c>
      <c r="QTN28" s="62" t="s">
        <v>2509</v>
      </c>
      <c r="QTO28" s="62" t="s">
        <v>2508</v>
      </c>
      <c r="QTP28" s="62" t="s">
        <v>2509</v>
      </c>
      <c r="QTQ28" s="62" t="s">
        <v>2508</v>
      </c>
      <c r="QTR28" s="62" t="s">
        <v>2509</v>
      </c>
      <c r="QTS28" s="62" t="s">
        <v>2508</v>
      </c>
      <c r="QTT28" s="62" t="s">
        <v>2509</v>
      </c>
      <c r="QTU28" s="62" t="s">
        <v>2508</v>
      </c>
      <c r="QTV28" s="62" t="s">
        <v>2509</v>
      </c>
      <c r="QTW28" s="62" t="s">
        <v>2508</v>
      </c>
      <c r="QTX28" s="62" t="s">
        <v>2509</v>
      </c>
      <c r="QTY28" s="62" t="s">
        <v>2508</v>
      </c>
      <c r="QTZ28" s="62" t="s">
        <v>2509</v>
      </c>
      <c r="QUA28" s="62" t="s">
        <v>2508</v>
      </c>
      <c r="QUB28" s="62" t="s">
        <v>2509</v>
      </c>
      <c r="QUC28" s="62" t="s">
        <v>2508</v>
      </c>
      <c r="QUD28" s="62" t="s">
        <v>2509</v>
      </c>
      <c r="QUE28" s="62" t="s">
        <v>2508</v>
      </c>
      <c r="QUF28" s="62" t="s">
        <v>2509</v>
      </c>
      <c r="QUG28" s="62" t="s">
        <v>2508</v>
      </c>
      <c r="QUH28" s="62" t="s">
        <v>2509</v>
      </c>
      <c r="QUI28" s="62" t="s">
        <v>2508</v>
      </c>
      <c r="QUJ28" s="62" t="s">
        <v>2509</v>
      </c>
      <c r="QUK28" s="62" t="s">
        <v>2508</v>
      </c>
      <c r="QUL28" s="62" t="s">
        <v>2509</v>
      </c>
      <c r="QUM28" s="62" t="s">
        <v>2508</v>
      </c>
      <c r="QUN28" s="62" t="s">
        <v>2509</v>
      </c>
      <c r="QUO28" s="62" t="s">
        <v>2508</v>
      </c>
      <c r="QUP28" s="62" t="s">
        <v>2509</v>
      </c>
      <c r="QUQ28" s="62" t="s">
        <v>2508</v>
      </c>
      <c r="QUR28" s="62" t="s">
        <v>2509</v>
      </c>
      <c r="QUS28" s="62" t="s">
        <v>2508</v>
      </c>
      <c r="QUT28" s="62" t="s">
        <v>2509</v>
      </c>
      <c r="QUU28" s="62" t="s">
        <v>2508</v>
      </c>
      <c r="QUV28" s="62" t="s">
        <v>2509</v>
      </c>
      <c r="QUW28" s="62" t="s">
        <v>2508</v>
      </c>
      <c r="QUX28" s="62" t="s">
        <v>2509</v>
      </c>
      <c r="QUY28" s="62" t="s">
        <v>2508</v>
      </c>
      <c r="QUZ28" s="62" t="s">
        <v>2509</v>
      </c>
      <c r="QVA28" s="62" t="s">
        <v>2508</v>
      </c>
      <c r="QVB28" s="62" t="s">
        <v>2509</v>
      </c>
      <c r="QVC28" s="62" t="s">
        <v>2508</v>
      </c>
      <c r="QVD28" s="62" t="s">
        <v>2509</v>
      </c>
      <c r="QVE28" s="62" t="s">
        <v>2508</v>
      </c>
      <c r="QVF28" s="62" t="s">
        <v>2509</v>
      </c>
      <c r="QVG28" s="62" t="s">
        <v>2508</v>
      </c>
      <c r="QVH28" s="62" t="s">
        <v>2509</v>
      </c>
      <c r="QVI28" s="62" t="s">
        <v>2508</v>
      </c>
      <c r="QVJ28" s="62" t="s">
        <v>2509</v>
      </c>
      <c r="QVK28" s="62" t="s">
        <v>2508</v>
      </c>
      <c r="QVL28" s="62" t="s">
        <v>2509</v>
      </c>
      <c r="QVM28" s="62" t="s">
        <v>2508</v>
      </c>
      <c r="QVN28" s="62" t="s">
        <v>2509</v>
      </c>
      <c r="QVO28" s="62" t="s">
        <v>2508</v>
      </c>
      <c r="QVP28" s="62" t="s">
        <v>2509</v>
      </c>
      <c r="QVQ28" s="62" t="s">
        <v>2508</v>
      </c>
      <c r="QVR28" s="62" t="s">
        <v>2509</v>
      </c>
      <c r="QVS28" s="62" t="s">
        <v>2508</v>
      </c>
      <c r="QVT28" s="62" t="s">
        <v>2509</v>
      </c>
      <c r="QVU28" s="62" t="s">
        <v>2508</v>
      </c>
      <c r="QVV28" s="62" t="s">
        <v>2509</v>
      </c>
      <c r="QVW28" s="62" t="s">
        <v>2508</v>
      </c>
      <c r="QVX28" s="62" t="s">
        <v>2509</v>
      </c>
      <c r="QVY28" s="62" t="s">
        <v>2508</v>
      </c>
      <c r="QVZ28" s="62" t="s">
        <v>2509</v>
      </c>
      <c r="QWA28" s="62" t="s">
        <v>2508</v>
      </c>
      <c r="QWB28" s="62" t="s">
        <v>2509</v>
      </c>
      <c r="QWC28" s="62" t="s">
        <v>2508</v>
      </c>
      <c r="QWD28" s="62" t="s">
        <v>2509</v>
      </c>
      <c r="QWE28" s="62" t="s">
        <v>2508</v>
      </c>
      <c r="QWF28" s="62" t="s">
        <v>2509</v>
      </c>
      <c r="QWG28" s="62" t="s">
        <v>2508</v>
      </c>
      <c r="QWH28" s="62" t="s">
        <v>2509</v>
      </c>
      <c r="QWI28" s="62" t="s">
        <v>2508</v>
      </c>
      <c r="QWJ28" s="62" t="s">
        <v>2509</v>
      </c>
      <c r="QWK28" s="62" t="s">
        <v>2508</v>
      </c>
      <c r="QWL28" s="62" t="s">
        <v>2509</v>
      </c>
      <c r="QWM28" s="62" t="s">
        <v>2508</v>
      </c>
      <c r="QWN28" s="62" t="s">
        <v>2509</v>
      </c>
      <c r="QWO28" s="62" t="s">
        <v>2508</v>
      </c>
      <c r="QWP28" s="62" t="s">
        <v>2509</v>
      </c>
      <c r="QWQ28" s="62" t="s">
        <v>2508</v>
      </c>
      <c r="QWR28" s="62" t="s">
        <v>2509</v>
      </c>
      <c r="QWS28" s="62" t="s">
        <v>2508</v>
      </c>
      <c r="QWT28" s="62" t="s">
        <v>2509</v>
      </c>
      <c r="QWU28" s="62" t="s">
        <v>2508</v>
      </c>
      <c r="QWV28" s="62" t="s">
        <v>2509</v>
      </c>
      <c r="QWW28" s="62" t="s">
        <v>2508</v>
      </c>
      <c r="QWX28" s="62" t="s">
        <v>2509</v>
      </c>
      <c r="QWY28" s="62" t="s">
        <v>2508</v>
      </c>
      <c r="QWZ28" s="62" t="s">
        <v>2509</v>
      </c>
      <c r="QXA28" s="62" t="s">
        <v>2508</v>
      </c>
      <c r="QXB28" s="62" t="s">
        <v>2509</v>
      </c>
      <c r="QXC28" s="62" t="s">
        <v>2508</v>
      </c>
      <c r="QXD28" s="62" t="s">
        <v>2509</v>
      </c>
      <c r="QXE28" s="62" t="s">
        <v>2508</v>
      </c>
      <c r="QXF28" s="62" t="s">
        <v>2509</v>
      </c>
      <c r="QXG28" s="62" t="s">
        <v>2508</v>
      </c>
      <c r="QXH28" s="62" t="s">
        <v>2509</v>
      </c>
      <c r="QXI28" s="62" t="s">
        <v>2508</v>
      </c>
      <c r="QXJ28" s="62" t="s">
        <v>2509</v>
      </c>
      <c r="QXK28" s="62" t="s">
        <v>2508</v>
      </c>
      <c r="QXL28" s="62" t="s">
        <v>2509</v>
      </c>
      <c r="QXM28" s="62" t="s">
        <v>2508</v>
      </c>
      <c r="QXN28" s="62" t="s">
        <v>2509</v>
      </c>
      <c r="QXO28" s="62" t="s">
        <v>2508</v>
      </c>
      <c r="QXP28" s="62" t="s">
        <v>2509</v>
      </c>
      <c r="QXQ28" s="62" t="s">
        <v>2508</v>
      </c>
      <c r="QXR28" s="62" t="s">
        <v>2509</v>
      </c>
      <c r="QXS28" s="62" t="s">
        <v>2508</v>
      </c>
      <c r="QXT28" s="62" t="s">
        <v>2509</v>
      </c>
      <c r="QXU28" s="62" t="s">
        <v>2508</v>
      </c>
      <c r="QXV28" s="62" t="s">
        <v>2509</v>
      </c>
      <c r="QXW28" s="62" t="s">
        <v>2508</v>
      </c>
      <c r="QXX28" s="62" t="s">
        <v>2509</v>
      </c>
      <c r="QXY28" s="62" t="s">
        <v>2508</v>
      </c>
      <c r="QXZ28" s="62" t="s">
        <v>2509</v>
      </c>
      <c r="QYA28" s="62" t="s">
        <v>2508</v>
      </c>
      <c r="QYB28" s="62" t="s">
        <v>2509</v>
      </c>
      <c r="QYC28" s="62" t="s">
        <v>2508</v>
      </c>
      <c r="QYD28" s="62" t="s">
        <v>2509</v>
      </c>
      <c r="QYE28" s="62" t="s">
        <v>2508</v>
      </c>
      <c r="QYF28" s="62" t="s">
        <v>2509</v>
      </c>
      <c r="QYG28" s="62" t="s">
        <v>2508</v>
      </c>
      <c r="QYH28" s="62" t="s">
        <v>2509</v>
      </c>
      <c r="QYI28" s="62" t="s">
        <v>2508</v>
      </c>
      <c r="QYJ28" s="62" t="s">
        <v>2509</v>
      </c>
      <c r="QYK28" s="62" t="s">
        <v>2508</v>
      </c>
      <c r="QYL28" s="62" t="s">
        <v>2509</v>
      </c>
      <c r="QYM28" s="62" t="s">
        <v>2508</v>
      </c>
      <c r="QYN28" s="62" t="s">
        <v>2509</v>
      </c>
      <c r="QYO28" s="62" t="s">
        <v>2508</v>
      </c>
      <c r="QYP28" s="62" t="s">
        <v>2509</v>
      </c>
      <c r="QYQ28" s="62" t="s">
        <v>2508</v>
      </c>
      <c r="QYR28" s="62" t="s">
        <v>2509</v>
      </c>
      <c r="QYS28" s="62" t="s">
        <v>2508</v>
      </c>
      <c r="QYT28" s="62" t="s">
        <v>2509</v>
      </c>
      <c r="QYU28" s="62" t="s">
        <v>2508</v>
      </c>
      <c r="QYV28" s="62" t="s">
        <v>2509</v>
      </c>
      <c r="QYW28" s="62" t="s">
        <v>2508</v>
      </c>
      <c r="QYX28" s="62" t="s">
        <v>2509</v>
      </c>
      <c r="QYY28" s="62" t="s">
        <v>2508</v>
      </c>
      <c r="QYZ28" s="62" t="s">
        <v>2509</v>
      </c>
      <c r="QZA28" s="62" t="s">
        <v>2508</v>
      </c>
      <c r="QZB28" s="62" t="s">
        <v>2509</v>
      </c>
      <c r="QZC28" s="62" t="s">
        <v>2508</v>
      </c>
      <c r="QZD28" s="62" t="s">
        <v>2509</v>
      </c>
      <c r="QZE28" s="62" t="s">
        <v>2508</v>
      </c>
      <c r="QZF28" s="62" t="s">
        <v>2509</v>
      </c>
      <c r="QZG28" s="62" t="s">
        <v>2508</v>
      </c>
      <c r="QZH28" s="62" t="s">
        <v>2509</v>
      </c>
      <c r="QZI28" s="62" t="s">
        <v>2508</v>
      </c>
      <c r="QZJ28" s="62" t="s">
        <v>2509</v>
      </c>
      <c r="QZK28" s="62" t="s">
        <v>2508</v>
      </c>
      <c r="QZL28" s="62" t="s">
        <v>2509</v>
      </c>
      <c r="QZM28" s="62" t="s">
        <v>2508</v>
      </c>
      <c r="QZN28" s="62" t="s">
        <v>2509</v>
      </c>
      <c r="QZO28" s="62" t="s">
        <v>2508</v>
      </c>
      <c r="QZP28" s="62" t="s">
        <v>2509</v>
      </c>
      <c r="QZQ28" s="62" t="s">
        <v>2508</v>
      </c>
      <c r="QZR28" s="62" t="s">
        <v>2509</v>
      </c>
      <c r="QZS28" s="62" t="s">
        <v>2508</v>
      </c>
      <c r="QZT28" s="62" t="s">
        <v>2509</v>
      </c>
      <c r="QZU28" s="62" t="s">
        <v>2508</v>
      </c>
      <c r="QZV28" s="62" t="s">
        <v>2509</v>
      </c>
      <c r="QZW28" s="62" t="s">
        <v>2508</v>
      </c>
      <c r="QZX28" s="62" t="s">
        <v>2509</v>
      </c>
      <c r="QZY28" s="62" t="s">
        <v>2508</v>
      </c>
      <c r="QZZ28" s="62" t="s">
        <v>2509</v>
      </c>
      <c r="RAA28" s="62" t="s">
        <v>2508</v>
      </c>
      <c r="RAB28" s="62" t="s">
        <v>2509</v>
      </c>
      <c r="RAC28" s="62" t="s">
        <v>2508</v>
      </c>
      <c r="RAD28" s="62" t="s">
        <v>2509</v>
      </c>
      <c r="RAE28" s="62" t="s">
        <v>2508</v>
      </c>
      <c r="RAF28" s="62" t="s">
        <v>2509</v>
      </c>
      <c r="RAG28" s="62" t="s">
        <v>2508</v>
      </c>
      <c r="RAH28" s="62" t="s">
        <v>2509</v>
      </c>
      <c r="RAI28" s="62" t="s">
        <v>2508</v>
      </c>
      <c r="RAJ28" s="62" t="s">
        <v>2509</v>
      </c>
      <c r="RAK28" s="62" t="s">
        <v>2508</v>
      </c>
      <c r="RAL28" s="62" t="s">
        <v>2509</v>
      </c>
      <c r="RAM28" s="62" t="s">
        <v>2508</v>
      </c>
      <c r="RAN28" s="62" t="s">
        <v>2509</v>
      </c>
      <c r="RAO28" s="62" t="s">
        <v>2508</v>
      </c>
      <c r="RAP28" s="62" t="s">
        <v>2509</v>
      </c>
      <c r="RAQ28" s="62" t="s">
        <v>2508</v>
      </c>
      <c r="RAR28" s="62" t="s">
        <v>2509</v>
      </c>
      <c r="RAS28" s="62" t="s">
        <v>2508</v>
      </c>
      <c r="RAT28" s="62" t="s">
        <v>2509</v>
      </c>
      <c r="RAU28" s="62" t="s">
        <v>2508</v>
      </c>
      <c r="RAV28" s="62" t="s">
        <v>2509</v>
      </c>
      <c r="RAW28" s="62" t="s">
        <v>2508</v>
      </c>
      <c r="RAX28" s="62" t="s">
        <v>2509</v>
      </c>
      <c r="RAY28" s="62" t="s">
        <v>2508</v>
      </c>
      <c r="RAZ28" s="62" t="s">
        <v>2509</v>
      </c>
      <c r="RBA28" s="62" t="s">
        <v>2508</v>
      </c>
      <c r="RBB28" s="62" t="s">
        <v>2509</v>
      </c>
      <c r="RBC28" s="62" t="s">
        <v>2508</v>
      </c>
      <c r="RBD28" s="62" t="s">
        <v>2509</v>
      </c>
      <c r="RBE28" s="62" t="s">
        <v>2508</v>
      </c>
      <c r="RBF28" s="62" t="s">
        <v>2509</v>
      </c>
      <c r="RBG28" s="62" t="s">
        <v>2508</v>
      </c>
      <c r="RBH28" s="62" t="s">
        <v>2509</v>
      </c>
      <c r="RBI28" s="62" t="s">
        <v>2508</v>
      </c>
      <c r="RBJ28" s="62" t="s">
        <v>2509</v>
      </c>
      <c r="RBK28" s="62" t="s">
        <v>2508</v>
      </c>
      <c r="RBL28" s="62" t="s">
        <v>2509</v>
      </c>
      <c r="RBM28" s="62" t="s">
        <v>2508</v>
      </c>
      <c r="RBN28" s="62" t="s">
        <v>2509</v>
      </c>
      <c r="RBO28" s="62" t="s">
        <v>2508</v>
      </c>
      <c r="RBP28" s="62" t="s">
        <v>2509</v>
      </c>
      <c r="RBQ28" s="62" t="s">
        <v>2508</v>
      </c>
      <c r="RBR28" s="62" t="s">
        <v>2509</v>
      </c>
      <c r="RBS28" s="62" t="s">
        <v>2508</v>
      </c>
      <c r="RBT28" s="62" t="s">
        <v>2509</v>
      </c>
      <c r="RBU28" s="62" t="s">
        <v>2508</v>
      </c>
      <c r="RBV28" s="62" t="s">
        <v>2509</v>
      </c>
      <c r="RBW28" s="62" t="s">
        <v>2508</v>
      </c>
      <c r="RBX28" s="62" t="s">
        <v>2509</v>
      </c>
      <c r="RBY28" s="62" t="s">
        <v>2508</v>
      </c>
      <c r="RBZ28" s="62" t="s">
        <v>2509</v>
      </c>
      <c r="RCA28" s="62" t="s">
        <v>2508</v>
      </c>
      <c r="RCB28" s="62" t="s">
        <v>2509</v>
      </c>
      <c r="RCC28" s="62" t="s">
        <v>2508</v>
      </c>
      <c r="RCD28" s="62" t="s">
        <v>2509</v>
      </c>
      <c r="RCE28" s="62" t="s">
        <v>2508</v>
      </c>
      <c r="RCF28" s="62" t="s">
        <v>2509</v>
      </c>
      <c r="RCG28" s="62" t="s">
        <v>2508</v>
      </c>
      <c r="RCH28" s="62" t="s">
        <v>2509</v>
      </c>
      <c r="RCI28" s="62" t="s">
        <v>2508</v>
      </c>
      <c r="RCJ28" s="62" t="s">
        <v>2509</v>
      </c>
      <c r="RCK28" s="62" t="s">
        <v>2508</v>
      </c>
      <c r="RCL28" s="62" t="s">
        <v>2509</v>
      </c>
      <c r="RCM28" s="62" t="s">
        <v>2508</v>
      </c>
      <c r="RCN28" s="62" t="s">
        <v>2509</v>
      </c>
      <c r="RCO28" s="62" t="s">
        <v>2508</v>
      </c>
      <c r="RCP28" s="62" t="s">
        <v>2509</v>
      </c>
      <c r="RCQ28" s="62" t="s">
        <v>2508</v>
      </c>
      <c r="RCR28" s="62" t="s">
        <v>2509</v>
      </c>
      <c r="RCS28" s="62" t="s">
        <v>2508</v>
      </c>
      <c r="RCT28" s="62" t="s">
        <v>2509</v>
      </c>
      <c r="RCU28" s="62" t="s">
        <v>2508</v>
      </c>
      <c r="RCV28" s="62" t="s">
        <v>2509</v>
      </c>
      <c r="RCW28" s="62" t="s">
        <v>2508</v>
      </c>
      <c r="RCX28" s="62" t="s">
        <v>2509</v>
      </c>
      <c r="RCY28" s="62" t="s">
        <v>2508</v>
      </c>
      <c r="RCZ28" s="62" t="s">
        <v>2509</v>
      </c>
      <c r="RDA28" s="62" t="s">
        <v>2508</v>
      </c>
      <c r="RDB28" s="62" t="s">
        <v>2509</v>
      </c>
      <c r="RDC28" s="62" t="s">
        <v>2508</v>
      </c>
      <c r="RDD28" s="62" t="s">
        <v>2509</v>
      </c>
      <c r="RDE28" s="62" t="s">
        <v>2508</v>
      </c>
      <c r="RDF28" s="62" t="s">
        <v>2509</v>
      </c>
      <c r="RDG28" s="62" t="s">
        <v>2508</v>
      </c>
      <c r="RDH28" s="62" t="s">
        <v>2509</v>
      </c>
      <c r="RDI28" s="62" t="s">
        <v>2508</v>
      </c>
      <c r="RDJ28" s="62" t="s">
        <v>2509</v>
      </c>
      <c r="RDK28" s="62" t="s">
        <v>2508</v>
      </c>
      <c r="RDL28" s="62" t="s">
        <v>2509</v>
      </c>
      <c r="RDM28" s="62" t="s">
        <v>2508</v>
      </c>
      <c r="RDN28" s="62" t="s">
        <v>2509</v>
      </c>
      <c r="RDO28" s="62" t="s">
        <v>2508</v>
      </c>
      <c r="RDP28" s="62" t="s">
        <v>2509</v>
      </c>
      <c r="RDQ28" s="62" t="s">
        <v>2508</v>
      </c>
      <c r="RDR28" s="62" t="s">
        <v>2509</v>
      </c>
      <c r="RDS28" s="62" t="s">
        <v>2508</v>
      </c>
      <c r="RDT28" s="62" t="s">
        <v>2509</v>
      </c>
      <c r="RDU28" s="62" t="s">
        <v>2508</v>
      </c>
      <c r="RDV28" s="62" t="s">
        <v>2509</v>
      </c>
      <c r="RDW28" s="62" t="s">
        <v>2508</v>
      </c>
      <c r="RDX28" s="62" t="s">
        <v>2509</v>
      </c>
      <c r="RDY28" s="62" t="s">
        <v>2508</v>
      </c>
      <c r="RDZ28" s="62" t="s">
        <v>2509</v>
      </c>
      <c r="REA28" s="62" t="s">
        <v>2508</v>
      </c>
      <c r="REB28" s="62" t="s">
        <v>2509</v>
      </c>
      <c r="REC28" s="62" t="s">
        <v>2508</v>
      </c>
      <c r="RED28" s="62" t="s">
        <v>2509</v>
      </c>
      <c r="REE28" s="62" t="s">
        <v>2508</v>
      </c>
      <c r="REF28" s="62" t="s">
        <v>2509</v>
      </c>
      <c r="REG28" s="62" t="s">
        <v>2508</v>
      </c>
      <c r="REH28" s="62" t="s">
        <v>2509</v>
      </c>
      <c r="REI28" s="62" t="s">
        <v>2508</v>
      </c>
      <c r="REJ28" s="62" t="s">
        <v>2509</v>
      </c>
      <c r="REK28" s="62" t="s">
        <v>2508</v>
      </c>
      <c r="REL28" s="62" t="s">
        <v>2509</v>
      </c>
      <c r="REM28" s="62" t="s">
        <v>2508</v>
      </c>
      <c r="REN28" s="62" t="s">
        <v>2509</v>
      </c>
      <c r="REO28" s="62" t="s">
        <v>2508</v>
      </c>
      <c r="REP28" s="62" t="s">
        <v>2509</v>
      </c>
      <c r="REQ28" s="62" t="s">
        <v>2508</v>
      </c>
      <c r="RER28" s="62" t="s">
        <v>2509</v>
      </c>
      <c r="RES28" s="62" t="s">
        <v>2508</v>
      </c>
      <c r="RET28" s="62" t="s">
        <v>2509</v>
      </c>
      <c r="REU28" s="62" t="s">
        <v>2508</v>
      </c>
      <c r="REV28" s="62" t="s">
        <v>2509</v>
      </c>
      <c r="REW28" s="62" t="s">
        <v>2508</v>
      </c>
      <c r="REX28" s="62" t="s">
        <v>2509</v>
      </c>
      <c r="REY28" s="62" t="s">
        <v>2508</v>
      </c>
      <c r="REZ28" s="62" t="s">
        <v>2509</v>
      </c>
      <c r="RFA28" s="62" t="s">
        <v>2508</v>
      </c>
      <c r="RFB28" s="62" t="s">
        <v>2509</v>
      </c>
      <c r="RFC28" s="62" t="s">
        <v>2508</v>
      </c>
      <c r="RFD28" s="62" t="s">
        <v>2509</v>
      </c>
      <c r="RFE28" s="62" t="s">
        <v>2508</v>
      </c>
      <c r="RFF28" s="62" t="s">
        <v>2509</v>
      </c>
      <c r="RFG28" s="62" t="s">
        <v>2508</v>
      </c>
      <c r="RFH28" s="62" t="s">
        <v>2509</v>
      </c>
      <c r="RFI28" s="62" t="s">
        <v>2508</v>
      </c>
      <c r="RFJ28" s="62" t="s">
        <v>2509</v>
      </c>
      <c r="RFK28" s="62" t="s">
        <v>2508</v>
      </c>
      <c r="RFL28" s="62" t="s">
        <v>2509</v>
      </c>
      <c r="RFM28" s="62" t="s">
        <v>2508</v>
      </c>
      <c r="RFN28" s="62" t="s">
        <v>2509</v>
      </c>
      <c r="RFO28" s="62" t="s">
        <v>2508</v>
      </c>
      <c r="RFP28" s="62" t="s">
        <v>2509</v>
      </c>
      <c r="RFQ28" s="62" t="s">
        <v>2508</v>
      </c>
      <c r="RFR28" s="62" t="s">
        <v>2509</v>
      </c>
      <c r="RFS28" s="62" t="s">
        <v>2508</v>
      </c>
      <c r="RFT28" s="62" t="s">
        <v>2509</v>
      </c>
      <c r="RFU28" s="62" t="s">
        <v>2508</v>
      </c>
      <c r="RFV28" s="62" t="s">
        <v>2509</v>
      </c>
      <c r="RFW28" s="62" t="s">
        <v>2508</v>
      </c>
      <c r="RFX28" s="62" t="s">
        <v>2509</v>
      </c>
      <c r="RFY28" s="62" t="s">
        <v>2508</v>
      </c>
      <c r="RFZ28" s="62" t="s">
        <v>2509</v>
      </c>
      <c r="RGA28" s="62" t="s">
        <v>2508</v>
      </c>
      <c r="RGB28" s="62" t="s">
        <v>2509</v>
      </c>
      <c r="RGC28" s="62" t="s">
        <v>2508</v>
      </c>
      <c r="RGD28" s="62" t="s">
        <v>2509</v>
      </c>
      <c r="RGE28" s="62" t="s">
        <v>2508</v>
      </c>
      <c r="RGF28" s="62" t="s">
        <v>2509</v>
      </c>
      <c r="RGG28" s="62" t="s">
        <v>2508</v>
      </c>
      <c r="RGH28" s="62" t="s">
        <v>2509</v>
      </c>
      <c r="RGI28" s="62" t="s">
        <v>2508</v>
      </c>
      <c r="RGJ28" s="62" t="s">
        <v>2509</v>
      </c>
      <c r="RGK28" s="62" t="s">
        <v>2508</v>
      </c>
      <c r="RGL28" s="62" t="s">
        <v>2509</v>
      </c>
      <c r="RGM28" s="62" t="s">
        <v>2508</v>
      </c>
      <c r="RGN28" s="62" t="s">
        <v>2509</v>
      </c>
      <c r="RGO28" s="62" t="s">
        <v>2508</v>
      </c>
      <c r="RGP28" s="62" t="s">
        <v>2509</v>
      </c>
      <c r="RGQ28" s="62" t="s">
        <v>2508</v>
      </c>
      <c r="RGR28" s="62" t="s">
        <v>2509</v>
      </c>
      <c r="RGS28" s="62" t="s">
        <v>2508</v>
      </c>
      <c r="RGT28" s="62" t="s">
        <v>2509</v>
      </c>
      <c r="RGU28" s="62" t="s">
        <v>2508</v>
      </c>
      <c r="RGV28" s="62" t="s">
        <v>2509</v>
      </c>
      <c r="RGW28" s="62" t="s">
        <v>2508</v>
      </c>
      <c r="RGX28" s="62" t="s">
        <v>2509</v>
      </c>
      <c r="RGY28" s="62" t="s">
        <v>2508</v>
      </c>
      <c r="RGZ28" s="62" t="s">
        <v>2509</v>
      </c>
      <c r="RHA28" s="62" t="s">
        <v>2508</v>
      </c>
      <c r="RHB28" s="62" t="s">
        <v>2509</v>
      </c>
      <c r="RHC28" s="62" t="s">
        <v>2508</v>
      </c>
      <c r="RHD28" s="62" t="s">
        <v>2509</v>
      </c>
      <c r="RHE28" s="62" t="s">
        <v>2508</v>
      </c>
      <c r="RHF28" s="62" t="s">
        <v>2509</v>
      </c>
      <c r="RHG28" s="62" t="s">
        <v>2508</v>
      </c>
      <c r="RHH28" s="62" t="s">
        <v>2509</v>
      </c>
      <c r="RHI28" s="62" t="s">
        <v>2508</v>
      </c>
      <c r="RHJ28" s="62" t="s">
        <v>2509</v>
      </c>
      <c r="RHK28" s="62" t="s">
        <v>2508</v>
      </c>
      <c r="RHL28" s="62" t="s">
        <v>2509</v>
      </c>
      <c r="RHM28" s="62" t="s">
        <v>2508</v>
      </c>
      <c r="RHN28" s="62" t="s">
        <v>2509</v>
      </c>
      <c r="RHO28" s="62" t="s">
        <v>2508</v>
      </c>
      <c r="RHP28" s="62" t="s">
        <v>2509</v>
      </c>
      <c r="RHQ28" s="62" t="s">
        <v>2508</v>
      </c>
      <c r="RHR28" s="62" t="s">
        <v>2509</v>
      </c>
      <c r="RHS28" s="62" t="s">
        <v>2508</v>
      </c>
      <c r="RHT28" s="62" t="s">
        <v>2509</v>
      </c>
      <c r="RHU28" s="62" t="s">
        <v>2508</v>
      </c>
      <c r="RHV28" s="62" t="s">
        <v>2509</v>
      </c>
      <c r="RHW28" s="62" t="s">
        <v>2508</v>
      </c>
      <c r="RHX28" s="62" t="s">
        <v>2509</v>
      </c>
      <c r="RHY28" s="62" t="s">
        <v>2508</v>
      </c>
      <c r="RHZ28" s="62" t="s">
        <v>2509</v>
      </c>
      <c r="RIA28" s="62" t="s">
        <v>2508</v>
      </c>
      <c r="RIB28" s="62" t="s">
        <v>2509</v>
      </c>
      <c r="RIC28" s="62" t="s">
        <v>2508</v>
      </c>
      <c r="RID28" s="62" t="s">
        <v>2509</v>
      </c>
      <c r="RIE28" s="62" t="s">
        <v>2508</v>
      </c>
      <c r="RIF28" s="62" t="s">
        <v>2509</v>
      </c>
      <c r="RIG28" s="62" t="s">
        <v>2508</v>
      </c>
      <c r="RIH28" s="62" t="s">
        <v>2509</v>
      </c>
      <c r="RII28" s="62" t="s">
        <v>2508</v>
      </c>
      <c r="RIJ28" s="62" t="s">
        <v>2509</v>
      </c>
      <c r="RIK28" s="62" t="s">
        <v>2508</v>
      </c>
      <c r="RIL28" s="62" t="s">
        <v>2509</v>
      </c>
      <c r="RIM28" s="62" t="s">
        <v>2508</v>
      </c>
      <c r="RIN28" s="62" t="s">
        <v>2509</v>
      </c>
      <c r="RIO28" s="62" t="s">
        <v>2508</v>
      </c>
      <c r="RIP28" s="62" t="s">
        <v>2509</v>
      </c>
      <c r="RIQ28" s="62" t="s">
        <v>2508</v>
      </c>
      <c r="RIR28" s="62" t="s">
        <v>2509</v>
      </c>
      <c r="RIS28" s="62" t="s">
        <v>2508</v>
      </c>
      <c r="RIT28" s="62" t="s">
        <v>2509</v>
      </c>
      <c r="RIU28" s="62" t="s">
        <v>2508</v>
      </c>
      <c r="RIV28" s="62" t="s">
        <v>2509</v>
      </c>
      <c r="RIW28" s="62" t="s">
        <v>2508</v>
      </c>
      <c r="RIX28" s="62" t="s">
        <v>2509</v>
      </c>
      <c r="RIY28" s="62" t="s">
        <v>2508</v>
      </c>
      <c r="RIZ28" s="62" t="s">
        <v>2509</v>
      </c>
      <c r="RJA28" s="62" t="s">
        <v>2508</v>
      </c>
      <c r="RJB28" s="62" t="s">
        <v>2509</v>
      </c>
      <c r="RJC28" s="62" t="s">
        <v>2508</v>
      </c>
      <c r="RJD28" s="62" t="s">
        <v>2509</v>
      </c>
      <c r="RJE28" s="62" t="s">
        <v>2508</v>
      </c>
      <c r="RJF28" s="62" t="s">
        <v>2509</v>
      </c>
      <c r="RJG28" s="62" t="s">
        <v>2508</v>
      </c>
      <c r="RJH28" s="62" t="s">
        <v>2509</v>
      </c>
      <c r="RJI28" s="62" t="s">
        <v>2508</v>
      </c>
      <c r="RJJ28" s="62" t="s">
        <v>2509</v>
      </c>
      <c r="RJK28" s="62" t="s">
        <v>2508</v>
      </c>
      <c r="RJL28" s="62" t="s">
        <v>2509</v>
      </c>
      <c r="RJM28" s="62" t="s">
        <v>2508</v>
      </c>
      <c r="RJN28" s="62" t="s">
        <v>2509</v>
      </c>
      <c r="RJO28" s="62" t="s">
        <v>2508</v>
      </c>
      <c r="RJP28" s="62" t="s">
        <v>2509</v>
      </c>
      <c r="RJQ28" s="62" t="s">
        <v>2508</v>
      </c>
      <c r="RJR28" s="62" t="s">
        <v>2509</v>
      </c>
      <c r="RJS28" s="62" t="s">
        <v>2508</v>
      </c>
      <c r="RJT28" s="62" t="s">
        <v>2509</v>
      </c>
      <c r="RJU28" s="62" t="s">
        <v>2508</v>
      </c>
      <c r="RJV28" s="62" t="s">
        <v>2509</v>
      </c>
      <c r="RJW28" s="62" t="s">
        <v>2508</v>
      </c>
      <c r="RJX28" s="62" t="s">
        <v>2509</v>
      </c>
      <c r="RJY28" s="62" t="s">
        <v>2508</v>
      </c>
      <c r="RJZ28" s="62" t="s">
        <v>2509</v>
      </c>
      <c r="RKA28" s="62" t="s">
        <v>2508</v>
      </c>
      <c r="RKB28" s="62" t="s">
        <v>2509</v>
      </c>
      <c r="RKC28" s="62" t="s">
        <v>2508</v>
      </c>
      <c r="RKD28" s="62" t="s">
        <v>2509</v>
      </c>
      <c r="RKE28" s="62" t="s">
        <v>2508</v>
      </c>
      <c r="RKF28" s="62" t="s">
        <v>2509</v>
      </c>
      <c r="RKG28" s="62" t="s">
        <v>2508</v>
      </c>
      <c r="RKH28" s="62" t="s">
        <v>2509</v>
      </c>
      <c r="RKI28" s="62" t="s">
        <v>2508</v>
      </c>
      <c r="RKJ28" s="62" t="s">
        <v>2509</v>
      </c>
      <c r="RKK28" s="62" t="s">
        <v>2508</v>
      </c>
      <c r="RKL28" s="62" t="s">
        <v>2509</v>
      </c>
      <c r="RKM28" s="62" t="s">
        <v>2508</v>
      </c>
      <c r="RKN28" s="62" t="s">
        <v>2509</v>
      </c>
      <c r="RKO28" s="62" t="s">
        <v>2508</v>
      </c>
      <c r="RKP28" s="62" t="s">
        <v>2509</v>
      </c>
      <c r="RKQ28" s="62" t="s">
        <v>2508</v>
      </c>
      <c r="RKR28" s="62" t="s">
        <v>2509</v>
      </c>
      <c r="RKS28" s="62" t="s">
        <v>2508</v>
      </c>
      <c r="RKT28" s="62" t="s">
        <v>2509</v>
      </c>
      <c r="RKU28" s="62" t="s">
        <v>2508</v>
      </c>
      <c r="RKV28" s="62" t="s">
        <v>2509</v>
      </c>
      <c r="RKW28" s="62" t="s">
        <v>2508</v>
      </c>
      <c r="RKX28" s="62" t="s">
        <v>2509</v>
      </c>
      <c r="RKY28" s="62" t="s">
        <v>2508</v>
      </c>
      <c r="RKZ28" s="62" t="s">
        <v>2509</v>
      </c>
      <c r="RLA28" s="62" t="s">
        <v>2508</v>
      </c>
      <c r="RLB28" s="62" t="s">
        <v>2509</v>
      </c>
      <c r="RLC28" s="62" t="s">
        <v>2508</v>
      </c>
      <c r="RLD28" s="62" t="s">
        <v>2509</v>
      </c>
      <c r="RLE28" s="62" t="s">
        <v>2508</v>
      </c>
      <c r="RLF28" s="62" t="s">
        <v>2509</v>
      </c>
      <c r="RLG28" s="62" t="s">
        <v>2508</v>
      </c>
      <c r="RLH28" s="62" t="s">
        <v>2509</v>
      </c>
      <c r="RLI28" s="62" t="s">
        <v>2508</v>
      </c>
      <c r="RLJ28" s="62" t="s">
        <v>2509</v>
      </c>
      <c r="RLK28" s="62" t="s">
        <v>2508</v>
      </c>
      <c r="RLL28" s="62" t="s">
        <v>2509</v>
      </c>
      <c r="RLM28" s="62" t="s">
        <v>2508</v>
      </c>
      <c r="RLN28" s="62" t="s">
        <v>2509</v>
      </c>
      <c r="RLO28" s="62" t="s">
        <v>2508</v>
      </c>
      <c r="RLP28" s="62" t="s">
        <v>2509</v>
      </c>
      <c r="RLQ28" s="62" t="s">
        <v>2508</v>
      </c>
      <c r="RLR28" s="62" t="s">
        <v>2509</v>
      </c>
      <c r="RLS28" s="62" t="s">
        <v>2508</v>
      </c>
      <c r="RLT28" s="62" t="s">
        <v>2509</v>
      </c>
      <c r="RLU28" s="62" t="s">
        <v>2508</v>
      </c>
      <c r="RLV28" s="62" t="s">
        <v>2509</v>
      </c>
      <c r="RLW28" s="62" t="s">
        <v>2508</v>
      </c>
      <c r="RLX28" s="62" t="s">
        <v>2509</v>
      </c>
      <c r="RLY28" s="62" t="s">
        <v>2508</v>
      </c>
      <c r="RLZ28" s="62" t="s">
        <v>2509</v>
      </c>
      <c r="RMA28" s="62" t="s">
        <v>2508</v>
      </c>
      <c r="RMB28" s="62" t="s">
        <v>2509</v>
      </c>
      <c r="RMC28" s="62" t="s">
        <v>2508</v>
      </c>
      <c r="RMD28" s="62" t="s">
        <v>2509</v>
      </c>
      <c r="RME28" s="62" t="s">
        <v>2508</v>
      </c>
      <c r="RMF28" s="62" t="s">
        <v>2509</v>
      </c>
      <c r="RMG28" s="62" t="s">
        <v>2508</v>
      </c>
      <c r="RMH28" s="62" t="s">
        <v>2509</v>
      </c>
      <c r="RMI28" s="62" t="s">
        <v>2508</v>
      </c>
      <c r="RMJ28" s="62" t="s">
        <v>2509</v>
      </c>
      <c r="RMK28" s="62" t="s">
        <v>2508</v>
      </c>
      <c r="RML28" s="62" t="s">
        <v>2509</v>
      </c>
      <c r="RMM28" s="62" t="s">
        <v>2508</v>
      </c>
      <c r="RMN28" s="62" t="s">
        <v>2509</v>
      </c>
      <c r="RMO28" s="62" t="s">
        <v>2508</v>
      </c>
      <c r="RMP28" s="62" t="s">
        <v>2509</v>
      </c>
      <c r="RMQ28" s="62" t="s">
        <v>2508</v>
      </c>
      <c r="RMR28" s="62" t="s">
        <v>2509</v>
      </c>
      <c r="RMS28" s="62" t="s">
        <v>2508</v>
      </c>
      <c r="RMT28" s="62" t="s">
        <v>2509</v>
      </c>
      <c r="RMU28" s="62" t="s">
        <v>2508</v>
      </c>
      <c r="RMV28" s="62" t="s">
        <v>2509</v>
      </c>
      <c r="RMW28" s="62" t="s">
        <v>2508</v>
      </c>
      <c r="RMX28" s="62" t="s">
        <v>2509</v>
      </c>
      <c r="RMY28" s="62" t="s">
        <v>2508</v>
      </c>
      <c r="RMZ28" s="62" t="s">
        <v>2509</v>
      </c>
      <c r="RNA28" s="62" t="s">
        <v>2508</v>
      </c>
      <c r="RNB28" s="62" t="s">
        <v>2509</v>
      </c>
      <c r="RNC28" s="62" t="s">
        <v>2508</v>
      </c>
      <c r="RND28" s="62" t="s">
        <v>2509</v>
      </c>
      <c r="RNE28" s="62" t="s">
        <v>2508</v>
      </c>
      <c r="RNF28" s="62" t="s">
        <v>2509</v>
      </c>
      <c r="RNG28" s="62" t="s">
        <v>2508</v>
      </c>
      <c r="RNH28" s="62" t="s">
        <v>2509</v>
      </c>
      <c r="RNI28" s="62" t="s">
        <v>2508</v>
      </c>
      <c r="RNJ28" s="62" t="s">
        <v>2509</v>
      </c>
      <c r="RNK28" s="62" t="s">
        <v>2508</v>
      </c>
      <c r="RNL28" s="62" t="s">
        <v>2509</v>
      </c>
      <c r="RNM28" s="62" t="s">
        <v>2508</v>
      </c>
      <c r="RNN28" s="62" t="s">
        <v>2509</v>
      </c>
      <c r="RNO28" s="62" t="s">
        <v>2508</v>
      </c>
      <c r="RNP28" s="62" t="s">
        <v>2509</v>
      </c>
      <c r="RNQ28" s="62" t="s">
        <v>2508</v>
      </c>
      <c r="RNR28" s="62" t="s">
        <v>2509</v>
      </c>
      <c r="RNS28" s="62" t="s">
        <v>2508</v>
      </c>
      <c r="RNT28" s="62" t="s">
        <v>2509</v>
      </c>
      <c r="RNU28" s="62" t="s">
        <v>2508</v>
      </c>
      <c r="RNV28" s="62" t="s">
        <v>2509</v>
      </c>
      <c r="RNW28" s="62" t="s">
        <v>2508</v>
      </c>
      <c r="RNX28" s="62" t="s">
        <v>2509</v>
      </c>
      <c r="RNY28" s="62" t="s">
        <v>2508</v>
      </c>
      <c r="RNZ28" s="62" t="s">
        <v>2509</v>
      </c>
      <c r="ROA28" s="62" t="s">
        <v>2508</v>
      </c>
      <c r="ROB28" s="62" t="s">
        <v>2509</v>
      </c>
      <c r="ROC28" s="62" t="s">
        <v>2508</v>
      </c>
      <c r="ROD28" s="62" t="s">
        <v>2509</v>
      </c>
      <c r="ROE28" s="62" t="s">
        <v>2508</v>
      </c>
      <c r="ROF28" s="62" t="s">
        <v>2509</v>
      </c>
      <c r="ROG28" s="62" t="s">
        <v>2508</v>
      </c>
      <c r="ROH28" s="62" t="s">
        <v>2509</v>
      </c>
      <c r="ROI28" s="62" t="s">
        <v>2508</v>
      </c>
      <c r="ROJ28" s="62" t="s">
        <v>2509</v>
      </c>
      <c r="ROK28" s="62" t="s">
        <v>2508</v>
      </c>
      <c r="ROL28" s="62" t="s">
        <v>2509</v>
      </c>
      <c r="ROM28" s="62" t="s">
        <v>2508</v>
      </c>
      <c r="RON28" s="62" t="s">
        <v>2509</v>
      </c>
      <c r="ROO28" s="62" t="s">
        <v>2508</v>
      </c>
      <c r="ROP28" s="62" t="s">
        <v>2509</v>
      </c>
      <c r="ROQ28" s="62" t="s">
        <v>2508</v>
      </c>
      <c r="ROR28" s="62" t="s">
        <v>2509</v>
      </c>
      <c r="ROS28" s="62" t="s">
        <v>2508</v>
      </c>
      <c r="ROT28" s="62" t="s">
        <v>2509</v>
      </c>
      <c r="ROU28" s="62" t="s">
        <v>2508</v>
      </c>
      <c r="ROV28" s="62" t="s">
        <v>2509</v>
      </c>
      <c r="ROW28" s="62" t="s">
        <v>2508</v>
      </c>
      <c r="ROX28" s="62" t="s">
        <v>2509</v>
      </c>
      <c r="ROY28" s="62" t="s">
        <v>2508</v>
      </c>
      <c r="ROZ28" s="62" t="s">
        <v>2509</v>
      </c>
      <c r="RPA28" s="62" t="s">
        <v>2508</v>
      </c>
      <c r="RPB28" s="62" t="s">
        <v>2509</v>
      </c>
      <c r="RPC28" s="62" t="s">
        <v>2508</v>
      </c>
      <c r="RPD28" s="62" t="s">
        <v>2509</v>
      </c>
      <c r="RPE28" s="62" t="s">
        <v>2508</v>
      </c>
      <c r="RPF28" s="62" t="s">
        <v>2509</v>
      </c>
      <c r="RPG28" s="62" t="s">
        <v>2508</v>
      </c>
      <c r="RPH28" s="62" t="s">
        <v>2509</v>
      </c>
      <c r="RPI28" s="62" t="s">
        <v>2508</v>
      </c>
      <c r="RPJ28" s="62" t="s">
        <v>2509</v>
      </c>
      <c r="RPK28" s="62" t="s">
        <v>2508</v>
      </c>
      <c r="RPL28" s="62" t="s">
        <v>2509</v>
      </c>
      <c r="RPM28" s="62" t="s">
        <v>2508</v>
      </c>
      <c r="RPN28" s="62" t="s">
        <v>2509</v>
      </c>
      <c r="RPO28" s="62" t="s">
        <v>2508</v>
      </c>
      <c r="RPP28" s="62" t="s">
        <v>2509</v>
      </c>
      <c r="RPQ28" s="62" t="s">
        <v>2508</v>
      </c>
      <c r="RPR28" s="62" t="s">
        <v>2509</v>
      </c>
      <c r="RPS28" s="62" t="s">
        <v>2508</v>
      </c>
      <c r="RPT28" s="62" t="s">
        <v>2509</v>
      </c>
      <c r="RPU28" s="62" t="s">
        <v>2508</v>
      </c>
      <c r="RPV28" s="62" t="s">
        <v>2509</v>
      </c>
      <c r="RPW28" s="62" t="s">
        <v>2508</v>
      </c>
      <c r="RPX28" s="62" t="s">
        <v>2509</v>
      </c>
      <c r="RPY28" s="62" t="s">
        <v>2508</v>
      </c>
      <c r="RPZ28" s="62" t="s">
        <v>2509</v>
      </c>
      <c r="RQA28" s="62" t="s">
        <v>2508</v>
      </c>
      <c r="RQB28" s="62" t="s">
        <v>2509</v>
      </c>
      <c r="RQC28" s="62" t="s">
        <v>2508</v>
      </c>
      <c r="RQD28" s="62" t="s">
        <v>2509</v>
      </c>
      <c r="RQE28" s="62" t="s">
        <v>2508</v>
      </c>
      <c r="RQF28" s="62" t="s">
        <v>2509</v>
      </c>
      <c r="RQG28" s="62" t="s">
        <v>2508</v>
      </c>
      <c r="RQH28" s="62" t="s">
        <v>2509</v>
      </c>
      <c r="RQI28" s="62" t="s">
        <v>2508</v>
      </c>
      <c r="RQJ28" s="62" t="s">
        <v>2509</v>
      </c>
      <c r="RQK28" s="62" t="s">
        <v>2508</v>
      </c>
      <c r="RQL28" s="62" t="s">
        <v>2509</v>
      </c>
      <c r="RQM28" s="62" t="s">
        <v>2508</v>
      </c>
      <c r="RQN28" s="62" t="s">
        <v>2509</v>
      </c>
      <c r="RQO28" s="62" t="s">
        <v>2508</v>
      </c>
      <c r="RQP28" s="62" t="s">
        <v>2509</v>
      </c>
      <c r="RQQ28" s="62" t="s">
        <v>2508</v>
      </c>
      <c r="RQR28" s="62" t="s">
        <v>2509</v>
      </c>
      <c r="RQS28" s="62" t="s">
        <v>2508</v>
      </c>
      <c r="RQT28" s="62" t="s">
        <v>2509</v>
      </c>
      <c r="RQU28" s="62" t="s">
        <v>2508</v>
      </c>
      <c r="RQV28" s="62" t="s">
        <v>2509</v>
      </c>
      <c r="RQW28" s="62" t="s">
        <v>2508</v>
      </c>
      <c r="RQX28" s="62" t="s">
        <v>2509</v>
      </c>
      <c r="RQY28" s="62" t="s">
        <v>2508</v>
      </c>
      <c r="RQZ28" s="62" t="s">
        <v>2509</v>
      </c>
      <c r="RRA28" s="62" t="s">
        <v>2508</v>
      </c>
      <c r="RRB28" s="62" t="s">
        <v>2509</v>
      </c>
      <c r="RRC28" s="62" t="s">
        <v>2508</v>
      </c>
      <c r="RRD28" s="62" t="s">
        <v>2509</v>
      </c>
      <c r="RRE28" s="62" t="s">
        <v>2508</v>
      </c>
      <c r="RRF28" s="62" t="s">
        <v>2509</v>
      </c>
      <c r="RRG28" s="62" t="s">
        <v>2508</v>
      </c>
      <c r="RRH28" s="62" t="s">
        <v>2509</v>
      </c>
      <c r="RRI28" s="62" t="s">
        <v>2508</v>
      </c>
      <c r="RRJ28" s="62" t="s">
        <v>2509</v>
      </c>
      <c r="RRK28" s="62" t="s">
        <v>2508</v>
      </c>
      <c r="RRL28" s="62" t="s">
        <v>2509</v>
      </c>
      <c r="RRM28" s="62" t="s">
        <v>2508</v>
      </c>
      <c r="RRN28" s="62" t="s">
        <v>2509</v>
      </c>
      <c r="RRO28" s="62" t="s">
        <v>2508</v>
      </c>
      <c r="RRP28" s="62" t="s">
        <v>2509</v>
      </c>
      <c r="RRQ28" s="62" t="s">
        <v>2508</v>
      </c>
      <c r="RRR28" s="62" t="s">
        <v>2509</v>
      </c>
      <c r="RRS28" s="62" t="s">
        <v>2508</v>
      </c>
      <c r="RRT28" s="62" t="s">
        <v>2509</v>
      </c>
      <c r="RRU28" s="62" t="s">
        <v>2508</v>
      </c>
      <c r="RRV28" s="62" t="s">
        <v>2509</v>
      </c>
      <c r="RRW28" s="62" t="s">
        <v>2508</v>
      </c>
      <c r="RRX28" s="62" t="s">
        <v>2509</v>
      </c>
      <c r="RRY28" s="62" t="s">
        <v>2508</v>
      </c>
      <c r="RRZ28" s="62" t="s">
        <v>2509</v>
      </c>
      <c r="RSA28" s="62" t="s">
        <v>2508</v>
      </c>
      <c r="RSB28" s="62" t="s">
        <v>2509</v>
      </c>
      <c r="RSC28" s="62" t="s">
        <v>2508</v>
      </c>
      <c r="RSD28" s="62" t="s">
        <v>2509</v>
      </c>
      <c r="RSE28" s="62" t="s">
        <v>2508</v>
      </c>
      <c r="RSF28" s="62" t="s">
        <v>2509</v>
      </c>
      <c r="RSG28" s="62" t="s">
        <v>2508</v>
      </c>
      <c r="RSH28" s="62" t="s">
        <v>2509</v>
      </c>
      <c r="RSI28" s="62" t="s">
        <v>2508</v>
      </c>
      <c r="RSJ28" s="62" t="s">
        <v>2509</v>
      </c>
      <c r="RSK28" s="62" t="s">
        <v>2508</v>
      </c>
      <c r="RSL28" s="62" t="s">
        <v>2509</v>
      </c>
      <c r="RSM28" s="62" t="s">
        <v>2508</v>
      </c>
      <c r="RSN28" s="62" t="s">
        <v>2509</v>
      </c>
      <c r="RSO28" s="62" t="s">
        <v>2508</v>
      </c>
      <c r="RSP28" s="62" t="s">
        <v>2509</v>
      </c>
      <c r="RSQ28" s="62" t="s">
        <v>2508</v>
      </c>
      <c r="RSR28" s="62" t="s">
        <v>2509</v>
      </c>
      <c r="RSS28" s="62" t="s">
        <v>2508</v>
      </c>
      <c r="RST28" s="62" t="s">
        <v>2509</v>
      </c>
      <c r="RSU28" s="62" t="s">
        <v>2508</v>
      </c>
      <c r="RSV28" s="62" t="s">
        <v>2509</v>
      </c>
      <c r="RSW28" s="62" t="s">
        <v>2508</v>
      </c>
      <c r="RSX28" s="62" t="s">
        <v>2509</v>
      </c>
      <c r="RSY28" s="62" t="s">
        <v>2508</v>
      </c>
      <c r="RSZ28" s="62" t="s">
        <v>2509</v>
      </c>
      <c r="RTA28" s="62" t="s">
        <v>2508</v>
      </c>
      <c r="RTB28" s="62" t="s">
        <v>2509</v>
      </c>
      <c r="RTC28" s="62" t="s">
        <v>2508</v>
      </c>
      <c r="RTD28" s="62" t="s">
        <v>2509</v>
      </c>
      <c r="RTE28" s="62" t="s">
        <v>2508</v>
      </c>
      <c r="RTF28" s="62" t="s">
        <v>2509</v>
      </c>
      <c r="RTG28" s="62" t="s">
        <v>2508</v>
      </c>
      <c r="RTH28" s="62" t="s">
        <v>2509</v>
      </c>
      <c r="RTI28" s="62" t="s">
        <v>2508</v>
      </c>
      <c r="RTJ28" s="62" t="s">
        <v>2509</v>
      </c>
      <c r="RTK28" s="62" t="s">
        <v>2508</v>
      </c>
      <c r="RTL28" s="62" t="s">
        <v>2509</v>
      </c>
      <c r="RTM28" s="62" t="s">
        <v>2508</v>
      </c>
      <c r="RTN28" s="62" t="s">
        <v>2509</v>
      </c>
      <c r="RTO28" s="62" t="s">
        <v>2508</v>
      </c>
      <c r="RTP28" s="62" t="s">
        <v>2509</v>
      </c>
      <c r="RTQ28" s="62" t="s">
        <v>2508</v>
      </c>
      <c r="RTR28" s="62" t="s">
        <v>2509</v>
      </c>
      <c r="RTS28" s="62" t="s">
        <v>2508</v>
      </c>
      <c r="RTT28" s="62" t="s">
        <v>2509</v>
      </c>
      <c r="RTU28" s="62" t="s">
        <v>2508</v>
      </c>
      <c r="RTV28" s="62" t="s">
        <v>2509</v>
      </c>
      <c r="RTW28" s="62" t="s">
        <v>2508</v>
      </c>
      <c r="RTX28" s="62" t="s">
        <v>2509</v>
      </c>
      <c r="RTY28" s="62" t="s">
        <v>2508</v>
      </c>
      <c r="RTZ28" s="62" t="s">
        <v>2509</v>
      </c>
      <c r="RUA28" s="62" t="s">
        <v>2508</v>
      </c>
      <c r="RUB28" s="62" t="s">
        <v>2509</v>
      </c>
      <c r="RUC28" s="62" t="s">
        <v>2508</v>
      </c>
      <c r="RUD28" s="62" t="s">
        <v>2509</v>
      </c>
      <c r="RUE28" s="62" t="s">
        <v>2508</v>
      </c>
      <c r="RUF28" s="62" t="s">
        <v>2509</v>
      </c>
      <c r="RUG28" s="62" t="s">
        <v>2508</v>
      </c>
      <c r="RUH28" s="62" t="s">
        <v>2509</v>
      </c>
      <c r="RUI28" s="62" t="s">
        <v>2508</v>
      </c>
      <c r="RUJ28" s="62" t="s">
        <v>2509</v>
      </c>
      <c r="RUK28" s="62" t="s">
        <v>2508</v>
      </c>
      <c r="RUL28" s="62" t="s">
        <v>2509</v>
      </c>
      <c r="RUM28" s="62" t="s">
        <v>2508</v>
      </c>
      <c r="RUN28" s="62" t="s">
        <v>2509</v>
      </c>
      <c r="RUO28" s="62" t="s">
        <v>2508</v>
      </c>
      <c r="RUP28" s="62" t="s">
        <v>2509</v>
      </c>
      <c r="RUQ28" s="62" t="s">
        <v>2508</v>
      </c>
      <c r="RUR28" s="62" t="s">
        <v>2509</v>
      </c>
      <c r="RUS28" s="62" t="s">
        <v>2508</v>
      </c>
      <c r="RUT28" s="62" t="s">
        <v>2509</v>
      </c>
      <c r="RUU28" s="62" t="s">
        <v>2508</v>
      </c>
      <c r="RUV28" s="62" t="s">
        <v>2509</v>
      </c>
      <c r="RUW28" s="62" t="s">
        <v>2508</v>
      </c>
      <c r="RUX28" s="62" t="s">
        <v>2509</v>
      </c>
      <c r="RUY28" s="62" t="s">
        <v>2508</v>
      </c>
      <c r="RUZ28" s="62" t="s">
        <v>2509</v>
      </c>
      <c r="RVA28" s="62" t="s">
        <v>2508</v>
      </c>
      <c r="RVB28" s="62" t="s">
        <v>2509</v>
      </c>
      <c r="RVC28" s="62" t="s">
        <v>2508</v>
      </c>
      <c r="RVD28" s="62" t="s">
        <v>2509</v>
      </c>
      <c r="RVE28" s="62" t="s">
        <v>2508</v>
      </c>
      <c r="RVF28" s="62" t="s">
        <v>2509</v>
      </c>
      <c r="RVG28" s="62" t="s">
        <v>2508</v>
      </c>
      <c r="RVH28" s="62" t="s">
        <v>2509</v>
      </c>
      <c r="RVI28" s="62" t="s">
        <v>2508</v>
      </c>
      <c r="RVJ28" s="62" t="s">
        <v>2509</v>
      </c>
      <c r="RVK28" s="62" t="s">
        <v>2508</v>
      </c>
      <c r="RVL28" s="62" t="s">
        <v>2509</v>
      </c>
      <c r="RVM28" s="62" t="s">
        <v>2508</v>
      </c>
      <c r="RVN28" s="62" t="s">
        <v>2509</v>
      </c>
      <c r="RVO28" s="62" t="s">
        <v>2508</v>
      </c>
      <c r="RVP28" s="62" t="s">
        <v>2509</v>
      </c>
      <c r="RVQ28" s="62" t="s">
        <v>2508</v>
      </c>
      <c r="RVR28" s="62" t="s">
        <v>2509</v>
      </c>
      <c r="RVS28" s="62" t="s">
        <v>2508</v>
      </c>
      <c r="RVT28" s="62" t="s">
        <v>2509</v>
      </c>
      <c r="RVU28" s="62" t="s">
        <v>2508</v>
      </c>
      <c r="RVV28" s="62" t="s">
        <v>2509</v>
      </c>
      <c r="RVW28" s="62" t="s">
        <v>2508</v>
      </c>
      <c r="RVX28" s="62" t="s">
        <v>2509</v>
      </c>
      <c r="RVY28" s="62" t="s">
        <v>2508</v>
      </c>
      <c r="RVZ28" s="62" t="s">
        <v>2509</v>
      </c>
      <c r="RWA28" s="62" t="s">
        <v>2508</v>
      </c>
      <c r="RWB28" s="62" t="s">
        <v>2509</v>
      </c>
      <c r="RWC28" s="62" t="s">
        <v>2508</v>
      </c>
      <c r="RWD28" s="62" t="s">
        <v>2509</v>
      </c>
      <c r="RWE28" s="62" t="s">
        <v>2508</v>
      </c>
      <c r="RWF28" s="62" t="s">
        <v>2509</v>
      </c>
      <c r="RWG28" s="62" t="s">
        <v>2508</v>
      </c>
      <c r="RWH28" s="62" t="s">
        <v>2509</v>
      </c>
      <c r="RWI28" s="62" t="s">
        <v>2508</v>
      </c>
      <c r="RWJ28" s="62" t="s">
        <v>2509</v>
      </c>
      <c r="RWK28" s="62" t="s">
        <v>2508</v>
      </c>
      <c r="RWL28" s="62" t="s">
        <v>2509</v>
      </c>
      <c r="RWM28" s="62" t="s">
        <v>2508</v>
      </c>
      <c r="RWN28" s="62" t="s">
        <v>2509</v>
      </c>
      <c r="RWO28" s="62" t="s">
        <v>2508</v>
      </c>
      <c r="RWP28" s="62" t="s">
        <v>2509</v>
      </c>
      <c r="RWQ28" s="62" t="s">
        <v>2508</v>
      </c>
      <c r="RWR28" s="62" t="s">
        <v>2509</v>
      </c>
      <c r="RWS28" s="62" t="s">
        <v>2508</v>
      </c>
      <c r="RWT28" s="62" t="s">
        <v>2509</v>
      </c>
      <c r="RWU28" s="62" t="s">
        <v>2508</v>
      </c>
      <c r="RWV28" s="62" t="s">
        <v>2509</v>
      </c>
      <c r="RWW28" s="62" t="s">
        <v>2508</v>
      </c>
      <c r="RWX28" s="62" t="s">
        <v>2509</v>
      </c>
      <c r="RWY28" s="62" t="s">
        <v>2508</v>
      </c>
      <c r="RWZ28" s="62" t="s">
        <v>2509</v>
      </c>
      <c r="RXA28" s="62" t="s">
        <v>2508</v>
      </c>
      <c r="RXB28" s="62" t="s">
        <v>2509</v>
      </c>
      <c r="RXC28" s="62" t="s">
        <v>2508</v>
      </c>
      <c r="RXD28" s="62" t="s">
        <v>2509</v>
      </c>
      <c r="RXE28" s="62" t="s">
        <v>2508</v>
      </c>
      <c r="RXF28" s="62" t="s">
        <v>2509</v>
      </c>
      <c r="RXG28" s="62" t="s">
        <v>2508</v>
      </c>
      <c r="RXH28" s="62" t="s">
        <v>2509</v>
      </c>
      <c r="RXI28" s="62" t="s">
        <v>2508</v>
      </c>
      <c r="RXJ28" s="62" t="s">
        <v>2509</v>
      </c>
      <c r="RXK28" s="62" t="s">
        <v>2508</v>
      </c>
      <c r="RXL28" s="62" t="s">
        <v>2509</v>
      </c>
      <c r="RXM28" s="62" t="s">
        <v>2508</v>
      </c>
      <c r="RXN28" s="62" t="s">
        <v>2509</v>
      </c>
      <c r="RXO28" s="62" t="s">
        <v>2508</v>
      </c>
      <c r="RXP28" s="62" t="s">
        <v>2509</v>
      </c>
      <c r="RXQ28" s="62" t="s">
        <v>2508</v>
      </c>
      <c r="RXR28" s="62" t="s">
        <v>2509</v>
      </c>
      <c r="RXS28" s="62" t="s">
        <v>2508</v>
      </c>
      <c r="RXT28" s="62" t="s">
        <v>2509</v>
      </c>
      <c r="RXU28" s="62" t="s">
        <v>2508</v>
      </c>
      <c r="RXV28" s="62" t="s">
        <v>2509</v>
      </c>
      <c r="RXW28" s="62" t="s">
        <v>2508</v>
      </c>
      <c r="RXX28" s="62" t="s">
        <v>2509</v>
      </c>
      <c r="RXY28" s="62" t="s">
        <v>2508</v>
      </c>
      <c r="RXZ28" s="62" t="s">
        <v>2509</v>
      </c>
      <c r="RYA28" s="62" t="s">
        <v>2508</v>
      </c>
      <c r="RYB28" s="62" t="s">
        <v>2509</v>
      </c>
      <c r="RYC28" s="62" t="s">
        <v>2508</v>
      </c>
      <c r="RYD28" s="62" t="s">
        <v>2509</v>
      </c>
      <c r="RYE28" s="62" t="s">
        <v>2508</v>
      </c>
      <c r="RYF28" s="62" t="s">
        <v>2509</v>
      </c>
      <c r="RYG28" s="62" t="s">
        <v>2508</v>
      </c>
      <c r="RYH28" s="62" t="s">
        <v>2509</v>
      </c>
      <c r="RYI28" s="62" t="s">
        <v>2508</v>
      </c>
      <c r="RYJ28" s="62" t="s">
        <v>2509</v>
      </c>
      <c r="RYK28" s="62" t="s">
        <v>2508</v>
      </c>
      <c r="RYL28" s="62" t="s">
        <v>2509</v>
      </c>
      <c r="RYM28" s="62" t="s">
        <v>2508</v>
      </c>
      <c r="RYN28" s="62" t="s">
        <v>2509</v>
      </c>
      <c r="RYO28" s="62" t="s">
        <v>2508</v>
      </c>
      <c r="RYP28" s="62" t="s">
        <v>2509</v>
      </c>
      <c r="RYQ28" s="62" t="s">
        <v>2508</v>
      </c>
      <c r="RYR28" s="62" t="s">
        <v>2509</v>
      </c>
      <c r="RYS28" s="62" t="s">
        <v>2508</v>
      </c>
      <c r="RYT28" s="62" t="s">
        <v>2509</v>
      </c>
      <c r="RYU28" s="62" t="s">
        <v>2508</v>
      </c>
      <c r="RYV28" s="62" t="s">
        <v>2509</v>
      </c>
      <c r="RYW28" s="62" t="s">
        <v>2508</v>
      </c>
      <c r="RYX28" s="62" t="s">
        <v>2509</v>
      </c>
      <c r="RYY28" s="62" t="s">
        <v>2508</v>
      </c>
      <c r="RYZ28" s="62" t="s">
        <v>2509</v>
      </c>
      <c r="RZA28" s="62" t="s">
        <v>2508</v>
      </c>
      <c r="RZB28" s="62" t="s">
        <v>2509</v>
      </c>
      <c r="RZC28" s="62" t="s">
        <v>2508</v>
      </c>
      <c r="RZD28" s="62" t="s">
        <v>2509</v>
      </c>
      <c r="RZE28" s="62" t="s">
        <v>2508</v>
      </c>
      <c r="RZF28" s="62" t="s">
        <v>2509</v>
      </c>
      <c r="RZG28" s="62" t="s">
        <v>2508</v>
      </c>
      <c r="RZH28" s="62" t="s">
        <v>2509</v>
      </c>
      <c r="RZI28" s="62" t="s">
        <v>2508</v>
      </c>
      <c r="RZJ28" s="62" t="s">
        <v>2509</v>
      </c>
      <c r="RZK28" s="62" t="s">
        <v>2508</v>
      </c>
      <c r="RZL28" s="62" t="s">
        <v>2509</v>
      </c>
      <c r="RZM28" s="62" t="s">
        <v>2508</v>
      </c>
      <c r="RZN28" s="62" t="s">
        <v>2509</v>
      </c>
      <c r="RZO28" s="62" t="s">
        <v>2508</v>
      </c>
      <c r="RZP28" s="62" t="s">
        <v>2509</v>
      </c>
      <c r="RZQ28" s="62" t="s">
        <v>2508</v>
      </c>
      <c r="RZR28" s="62" t="s">
        <v>2509</v>
      </c>
      <c r="RZS28" s="62" t="s">
        <v>2508</v>
      </c>
      <c r="RZT28" s="62" t="s">
        <v>2509</v>
      </c>
      <c r="RZU28" s="62" t="s">
        <v>2508</v>
      </c>
      <c r="RZV28" s="62" t="s">
        <v>2509</v>
      </c>
      <c r="RZW28" s="62" t="s">
        <v>2508</v>
      </c>
      <c r="RZX28" s="62" t="s">
        <v>2509</v>
      </c>
      <c r="RZY28" s="62" t="s">
        <v>2508</v>
      </c>
      <c r="RZZ28" s="62" t="s">
        <v>2509</v>
      </c>
      <c r="SAA28" s="62" t="s">
        <v>2508</v>
      </c>
      <c r="SAB28" s="62" t="s">
        <v>2509</v>
      </c>
      <c r="SAC28" s="62" t="s">
        <v>2508</v>
      </c>
      <c r="SAD28" s="62" t="s">
        <v>2509</v>
      </c>
      <c r="SAE28" s="62" t="s">
        <v>2508</v>
      </c>
      <c r="SAF28" s="62" t="s">
        <v>2509</v>
      </c>
      <c r="SAG28" s="62" t="s">
        <v>2508</v>
      </c>
      <c r="SAH28" s="62" t="s">
        <v>2509</v>
      </c>
      <c r="SAI28" s="62" t="s">
        <v>2508</v>
      </c>
      <c r="SAJ28" s="62" t="s">
        <v>2509</v>
      </c>
      <c r="SAK28" s="62" t="s">
        <v>2508</v>
      </c>
      <c r="SAL28" s="62" t="s">
        <v>2509</v>
      </c>
      <c r="SAM28" s="62" t="s">
        <v>2508</v>
      </c>
      <c r="SAN28" s="62" t="s">
        <v>2509</v>
      </c>
      <c r="SAO28" s="62" t="s">
        <v>2508</v>
      </c>
      <c r="SAP28" s="62" t="s">
        <v>2509</v>
      </c>
      <c r="SAQ28" s="62" t="s">
        <v>2508</v>
      </c>
      <c r="SAR28" s="62" t="s">
        <v>2509</v>
      </c>
      <c r="SAS28" s="62" t="s">
        <v>2508</v>
      </c>
      <c r="SAT28" s="62" t="s">
        <v>2509</v>
      </c>
      <c r="SAU28" s="62" t="s">
        <v>2508</v>
      </c>
      <c r="SAV28" s="62" t="s">
        <v>2509</v>
      </c>
      <c r="SAW28" s="62" t="s">
        <v>2508</v>
      </c>
      <c r="SAX28" s="62" t="s">
        <v>2509</v>
      </c>
      <c r="SAY28" s="62" t="s">
        <v>2508</v>
      </c>
      <c r="SAZ28" s="62" t="s">
        <v>2509</v>
      </c>
      <c r="SBA28" s="62" t="s">
        <v>2508</v>
      </c>
      <c r="SBB28" s="62" t="s">
        <v>2509</v>
      </c>
      <c r="SBC28" s="62" t="s">
        <v>2508</v>
      </c>
      <c r="SBD28" s="62" t="s">
        <v>2509</v>
      </c>
      <c r="SBE28" s="62" t="s">
        <v>2508</v>
      </c>
      <c r="SBF28" s="62" t="s">
        <v>2509</v>
      </c>
      <c r="SBG28" s="62" t="s">
        <v>2508</v>
      </c>
      <c r="SBH28" s="62" t="s">
        <v>2509</v>
      </c>
      <c r="SBI28" s="62" t="s">
        <v>2508</v>
      </c>
      <c r="SBJ28" s="62" t="s">
        <v>2509</v>
      </c>
      <c r="SBK28" s="62" t="s">
        <v>2508</v>
      </c>
      <c r="SBL28" s="62" t="s">
        <v>2509</v>
      </c>
      <c r="SBM28" s="62" t="s">
        <v>2508</v>
      </c>
      <c r="SBN28" s="62" t="s">
        <v>2509</v>
      </c>
      <c r="SBO28" s="62" t="s">
        <v>2508</v>
      </c>
      <c r="SBP28" s="62" t="s">
        <v>2509</v>
      </c>
      <c r="SBQ28" s="62" t="s">
        <v>2508</v>
      </c>
      <c r="SBR28" s="62" t="s">
        <v>2509</v>
      </c>
      <c r="SBS28" s="62" t="s">
        <v>2508</v>
      </c>
      <c r="SBT28" s="62" t="s">
        <v>2509</v>
      </c>
      <c r="SBU28" s="62" t="s">
        <v>2508</v>
      </c>
      <c r="SBV28" s="62" t="s">
        <v>2509</v>
      </c>
      <c r="SBW28" s="62" t="s">
        <v>2508</v>
      </c>
      <c r="SBX28" s="62" t="s">
        <v>2509</v>
      </c>
      <c r="SBY28" s="62" t="s">
        <v>2508</v>
      </c>
      <c r="SBZ28" s="62" t="s">
        <v>2509</v>
      </c>
      <c r="SCA28" s="62" t="s">
        <v>2508</v>
      </c>
      <c r="SCB28" s="62" t="s">
        <v>2509</v>
      </c>
      <c r="SCC28" s="62" t="s">
        <v>2508</v>
      </c>
      <c r="SCD28" s="62" t="s">
        <v>2509</v>
      </c>
      <c r="SCE28" s="62" t="s">
        <v>2508</v>
      </c>
      <c r="SCF28" s="62" t="s">
        <v>2509</v>
      </c>
      <c r="SCG28" s="62" t="s">
        <v>2508</v>
      </c>
      <c r="SCH28" s="62" t="s">
        <v>2509</v>
      </c>
      <c r="SCI28" s="62" t="s">
        <v>2508</v>
      </c>
      <c r="SCJ28" s="62" t="s">
        <v>2509</v>
      </c>
      <c r="SCK28" s="62" t="s">
        <v>2508</v>
      </c>
      <c r="SCL28" s="62" t="s">
        <v>2509</v>
      </c>
      <c r="SCM28" s="62" t="s">
        <v>2508</v>
      </c>
      <c r="SCN28" s="62" t="s">
        <v>2509</v>
      </c>
      <c r="SCO28" s="62" t="s">
        <v>2508</v>
      </c>
      <c r="SCP28" s="62" t="s">
        <v>2509</v>
      </c>
      <c r="SCQ28" s="62" t="s">
        <v>2508</v>
      </c>
      <c r="SCR28" s="62" t="s">
        <v>2509</v>
      </c>
      <c r="SCS28" s="62" t="s">
        <v>2508</v>
      </c>
      <c r="SCT28" s="62" t="s">
        <v>2509</v>
      </c>
      <c r="SCU28" s="62" t="s">
        <v>2508</v>
      </c>
      <c r="SCV28" s="62" t="s">
        <v>2509</v>
      </c>
      <c r="SCW28" s="62" t="s">
        <v>2508</v>
      </c>
      <c r="SCX28" s="62" t="s">
        <v>2509</v>
      </c>
      <c r="SCY28" s="62" t="s">
        <v>2508</v>
      </c>
      <c r="SCZ28" s="62" t="s">
        <v>2509</v>
      </c>
      <c r="SDA28" s="62" t="s">
        <v>2508</v>
      </c>
      <c r="SDB28" s="62" t="s">
        <v>2509</v>
      </c>
      <c r="SDC28" s="62" t="s">
        <v>2508</v>
      </c>
      <c r="SDD28" s="62" t="s">
        <v>2509</v>
      </c>
      <c r="SDE28" s="62" t="s">
        <v>2508</v>
      </c>
      <c r="SDF28" s="62" t="s">
        <v>2509</v>
      </c>
      <c r="SDG28" s="62" t="s">
        <v>2508</v>
      </c>
      <c r="SDH28" s="62" t="s">
        <v>2509</v>
      </c>
      <c r="SDI28" s="62" t="s">
        <v>2508</v>
      </c>
      <c r="SDJ28" s="62" t="s">
        <v>2509</v>
      </c>
      <c r="SDK28" s="62" t="s">
        <v>2508</v>
      </c>
      <c r="SDL28" s="62" t="s">
        <v>2509</v>
      </c>
      <c r="SDM28" s="62" t="s">
        <v>2508</v>
      </c>
      <c r="SDN28" s="62" t="s">
        <v>2509</v>
      </c>
      <c r="SDO28" s="62" t="s">
        <v>2508</v>
      </c>
      <c r="SDP28" s="62" t="s">
        <v>2509</v>
      </c>
      <c r="SDQ28" s="62" t="s">
        <v>2508</v>
      </c>
      <c r="SDR28" s="62" t="s">
        <v>2509</v>
      </c>
      <c r="SDS28" s="62" t="s">
        <v>2508</v>
      </c>
      <c r="SDT28" s="62" t="s">
        <v>2509</v>
      </c>
      <c r="SDU28" s="62" t="s">
        <v>2508</v>
      </c>
      <c r="SDV28" s="62" t="s">
        <v>2509</v>
      </c>
      <c r="SDW28" s="62" t="s">
        <v>2508</v>
      </c>
      <c r="SDX28" s="62" t="s">
        <v>2509</v>
      </c>
      <c r="SDY28" s="62" t="s">
        <v>2508</v>
      </c>
      <c r="SDZ28" s="62" t="s">
        <v>2509</v>
      </c>
      <c r="SEA28" s="62" t="s">
        <v>2508</v>
      </c>
      <c r="SEB28" s="62" t="s">
        <v>2509</v>
      </c>
      <c r="SEC28" s="62" t="s">
        <v>2508</v>
      </c>
      <c r="SED28" s="62" t="s">
        <v>2509</v>
      </c>
      <c r="SEE28" s="62" t="s">
        <v>2508</v>
      </c>
      <c r="SEF28" s="62" t="s">
        <v>2509</v>
      </c>
      <c r="SEG28" s="62" t="s">
        <v>2508</v>
      </c>
      <c r="SEH28" s="62" t="s">
        <v>2509</v>
      </c>
      <c r="SEI28" s="62" t="s">
        <v>2508</v>
      </c>
      <c r="SEJ28" s="62" t="s">
        <v>2509</v>
      </c>
      <c r="SEK28" s="62" t="s">
        <v>2508</v>
      </c>
      <c r="SEL28" s="62" t="s">
        <v>2509</v>
      </c>
      <c r="SEM28" s="62" t="s">
        <v>2508</v>
      </c>
      <c r="SEN28" s="62" t="s">
        <v>2509</v>
      </c>
      <c r="SEO28" s="62" t="s">
        <v>2508</v>
      </c>
      <c r="SEP28" s="62" t="s">
        <v>2509</v>
      </c>
      <c r="SEQ28" s="62" t="s">
        <v>2508</v>
      </c>
      <c r="SER28" s="62" t="s">
        <v>2509</v>
      </c>
      <c r="SES28" s="62" t="s">
        <v>2508</v>
      </c>
      <c r="SET28" s="62" t="s">
        <v>2509</v>
      </c>
      <c r="SEU28" s="62" t="s">
        <v>2508</v>
      </c>
      <c r="SEV28" s="62" t="s">
        <v>2509</v>
      </c>
      <c r="SEW28" s="62" t="s">
        <v>2508</v>
      </c>
      <c r="SEX28" s="62" t="s">
        <v>2509</v>
      </c>
      <c r="SEY28" s="62" t="s">
        <v>2508</v>
      </c>
      <c r="SEZ28" s="62" t="s">
        <v>2509</v>
      </c>
      <c r="SFA28" s="62" t="s">
        <v>2508</v>
      </c>
      <c r="SFB28" s="62" t="s">
        <v>2509</v>
      </c>
      <c r="SFC28" s="62" t="s">
        <v>2508</v>
      </c>
      <c r="SFD28" s="62" t="s">
        <v>2509</v>
      </c>
      <c r="SFE28" s="62" t="s">
        <v>2508</v>
      </c>
      <c r="SFF28" s="62" t="s">
        <v>2509</v>
      </c>
      <c r="SFG28" s="62" t="s">
        <v>2508</v>
      </c>
      <c r="SFH28" s="62" t="s">
        <v>2509</v>
      </c>
      <c r="SFI28" s="62" t="s">
        <v>2508</v>
      </c>
      <c r="SFJ28" s="62" t="s">
        <v>2509</v>
      </c>
      <c r="SFK28" s="62" t="s">
        <v>2508</v>
      </c>
      <c r="SFL28" s="62" t="s">
        <v>2509</v>
      </c>
      <c r="SFM28" s="62" t="s">
        <v>2508</v>
      </c>
      <c r="SFN28" s="62" t="s">
        <v>2509</v>
      </c>
      <c r="SFO28" s="62" t="s">
        <v>2508</v>
      </c>
      <c r="SFP28" s="62" t="s">
        <v>2509</v>
      </c>
      <c r="SFQ28" s="62" t="s">
        <v>2508</v>
      </c>
      <c r="SFR28" s="62" t="s">
        <v>2509</v>
      </c>
      <c r="SFS28" s="62" t="s">
        <v>2508</v>
      </c>
      <c r="SFT28" s="62" t="s">
        <v>2509</v>
      </c>
      <c r="SFU28" s="62" t="s">
        <v>2508</v>
      </c>
      <c r="SFV28" s="62" t="s">
        <v>2509</v>
      </c>
      <c r="SFW28" s="62" t="s">
        <v>2508</v>
      </c>
      <c r="SFX28" s="62" t="s">
        <v>2509</v>
      </c>
      <c r="SFY28" s="62" t="s">
        <v>2508</v>
      </c>
      <c r="SFZ28" s="62" t="s">
        <v>2509</v>
      </c>
      <c r="SGA28" s="62" t="s">
        <v>2508</v>
      </c>
      <c r="SGB28" s="62" t="s">
        <v>2509</v>
      </c>
      <c r="SGC28" s="62" t="s">
        <v>2508</v>
      </c>
      <c r="SGD28" s="62" t="s">
        <v>2509</v>
      </c>
      <c r="SGE28" s="62" t="s">
        <v>2508</v>
      </c>
      <c r="SGF28" s="62" t="s">
        <v>2509</v>
      </c>
      <c r="SGG28" s="62" t="s">
        <v>2508</v>
      </c>
      <c r="SGH28" s="62" t="s">
        <v>2509</v>
      </c>
      <c r="SGI28" s="62" t="s">
        <v>2508</v>
      </c>
      <c r="SGJ28" s="62" t="s">
        <v>2509</v>
      </c>
      <c r="SGK28" s="62" t="s">
        <v>2508</v>
      </c>
      <c r="SGL28" s="62" t="s">
        <v>2509</v>
      </c>
      <c r="SGM28" s="62" t="s">
        <v>2508</v>
      </c>
      <c r="SGN28" s="62" t="s">
        <v>2509</v>
      </c>
      <c r="SGO28" s="62" t="s">
        <v>2508</v>
      </c>
      <c r="SGP28" s="62" t="s">
        <v>2509</v>
      </c>
      <c r="SGQ28" s="62" t="s">
        <v>2508</v>
      </c>
      <c r="SGR28" s="62" t="s">
        <v>2509</v>
      </c>
      <c r="SGS28" s="62" t="s">
        <v>2508</v>
      </c>
      <c r="SGT28" s="62" t="s">
        <v>2509</v>
      </c>
      <c r="SGU28" s="62" t="s">
        <v>2508</v>
      </c>
      <c r="SGV28" s="62" t="s">
        <v>2509</v>
      </c>
      <c r="SGW28" s="62" t="s">
        <v>2508</v>
      </c>
      <c r="SGX28" s="62" t="s">
        <v>2509</v>
      </c>
      <c r="SGY28" s="62" t="s">
        <v>2508</v>
      </c>
      <c r="SGZ28" s="62" t="s">
        <v>2509</v>
      </c>
      <c r="SHA28" s="62" t="s">
        <v>2508</v>
      </c>
      <c r="SHB28" s="62" t="s">
        <v>2509</v>
      </c>
      <c r="SHC28" s="62" t="s">
        <v>2508</v>
      </c>
      <c r="SHD28" s="62" t="s">
        <v>2509</v>
      </c>
      <c r="SHE28" s="62" t="s">
        <v>2508</v>
      </c>
      <c r="SHF28" s="62" t="s">
        <v>2509</v>
      </c>
      <c r="SHG28" s="62" t="s">
        <v>2508</v>
      </c>
      <c r="SHH28" s="62" t="s">
        <v>2509</v>
      </c>
      <c r="SHI28" s="62" t="s">
        <v>2508</v>
      </c>
      <c r="SHJ28" s="62" t="s">
        <v>2509</v>
      </c>
      <c r="SHK28" s="62" t="s">
        <v>2508</v>
      </c>
      <c r="SHL28" s="62" t="s">
        <v>2509</v>
      </c>
      <c r="SHM28" s="62" t="s">
        <v>2508</v>
      </c>
      <c r="SHN28" s="62" t="s">
        <v>2509</v>
      </c>
      <c r="SHO28" s="62" t="s">
        <v>2508</v>
      </c>
      <c r="SHP28" s="62" t="s">
        <v>2509</v>
      </c>
      <c r="SHQ28" s="62" t="s">
        <v>2508</v>
      </c>
      <c r="SHR28" s="62" t="s">
        <v>2509</v>
      </c>
      <c r="SHS28" s="62" t="s">
        <v>2508</v>
      </c>
      <c r="SHT28" s="62" t="s">
        <v>2509</v>
      </c>
      <c r="SHU28" s="62" t="s">
        <v>2508</v>
      </c>
      <c r="SHV28" s="62" t="s">
        <v>2509</v>
      </c>
      <c r="SHW28" s="62" t="s">
        <v>2508</v>
      </c>
      <c r="SHX28" s="62" t="s">
        <v>2509</v>
      </c>
      <c r="SHY28" s="62" t="s">
        <v>2508</v>
      </c>
      <c r="SHZ28" s="62" t="s">
        <v>2509</v>
      </c>
      <c r="SIA28" s="62" t="s">
        <v>2508</v>
      </c>
      <c r="SIB28" s="62" t="s">
        <v>2509</v>
      </c>
      <c r="SIC28" s="62" t="s">
        <v>2508</v>
      </c>
      <c r="SID28" s="62" t="s">
        <v>2509</v>
      </c>
      <c r="SIE28" s="62" t="s">
        <v>2508</v>
      </c>
      <c r="SIF28" s="62" t="s">
        <v>2509</v>
      </c>
      <c r="SIG28" s="62" t="s">
        <v>2508</v>
      </c>
      <c r="SIH28" s="62" t="s">
        <v>2509</v>
      </c>
      <c r="SII28" s="62" t="s">
        <v>2508</v>
      </c>
      <c r="SIJ28" s="62" t="s">
        <v>2509</v>
      </c>
      <c r="SIK28" s="62" t="s">
        <v>2508</v>
      </c>
      <c r="SIL28" s="62" t="s">
        <v>2509</v>
      </c>
      <c r="SIM28" s="62" t="s">
        <v>2508</v>
      </c>
      <c r="SIN28" s="62" t="s">
        <v>2509</v>
      </c>
      <c r="SIO28" s="62" t="s">
        <v>2508</v>
      </c>
      <c r="SIP28" s="62" t="s">
        <v>2509</v>
      </c>
      <c r="SIQ28" s="62" t="s">
        <v>2508</v>
      </c>
      <c r="SIR28" s="62" t="s">
        <v>2509</v>
      </c>
      <c r="SIS28" s="62" t="s">
        <v>2508</v>
      </c>
      <c r="SIT28" s="62" t="s">
        <v>2509</v>
      </c>
      <c r="SIU28" s="62" t="s">
        <v>2508</v>
      </c>
      <c r="SIV28" s="62" t="s">
        <v>2509</v>
      </c>
      <c r="SIW28" s="62" t="s">
        <v>2508</v>
      </c>
      <c r="SIX28" s="62" t="s">
        <v>2509</v>
      </c>
      <c r="SIY28" s="62" t="s">
        <v>2508</v>
      </c>
      <c r="SIZ28" s="62" t="s">
        <v>2509</v>
      </c>
      <c r="SJA28" s="62" t="s">
        <v>2508</v>
      </c>
      <c r="SJB28" s="62" t="s">
        <v>2509</v>
      </c>
      <c r="SJC28" s="62" t="s">
        <v>2508</v>
      </c>
      <c r="SJD28" s="62" t="s">
        <v>2509</v>
      </c>
      <c r="SJE28" s="62" t="s">
        <v>2508</v>
      </c>
      <c r="SJF28" s="62" t="s">
        <v>2509</v>
      </c>
      <c r="SJG28" s="62" t="s">
        <v>2508</v>
      </c>
      <c r="SJH28" s="62" t="s">
        <v>2509</v>
      </c>
      <c r="SJI28" s="62" t="s">
        <v>2508</v>
      </c>
      <c r="SJJ28" s="62" t="s">
        <v>2509</v>
      </c>
      <c r="SJK28" s="62" t="s">
        <v>2508</v>
      </c>
      <c r="SJL28" s="62" t="s">
        <v>2509</v>
      </c>
      <c r="SJM28" s="62" t="s">
        <v>2508</v>
      </c>
      <c r="SJN28" s="62" t="s">
        <v>2509</v>
      </c>
      <c r="SJO28" s="62" t="s">
        <v>2508</v>
      </c>
      <c r="SJP28" s="62" t="s">
        <v>2509</v>
      </c>
      <c r="SJQ28" s="62" t="s">
        <v>2508</v>
      </c>
      <c r="SJR28" s="62" t="s">
        <v>2509</v>
      </c>
      <c r="SJS28" s="62" t="s">
        <v>2508</v>
      </c>
      <c r="SJT28" s="62" t="s">
        <v>2509</v>
      </c>
      <c r="SJU28" s="62" t="s">
        <v>2508</v>
      </c>
      <c r="SJV28" s="62" t="s">
        <v>2509</v>
      </c>
      <c r="SJW28" s="62" t="s">
        <v>2508</v>
      </c>
      <c r="SJX28" s="62" t="s">
        <v>2509</v>
      </c>
      <c r="SJY28" s="62" t="s">
        <v>2508</v>
      </c>
      <c r="SJZ28" s="62" t="s">
        <v>2509</v>
      </c>
      <c r="SKA28" s="62" t="s">
        <v>2508</v>
      </c>
      <c r="SKB28" s="62" t="s">
        <v>2509</v>
      </c>
      <c r="SKC28" s="62" t="s">
        <v>2508</v>
      </c>
      <c r="SKD28" s="62" t="s">
        <v>2509</v>
      </c>
      <c r="SKE28" s="62" t="s">
        <v>2508</v>
      </c>
      <c r="SKF28" s="62" t="s">
        <v>2509</v>
      </c>
      <c r="SKG28" s="62" t="s">
        <v>2508</v>
      </c>
      <c r="SKH28" s="62" t="s">
        <v>2509</v>
      </c>
      <c r="SKI28" s="62" t="s">
        <v>2508</v>
      </c>
      <c r="SKJ28" s="62" t="s">
        <v>2509</v>
      </c>
      <c r="SKK28" s="62" t="s">
        <v>2508</v>
      </c>
      <c r="SKL28" s="62" t="s">
        <v>2509</v>
      </c>
      <c r="SKM28" s="62" t="s">
        <v>2508</v>
      </c>
      <c r="SKN28" s="62" t="s">
        <v>2509</v>
      </c>
      <c r="SKO28" s="62" t="s">
        <v>2508</v>
      </c>
      <c r="SKP28" s="62" t="s">
        <v>2509</v>
      </c>
      <c r="SKQ28" s="62" t="s">
        <v>2508</v>
      </c>
      <c r="SKR28" s="62" t="s">
        <v>2509</v>
      </c>
      <c r="SKS28" s="62" t="s">
        <v>2508</v>
      </c>
      <c r="SKT28" s="62" t="s">
        <v>2509</v>
      </c>
      <c r="SKU28" s="62" t="s">
        <v>2508</v>
      </c>
      <c r="SKV28" s="62" t="s">
        <v>2509</v>
      </c>
      <c r="SKW28" s="62" t="s">
        <v>2508</v>
      </c>
      <c r="SKX28" s="62" t="s">
        <v>2509</v>
      </c>
      <c r="SKY28" s="62" t="s">
        <v>2508</v>
      </c>
      <c r="SKZ28" s="62" t="s">
        <v>2509</v>
      </c>
      <c r="SLA28" s="62" t="s">
        <v>2508</v>
      </c>
      <c r="SLB28" s="62" t="s">
        <v>2509</v>
      </c>
      <c r="SLC28" s="62" t="s">
        <v>2508</v>
      </c>
      <c r="SLD28" s="62" t="s">
        <v>2509</v>
      </c>
      <c r="SLE28" s="62" t="s">
        <v>2508</v>
      </c>
      <c r="SLF28" s="62" t="s">
        <v>2509</v>
      </c>
      <c r="SLG28" s="62" t="s">
        <v>2508</v>
      </c>
      <c r="SLH28" s="62" t="s">
        <v>2509</v>
      </c>
      <c r="SLI28" s="62" t="s">
        <v>2508</v>
      </c>
      <c r="SLJ28" s="62" t="s">
        <v>2509</v>
      </c>
      <c r="SLK28" s="62" t="s">
        <v>2508</v>
      </c>
      <c r="SLL28" s="62" t="s">
        <v>2509</v>
      </c>
      <c r="SLM28" s="62" t="s">
        <v>2508</v>
      </c>
      <c r="SLN28" s="62" t="s">
        <v>2509</v>
      </c>
      <c r="SLO28" s="62" t="s">
        <v>2508</v>
      </c>
      <c r="SLP28" s="62" t="s">
        <v>2509</v>
      </c>
      <c r="SLQ28" s="62" t="s">
        <v>2508</v>
      </c>
      <c r="SLR28" s="62" t="s">
        <v>2509</v>
      </c>
      <c r="SLS28" s="62" t="s">
        <v>2508</v>
      </c>
      <c r="SLT28" s="62" t="s">
        <v>2509</v>
      </c>
      <c r="SLU28" s="62" t="s">
        <v>2508</v>
      </c>
      <c r="SLV28" s="62" t="s">
        <v>2509</v>
      </c>
      <c r="SLW28" s="62" t="s">
        <v>2508</v>
      </c>
      <c r="SLX28" s="62" t="s">
        <v>2509</v>
      </c>
      <c r="SLY28" s="62" t="s">
        <v>2508</v>
      </c>
      <c r="SLZ28" s="62" t="s">
        <v>2509</v>
      </c>
      <c r="SMA28" s="62" t="s">
        <v>2508</v>
      </c>
      <c r="SMB28" s="62" t="s">
        <v>2509</v>
      </c>
      <c r="SMC28" s="62" t="s">
        <v>2508</v>
      </c>
      <c r="SMD28" s="62" t="s">
        <v>2509</v>
      </c>
      <c r="SME28" s="62" t="s">
        <v>2508</v>
      </c>
      <c r="SMF28" s="62" t="s">
        <v>2509</v>
      </c>
      <c r="SMG28" s="62" t="s">
        <v>2508</v>
      </c>
      <c r="SMH28" s="62" t="s">
        <v>2509</v>
      </c>
      <c r="SMI28" s="62" t="s">
        <v>2508</v>
      </c>
      <c r="SMJ28" s="62" t="s">
        <v>2509</v>
      </c>
      <c r="SMK28" s="62" t="s">
        <v>2508</v>
      </c>
      <c r="SML28" s="62" t="s">
        <v>2509</v>
      </c>
      <c r="SMM28" s="62" t="s">
        <v>2508</v>
      </c>
      <c r="SMN28" s="62" t="s">
        <v>2509</v>
      </c>
      <c r="SMO28" s="62" t="s">
        <v>2508</v>
      </c>
      <c r="SMP28" s="62" t="s">
        <v>2509</v>
      </c>
      <c r="SMQ28" s="62" t="s">
        <v>2508</v>
      </c>
      <c r="SMR28" s="62" t="s">
        <v>2509</v>
      </c>
      <c r="SMS28" s="62" t="s">
        <v>2508</v>
      </c>
      <c r="SMT28" s="62" t="s">
        <v>2509</v>
      </c>
      <c r="SMU28" s="62" t="s">
        <v>2508</v>
      </c>
      <c r="SMV28" s="62" t="s">
        <v>2509</v>
      </c>
      <c r="SMW28" s="62" t="s">
        <v>2508</v>
      </c>
      <c r="SMX28" s="62" t="s">
        <v>2509</v>
      </c>
      <c r="SMY28" s="62" t="s">
        <v>2508</v>
      </c>
      <c r="SMZ28" s="62" t="s">
        <v>2509</v>
      </c>
      <c r="SNA28" s="62" t="s">
        <v>2508</v>
      </c>
      <c r="SNB28" s="62" t="s">
        <v>2509</v>
      </c>
      <c r="SNC28" s="62" t="s">
        <v>2508</v>
      </c>
      <c r="SND28" s="62" t="s">
        <v>2509</v>
      </c>
      <c r="SNE28" s="62" t="s">
        <v>2508</v>
      </c>
      <c r="SNF28" s="62" t="s">
        <v>2509</v>
      </c>
      <c r="SNG28" s="62" t="s">
        <v>2508</v>
      </c>
      <c r="SNH28" s="62" t="s">
        <v>2509</v>
      </c>
      <c r="SNI28" s="62" t="s">
        <v>2508</v>
      </c>
      <c r="SNJ28" s="62" t="s">
        <v>2509</v>
      </c>
      <c r="SNK28" s="62" t="s">
        <v>2508</v>
      </c>
      <c r="SNL28" s="62" t="s">
        <v>2509</v>
      </c>
      <c r="SNM28" s="62" t="s">
        <v>2508</v>
      </c>
      <c r="SNN28" s="62" t="s">
        <v>2509</v>
      </c>
      <c r="SNO28" s="62" t="s">
        <v>2508</v>
      </c>
      <c r="SNP28" s="62" t="s">
        <v>2509</v>
      </c>
      <c r="SNQ28" s="62" t="s">
        <v>2508</v>
      </c>
      <c r="SNR28" s="62" t="s">
        <v>2509</v>
      </c>
      <c r="SNS28" s="62" t="s">
        <v>2508</v>
      </c>
      <c r="SNT28" s="62" t="s">
        <v>2509</v>
      </c>
      <c r="SNU28" s="62" t="s">
        <v>2508</v>
      </c>
      <c r="SNV28" s="62" t="s">
        <v>2509</v>
      </c>
      <c r="SNW28" s="62" t="s">
        <v>2508</v>
      </c>
      <c r="SNX28" s="62" t="s">
        <v>2509</v>
      </c>
      <c r="SNY28" s="62" t="s">
        <v>2508</v>
      </c>
      <c r="SNZ28" s="62" t="s">
        <v>2509</v>
      </c>
      <c r="SOA28" s="62" t="s">
        <v>2508</v>
      </c>
      <c r="SOB28" s="62" t="s">
        <v>2509</v>
      </c>
      <c r="SOC28" s="62" t="s">
        <v>2508</v>
      </c>
      <c r="SOD28" s="62" t="s">
        <v>2509</v>
      </c>
      <c r="SOE28" s="62" t="s">
        <v>2508</v>
      </c>
      <c r="SOF28" s="62" t="s">
        <v>2509</v>
      </c>
      <c r="SOG28" s="62" t="s">
        <v>2508</v>
      </c>
      <c r="SOH28" s="62" t="s">
        <v>2509</v>
      </c>
      <c r="SOI28" s="62" t="s">
        <v>2508</v>
      </c>
      <c r="SOJ28" s="62" t="s">
        <v>2509</v>
      </c>
      <c r="SOK28" s="62" t="s">
        <v>2508</v>
      </c>
      <c r="SOL28" s="62" t="s">
        <v>2509</v>
      </c>
      <c r="SOM28" s="62" t="s">
        <v>2508</v>
      </c>
      <c r="SON28" s="62" t="s">
        <v>2509</v>
      </c>
      <c r="SOO28" s="62" t="s">
        <v>2508</v>
      </c>
      <c r="SOP28" s="62" t="s">
        <v>2509</v>
      </c>
      <c r="SOQ28" s="62" t="s">
        <v>2508</v>
      </c>
      <c r="SOR28" s="62" t="s">
        <v>2509</v>
      </c>
      <c r="SOS28" s="62" t="s">
        <v>2508</v>
      </c>
      <c r="SOT28" s="62" t="s">
        <v>2509</v>
      </c>
      <c r="SOU28" s="62" t="s">
        <v>2508</v>
      </c>
      <c r="SOV28" s="62" t="s">
        <v>2509</v>
      </c>
      <c r="SOW28" s="62" t="s">
        <v>2508</v>
      </c>
      <c r="SOX28" s="62" t="s">
        <v>2509</v>
      </c>
      <c r="SOY28" s="62" t="s">
        <v>2508</v>
      </c>
      <c r="SOZ28" s="62" t="s">
        <v>2509</v>
      </c>
      <c r="SPA28" s="62" t="s">
        <v>2508</v>
      </c>
      <c r="SPB28" s="62" t="s">
        <v>2509</v>
      </c>
      <c r="SPC28" s="62" t="s">
        <v>2508</v>
      </c>
      <c r="SPD28" s="62" t="s">
        <v>2509</v>
      </c>
      <c r="SPE28" s="62" t="s">
        <v>2508</v>
      </c>
      <c r="SPF28" s="62" t="s">
        <v>2509</v>
      </c>
      <c r="SPG28" s="62" t="s">
        <v>2508</v>
      </c>
      <c r="SPH28" s="62" t="s">
        <v>2509</v>
      </c>
      <c r="SPI28" s="62" t="s">
        <v>2508</v>
      </c>
      <c r="SPJ28" s="62" t="s">
        <v>2509</v>
      </c>
      <c r="SPK28" s="62" t="s">
        <v>2508</v>
      </c>
      <c r="SPL28" s="62" t="s">
        <v>2509</v>
      </c>
      <c r="SPM28" s="62" t="s">
        <v>2508</v>
      </c>
      <c r="SPN28" s="62" t="s">
        <v>2509</v>
      </c>
      <c r="SPO28" s="62" t="s">
        <v>2508</v>
      </c>
      <c r="SPP28" s="62" t="s">
        <v>2509</v>
      </c>
      <c r="SPQ28" s="62" t="s">
        <v>2508</v>
      </c>
      <c r="SPR28" s="62" t="s">
        <v>2509</v>
      </c>
      <c r="SPS28" s="62" t="s">
        <v>2508</v>
      </c>
      <c r="SPT28" s="62" t="s">
        <v>2509</v>
      </c>
      <c r="SPU28" s="62" t="s">
        <v>2508</v>
      </c>
      <c r="SPV28" s="62" t="s">
        <v>2509</v>
      </c>
      <c r="SPW28" s="62" t="s">
        <v>2508</v>
      </c>
      <c r="SPX28" s="62" t="s">
        <v>2509</v>
      </c>
      <c r="SPY28" s="62" t="s">
        <v>2508</v>
      </c>
      <c r="SPZ28" s="62" t="s">
        <v>2509</v>
      </c>
      <c r="SQA28" s="62" t="s">
        <v>2508</v>
      </c>
      <c r="SQB28" s="62" t="s">
        <v>2509</v>
      </c>
      <c r="SQC28" s="62" t="s">
        <v>2508</v>
      </c>
      <c r="SQD28" s="62" t="s">
        <v>2509</v>
      </c>
      <c r="SQE28" s="62" t="s">
        <v>2508</v>
      </c>
      <c r="SQF28" s="62" t="s">
        <v>2509</v>
      </c>
      <c r="SQG28" s="62" t="s">
        <v>2508</v>
      </c>
      <c r="SQH28" s="62" t="s">
        <v>2509</v>
      </c>
      <c r="SQI28" s="62" t="s">
        <v>2508</v>
      </c>
      <c r="SQJ28" s="62" t="s">
        <v>2509</v>
      </c>
      <c r="SQK28" s="62" t="s">
        <v>2508</v>
      </c>
      <c r="SQL28" s="62" t="s">
        <v>2509</v>
      </c>
      <c r="SQM28" s="62" t="s">
        <v>2508</v>
      </c>
      <c r="SQN28" s="62" t="s">
        <v>2509</v>
      </c>
      <c r="SQO28" s="62" t="s">
        <v>2508</v>
      </c>
      <c r="SQP28" s="62" t="s">
        <v>2509</v>
      </c>
      <c r="SQQ28" s="62" t="s">
        <v>2508</v>
      </c>
      <c r="SQR28" s="62" t="s">
        <v>2509</v>
      </c>
      <c r="SQS28" s="62" t="s">
        <v>2508</v>
      </c>
      <c r="SQT28" s="62" t="s">
        <v>2509</v>
      </c>
      <c r="SQU28" s="62" t="s">
        <v>2508</v>
      </c>
      <c r="SQV28" s="62" t="s">
        <v>2509</v>
      </c>
      <c r="SQW28" s="62" t="s">
        <v>2508</v>
      </c>
      <c r="SQX28" s="62" t="s">
        <v>2509</v>
      </c>
      <c r="SQY28" s="62" t="s">
        <v>2508</v>
      </c>
      <c r="SQZ28" s="62" t="s">
        <v>2509</v>
      </c>
      <c r="SRA28" s="62" t="s">
        <v>2508</v>
      </c>
      <c r="SRB28" s="62" t="s">
        <v>2509</v>
      </c>
      <c r="SRC28" s="62" t="s">
        <v>2508</v>
      </c>
      <c r="SRD28" s="62" t="s">
        <v>2509</v>
      </c>
      <c r="SRE28" s="62" t="s">
        <v>2508</v>
      </c>
      <c r="SRF28" s="62" t="s">
        <v>2509</v>
      </c>
      <c r="SRG28" s="62" t="s">
        <v>2508</v>
      </c>
      <c r="SRH28" s="62" t="s">
        <v>2509</v>
      </c>
      <c r="SRI28" s="62" t="s">
        <v>2508</v>
      </c>
      <c r="SRJ28" s="62" t="s">
        <v>2509</v>
      </c>
      <c r="SRK28" s="62" t="s">
        <v>2508</v>
      </c>
      <c r="SRL28" s="62" t="s">
        <v>2509</v>
      </c>
      <c r="SRM28" s="62" t="s">
        <v>2508</v>
      </c>
      <c r="SRN28" s="62" t="s">
        <v>2509</v>
      </c>
      <c r="SRO28" s="62" t="s">
        <v>2508</v>
      </c>
      <c r="SRP28" s="62" t="s">
        <v>2509</v>
      </c>
      <c r="SRQ28" s="62" t="s">
        <v>2508</v>
      </c>
      <c r="SRR28" s="62" t="s">
        <v>2509</v>
      </c>
      <c r="SRS28" s="62" t="s">
        <v>2508</v>
      </c>
      <c r="SRT28" s="62" t="s">
        <v>2509</v>
      </c>
      <c r="SRU28" s="62" t="s">
        <v>2508</v>
      </c>
      <c r="SRV28" s="62" t="s">
        <v>2509</v>
      </c>
      <c r="SRW28" s="62" t="s">
        <v>2508</v>
      </c>
      <c r="SRX28" s="62" t="s">
        <v>2509</v>
      </c>
      <c r="SRY28" s="62" t="s">
        <v>2508</v>
      </c>
      <c r="SRZ28" s="62" t="s">
        <v>2509</v>
      </c>
      <c r="SSA28" s="62" t="s">
        <v>2508</v>
      </c>
      <c r="SSB28" s="62" t="s">
        <v>2509</v>
      </c>
      <c r="SSC28" s="62" t="s">
        <v>2508</v>
      </c>
      <c r="SSD28" s="62" t="s">
        <v>2509</v>
      </c>
      <c r="SSE28" s="62" t="s">
        <v>2508</v>
      </c>
      <c r="SSF28" s="62" t="s">
        <v>2509</v>
      </c>
      <c r="SSG28" s="62" t="s">
        <v>2508</v>
      </c>
      <c r="SSH28" s="62" t="s">
        <v>2509</v>
      </c>
      <c r="SSI28" s="62" t="s">
        <v>2508</v>
      </c>
      <c r="SSJ28" s="62" t="s">
        <v>2509</v>
      </c>
      <c r="SSK28" s="62" t="s">
        <v>2508</v>
      </c>
      <c r="SSL28" s="62" t="s">
        <v>2509</v>
      </c>
      <c r="SSM28" s="62" t="s">
        <v>2508</v>
      </c>
      <c r="SSN28" s="62" t="s">
        <v>2509</v>
      </c>
      <c r="SSO28" s="62" t="s">
        <v>2508</v>
      </c>
      <c r="SSP28" s="62" t="s">
        <v>2509</v>
      </c>
      <c r="SSQ28" s="62" t="s">
        <v>2508</v>
      </c>
      <c r="SSR28" s="62" t="s">
        <v>2509</v>
      </c>
      <c r="SSS28" s="62" t="s">
        <v>2508</v>
      </c>
      <c r="SST28" s="62" t="s">
        <v>2509</v>
      </c>
      <c r="SSU28" s="62" t="s">
        <v>2508</v>
      </c>
      <c r="SSV28" s="62" t="s">
        <v>2509</v>
      </c>
      <c r="SSW28" s="62" t="s">
        <v>2508</v>
      </c>
      <c r="SSX28" s="62" t="s">
        <v>2509</v>
      </c>
      <c r="SSY28" s="62" t="s">
        <v>2508</v>
      </c>
      <c r="SSZ28" s="62" t="s">
        <v>2509</v>
      </c>
      <c r="STA28" s="62" t="s">
        <v>2508</v>
      </c>
      <c r="STB28" s="62" t="s">
        <v>2509</v>
      </c>
      <c r="STC28" s="62" t="s">
        <v>2508</v>
      </c>
      <c r="STD28" s="62" t="s">
        <v>2509</v>
      </c>
      <c r="STE28" s="62" t="s">
        <v>2508</v>
      </c>
      <c r="STF28" s="62" t="s">
        <v>2509</v>
      </c>
      <c r="STG28" s="62" t="s">
        <v>2508</v>
      </c>
      <c r="STH28" s="62" t="s">
        <v>2509</v>
      </c>
      <c r="STI28" s="62" t="s">
        <v>2508</v>
      </c>
      <c r="STJ28" s="62" t="s">
        <v>2509</v>
      </c>
      <c r="STK28" s="62" t="s">
        <v>2508</v>
      </c>
      <c r="STL28" s="62" t="s">
        <v>2509</v>
      </c>
      <c r="STM28" s="62" t="s">
        <v>2508</v>
      </c>
      <c r="STN28" s="62" t="s">
        <v>2509</v>
      </c>
      <c r="STO28" s="62" t="s">
        <v>2508</v>
      </c>
      <c r="STP28" s="62" t="s">
        <v>2509</v>
      </c>
      <c r="STQ28" s="62" t="s">
        <v>2508</v>
      </c>
      <c r="STR28" s="62" t="s">
        <v>2509</v>
      </c>
      <c r="STS28" s="62" t="s">
        <v>2508</v>
      </c>
      <c r="STT28" s="62" t="s">
        <v>2509</v>
      </c>
      <c r="STU28" s="62" t="s">
        <v>2508</v>
      </c>
      <c r="STV28" s="62" t="s">
        <v>2509</v>
      </c>
      <c r="STW28" s="62" t="s">
        <v>2508</v>
      </c>
      <c r="STX28" s="62" t="s">
        <v>2509</v>
      </c>
      <c r="STY28" s="62" t="s">
        <v>2508</v>
      </c>
      <c r="STZ28" s="62" t="s">
        <v>2509</v>
      </c>
      <c r="SUA28" s="62" t="s">
        <v>2508</v>
      </c>
      <c r="SUB28" s="62" t="s">
        <v>2509</v>
      </c>
      <c r="SUC28" s="62" t="s">
        <v>2508</v>
      </c>
      <c r="SUD28" s="62" t="s">
        <v>2509</v>
      </c>
      <c r="SUE28" s="62" t="s">
        <v>2508</v>
      </c>
      <c r="SUF28" s="62" t="s">
        <v>2509</v>
      </c>
      <c r="SUG28" s="62" t="s">
        <v>2508</v>
      </c>
      <c r="SUH28" s="62" t="s">
        <v>2509</v>
      </c>
      <c r="SUI28" s="62" t="s">
        <v>2508</v>
      </c>
      <c r="SUJ28" s="62" t="s">
        <v>2509</v>
      </c>
      <c r="SUK28" s="62" t="s">
        <v>2508</v>
      </c>
      <c r="SUL28" s="62" t="s">
        <v>2509</v>
      </c>
      <c r="SUM28" s="62" t="s">
        <v>2508</v>
      </c>
      <c r="SUN28" s="62" t="s">
        <v>2509</v>
      </c>
      <c r="SUO28" s="62" t="s">
        <v>2508</v>
      </c>
      <c r="SUP28" s="62" t="s">
        <v>2509</v>
      </c>
      <c r="SUQ28" s="62" t="s">
        <v>2508</v>
      </c>
      <c r="SUR28" s="62" t="s">
        <v>2509</v>
      </c>
      <c r="SUS28" s="62" t="s">
        <v>2508</v>
      </c>
      <c r="SUT28" s="62" t="s">
        <v>2509</v>
      </c>
      <c r="SUU28" s="62" t="s">
        <v>2508</v>
      </c>
      <c r="SUV28" s="62" t="s">
        <v>2509</v>
      </c>
      <c r="SUW28" s="62" t="s">
        <v>2508</v>
      </c>
      <c r="SUX28" s="62" t="s">
        <v>2509</v>
      </c>
      <c r="SUY28" s="62" t="s">
        <v>2508</v>
      </c>
      <c r="SUZ28" s="62" t="s">
        <v>2509</v>
      </c>
      <c r="SVA28" s="62" t="s">
        <v>2508</v>
      </c>
      <c r="SVB28" s="62" t="s">
        <v>2509</v>
      </c>
      <c r="SVC28" s="62" t="s">
        <v>2508</v>
      </c>
      <c r="SVD28" s="62" t="s">
        <v>2509</v>
      </c>
      <c r="SVE28" s="62" t="s">
        <v>2508</v>
      </c>
      <c r="SVF28" s="62" t="s">
        <v>2509</v>
      </c>
      <c r="SVG28" s="62" t="s">
        <v>2508</v>
      </c>
      <c r="SVH28" s="62" t="s">
        <v>2509</v>
      </c>
      <c r="SVI28" s="62" t="s">
        <v>2508</v>
      </c>
      <c r="SVJ28" s="62" t="s">
        <v>2509</v>
      </c>
      <c r="SVK28" s="62" t="s">
        <v>2508</v>
      </c>
      <c r="SVL28" s="62" t="s">
        <v>2509</v>
      </c>
      <c r="SVM28" s="62" t="s">
        <v>2508</v>
      </c>
      <c r="SVN28" s="62" t="s">
        <v>2509</v>
      </c>
      <c r="SVO28" s="62" t="s">
        <v>2508</v>
      </c>
      <c r="SVP28" s="62" t="s">
        <v>2509</v>
      </c>
      <c r="SVQ28" s="62" t="s">
        <v>2508</v>
      </c>
      <c r="SVR28" s="62" t="s">
        <v>2509</v>
      </c>
      <c r="SVS28" s="62" t="s">
        <v>2508</v>
      </c>
      <c r="SVT28" s="62" t="s">
        <v>2509</v>
      </c>
      <c r="SVU28" s="62" t="s">
        <v>2508</v>
      </c>
      <c r="SVV28" s="62" t="s">
        <v>2509</v>
      </c>
      <c r="SVW28" s="62" t="s">
        <v>2508</v>
      </c>
      <c r="SVX28" s="62" t="s">
        <v>2509</v>
      </c>
      <c r="SVY28" s="62" t="s">
        <v>2508</v>
      </c>
      <c r="SVZ28" s="62" t="s">
        <v>2509</v>
      </c>
      <c r="SWA28" s="62" t="s">
        <v>2508</v>
      </c>
      <c r="SWB28" s="62" t="s">
        <v>2509</v>
      </c>
      <c r="SWC28" s="62" t="s">
        <v>2508</v>
      </c>
      <c r="SWD28" s="62" t="s">
        <v>2509</v>
      </c>
      <c r="SWE28" s="62" t="s">
        <v>2508</v>
      </c>
      <c r="SWF28" s="62" t="s">
        <v>2509</v>
      </c>
      <c r="SWG28" s="62" t="s">
        <v>2508</v>
      </c>
      <c r="SWH28" s="62" t="s">
        <v>2509</v>
      </c>
      <c r="SWI28" s="62" t="s">
        <v>2508</v>
      </c>
      <c r="SWJ28" s="62" t="s">
        <v>2509</v>
      </c>
      <c r="SWK28" s="62" t="s">
        <v>2508</v>
      </c>
      <c r="SWL28" s="62" t="s">
        <v>2509</v>
      </c>
      <c r="SWM28" s="62" t="s">
        <v>2508</v>
      </c>
      <c r="SWN28" s="62" t="s">
        <v>2509</v>
      </c>
      <c r="SWO28" s="62" t="s">
        <v>2508</v>
      </c>
      <c r="SWP28" s="62" t="s">
        <v>2509</v>
      </c>
      <c r="SWQ28" s="62" t="s">
        <v>2508</v>
      </c>
      <c r="SWR28" s="62" t="s">
        <v>2509</v>
      </c>
      <c r="SWS28" s="62" t="s">
        <v>2508</v>
      </c>
      <c r="SWT28" s="62" t="s">
        <v>2509</v>
      </c>
      <c r="SWU28" s="62" t="s">
        <v>2508</v>
      </c>
      <c r="SWV28" s="62" t="s">
        <v>2509</v>
      </c>
      <c r="SWW28" s="62" t="s">
        <v>2508</v>
      </c>
      <c r="SWX28" s="62" t="s">
        <v>2509</v>
      </c>
      <c r="SWY28" s="62" t="s">
        <v>2508</v>
      </c>
      <c r="SWZ28" s="62" t="s">
        <v>2509</v>
      </c>
      <c r="SXA28" s="62" t="s">
        <v>2508</v>
      </c>
      <c r="SXB28" s="62" t="s">
        <v>2509</v>
      </c>
      <c r="SXC28" s="62" t="s">
        <v>2508</v>
      </c>
      <c r="SXD28" s="62" t="s">
        <v>2509</v>
      </c>
      <c r="SXE28" s="62" t="s">
        <v>2508</v>
      </c>
      <c r="SXF28" s="62" t="s">
        <v>2509</v>
      </c>
      <c r="SXG28" s="62" t="s">
        <v>2508</v>
      </c>
      <c r="SXH28" s="62" t="s">
        <v>2509</v>
      </c>
      <c r="SXI28" s="62" t="s">
        <v>2508</v>
      </c>
      <c r="SXJ28" s="62" t="s">
        <v>2509</v>
      </c>
      <c r="SXK28" s="62" t="s">
        <v>2508</v>
      </c>
      <c r="SXL28" s="62" t="s">
        <v>2509</v>
      </c>
      <c r="SXM28" s="62" t="s">
        <v>2508</v>
      </c>
      <c r="SXN28" s="62" t="s">
        <v>2509</v>
      </c>
      <c r="SXO28" s="62" t="s">
        <v>2508</v>
      </c>
      <c r="SXP28" s="62" t="s">
        <v>2509</v>
      </c>
      <c r="SXQ28" s="62" t="s">
        <v>2508</v>
      </c>
      <c r="SXR28" s="62" t="s">
        <v>2509</v>
      </c>
      <c r="SXS28" s="62" t="s">
        <v>2508</v>
      </c>
      <c r="SXT28" s="62" t="s">
        <v>2509</v>
      </c>
      <c r="SXU28" s="62" t="s">
        <v>2508</v>
      </c>
      <c r="SXV28" s="62" t="s">
        <v>2509</v>
      </c>
      <c r="SXW28" s="62" t="s">
        <v>2508</v>
      </c>
      <c r="SXX28" s="62" t="s">
        <v>2509</v>
      </c>
      <c r="SXY28" s="62" t="s">
        <v>2508</v>
      </c>
      <c r="SXZ28" s="62" t="s">
        <v>2509</v>
      </c>
      <c r="SYA28" s="62" t="s">
        <v>2508</v>
      </c>
      <c r="SYB28" s="62" t="s">
        <v>2509</v>
      </c>
      <c r="SYC28" s="62" t="s">
        <v>2508</v>
      </c>
      <c r="SYD28" s="62" t="s">
        <v>2509</v>
      </c>
      <c r="SYE28" s="62" t="s">
        <v>2508</v>
      </c>
      <c r="SYF28" s="62" t="s">
        <v>2509</v>
      </c>
      <c r="SYG28" s="62" t="s">
        <v>2508</v>
      </c>
      <c r="SYH28" s="62" t="s">
        <v>2509</v>
      </c>
      <c r="SYI28" s="62" t="s">
        <v>2508</v>
      </c>
      <c r="SYJ28" s="62" t="s">
        <v>2509</v>
      </c>
      <c r="SYK28" s="62" t="s">
        <v>2508</v>
      </c>
      <c r="SYL28" s="62" t="s">
        <v>2509</v>
      </c>
      <c r="SYM28" s="62" t="s">
        <v>2508</v>
      </c>
      <c r="SYN28" s="62" t="s">
        <v>2509</v>
      </c>
      <c r="SYO28" s="62" t="s">
        <v>2508</v>
      </c>
      <c r="SYP28" s="62" t="s">
        <v>2509</v>
      </c>
      <c r="SYQ28" s="62" t="s">
        <v>2508</v>
      </c>
      <c r="SYR28" s="62" t="s">
        <v>2509</v>
      </c>
      <c r="SYS28" s="62" t="s">
        <v>2508</v>
      </c>
      <c r="SYT28" s="62" t="s">
        <v>2509</v>
      </c>
      <c r="SYU28" s="62" t="s">
        <v>2508</v>
      </c>
      <c r="SYV28" s="62" t="s">
        <v>2509</v>
      </c>
      <c r="SYW28" s="62" t="s">
        <v>2508</v>
      </c>
      <c r="SYX28" s="62" t="s">
        <v>2509</v>
      </c>
      <c r="SYY28" s="62" t="s">
        <v>2508</v>
      </c>
      <c r="SYZ28" s="62" t="s">
        <v>2509</v>
      </c>
      <c r="SZA28" s="62" t="s">
        <v>2508</v>
      </c>
      <c r="SZB28" s="62" t="s">
        <v>2509</v>
      </c>
      <c r="SZC28" s="62" t="s">
        <v>2508</v>
      </c>
      <c r="SZD28" s="62" t="s">
        <v>2509</v>
      </c>
      <c r="SZE28" s="62" t="s">
        <v>2508</v>
      </c>
      <c r="SZF28" s="62" t="s">
        <v>2509</v>
      </c>
      <c r="SZG28" s="62" t="s">
        <v>2508</v>
      </c>
      <c r="SZH28" s="62" t="s">
        <v>2509</v>
      </c>
      <c r="SZI28" s="62" t="s">
        <v>2508</v>
      </c>
      <c r="SZJ28" s="62" t="s">
        <v>2509</v>
      </c>
      <c r="SZK28" s="62" t="s">
        <v>2508</v>
      </c>
      <c r="SZL28" s="62" t="s">
        <v>2509</v>
      </c>
      <c r="SZM28" s="62" t="s">
        <v>2508</v>
      </c>
      <c r="SZN28" s="62" t="s">
        <v>2509</v>
      </c>
      <c r="SZO28" s="62" t="s">
        <v>2508</v>
      </c>
      <c r="SZP28" s="62" t="s">
        <v>2509</v>
      </c>
      <c r="SZQ28" s="62" t="s">
        <v>2508</v>
      </c>
      <c r="SZR28" s="62" t="s">
        <v>2509</v>
      </c>
      <c r="SZS28" s="62" t="s">
        <v>2508</v>
      </c>
      <c r="SZT28" s="62" t="s">
        <v>2509</v>
      </c>
      <c r="SZU28" s="62" t="s">
        <v>2508</v>
      </c>
      <c r="SZV28" s="62" t="s">
        <v>2509</v>
      </c>
      <c r="SZW28" s="62" t="s">
        <v>2508</v>
      </c>
      <c r="SZX28" s="62" t="s">
        <v>2509</v>
      </c>
      <c r="SZY28" s="62" t="s">
        <v>2508</v>
      </c>
      <c r="SZZ28" s="62" t="s">
        <v>2509</v>
      </c>
      <c r="TAA28" s="62" t="s">
        <v>2508</v>
      </c>
      <c r="TAB28" s="62" t="s">
        <v>2509</v>
      </c>
      <c r="TAC28" s="62" t="s">
        <v>2508</v>
      </c>
      <c r="TAD28" s="62" t="s">
        <v>2509</v>
      </c>
      <c r="TAE28" s="62" t="s">
        <v>2508</v>
      </c>
      <c r="TAF28" s="62" t="s">
        <v>2509</v>
      </c>
      <c r="TAG28" s="62" t="s">
        <v>2508</v>
      </c>
      <c r="TAH28" s="62" t="s">
        <v>2509</v>
      </c>
      <c r="TAI28" s="62" t="s">
        <v>2508</v>
      </c>
      <c r="TAJ28" s="62" t="s">
        <v>2509</v>
      </c>
      <c r="TAK28" s="62" t="s">
        <v>2508</v>
      </c>
      <c r="TAL28" s="62" t="s">
        <v>2509</v>
      </c>
      <c r="TAM28" s="62" t="s">
        <v>2508</v>
      </c>
      <c r="TAN28" s="62" t="s">
        <v>2509</v>
      </c>
      <c r="TAO28" s="62" t="s">
        <v>2508</v>
      </c>
      <c r="TAP28" s="62" t="s">
        <v>2509</v>
      </c>
      <c r="TAQ28" s="62" t="s">
        <v>2508</v>
      </c>
      <c r="TAR28" s="62" t="s">
        <v>2509</v>
      </c>
      <c r="TAS28" s="62" t="s">
        <v>2508</v>
      </c>
      <c r="TAT28" s="62" t="s">
        <v>2509</v>
      </c>
      <c r="TAU28" s="62" t="s">
        <v>2508</v>
      </c>
      <c r="TAV28" s="62" t="s">
        <v>2509</v>
      </c>
      <c r="TAW28" s="62" t="s">
        <v>2508</v>
      </c>
      <c r="TAX28" s="62" t="s">
        <v>2509</v>
      </c>
      <c r="TAY28" s="62" t="s">
        <v>2508</v>
      </c>
      <c r="TAZ28" s="62" t="s">
        <v>2509</v>
      </c>
      <c r="TBA28" s="62" t="s">
        <v>2508</v>
      </c>
      <c r="TBB28" s="62" t="s">
        <v>2509</v>
      </c>
      <c r="TBC28" s="62" t="s">
        <v>2508</v>
      </c>
      <c r="TBD28" s="62" t="s">
        <v>2509</v>
      </c>
      <c r="TBE28" s="62" t="s">
        <v>2508</v>
      </c>
      <c r="TBF28" s="62" t="s">
        <v>2509</v>
      </c>
      <c r="TBG28" s="62" t="s">
        <v>2508</v>
      </c>
      <c r="TBH28" s="62" t="s">
        <v>2509</v>
      </c>
      <c r="TBI28" s="62" t="s">
        <v>2508</v>
      </c>
      <c r="TBJ28" s="62" t="s">
        <v>2509</v>
      </c>
      <c r="TBK28" s="62" t="s">
        <v>2508</v>
      </c>
      <c r="TBL28" s="62" t="s">
        <v>2509</v>
      </c>
      <c r="TBM28" s="62" t="s">
        <v>2508</v>
      </c>
      <c r="TBN28" s="62" t="s">
        <v>2509</v>
      </c>
      <c r="TBO28" s="62" t="s">
        <v>2508</v>
      </c>
      <c r="TBP28" s="62" t="s">
        <v>2509</v>
      </c>
      <c r="TBQ28" s="62" t="s">
        <v>2508</v>
      </c>
      <c r="TBR28" s="62" t="s">
        <v>2509</v>
      </c>
      <c r="TBS28" s="62" t="s">
        <v>2508</v>
      </c>
      <c r="TBT28" s="62" t="s">
        <v>2509</v>
      </c>
      <c r="TBU28" s="62" t="s">
        <v>2508</v>
      </c>
      <c r="TBV28" s="62" t="s">
        <v>2509</v>
      </c>
      <c r="TBW28" s="62" t="s">
        <v>2508</v>
      </c>
      <c r="TBX28" s="62" t="s">
        <v>2509</v>
      </c>
      <c r="TBY28" s="62" t="s">
        <v>2508</v>
      </c>
      <c r="TBZ28" s="62" t="s">
        <v>2509</v>
      </c>
      <c r="TCA28" s="62" t="s">
        <v>2508</v>
      </c>
      <c r="TCB28" s="62" t="s">
        <v>2509</v>
      </c>
      <c r="TCC28" s="62" t="s">
        <v>2508</v>
      </c>
      <c r="TCD28" s="62" t="s">
        <v>2509</v>
      </c>
      <c r="TCE28" s="62" t="s">
        <v>2508</v>
      </c>
      <c r="TCF28" s="62" t="s">
        <v>2509</v>
      </c>
      <c r="TCG28" s="62" t="s">
        <v>2508</v>
      </c>
      <c r="TCH28" s="62" t="s">
        <v>2509</v>
      </c>
      <c r="TCI28" s="62" t="s">
        <v>2508</v>
      </c>
      <c r="TCJ28" s="62" t="s">
        <v>2509</v>
      </c>
      <c r="TCK28" s="62" t="s">
        <v>2508</v>
      </c>
      <c r="TCL28" s="62" t="s">
        <v>2509</v>
      </c>
      <c r="TCM28" s="62" t="s">
        <v>2508</v>
      </c>
      <c r="TCN28" s="62" t="s">
        <v>2509</v>
      </c>
      <c r="TCO28" s="62" t="s">
        <v>2508</v>
      </c>
      <c r="TCP28" s="62" t="s">
        <v>2509</v>
      </c>
      <c r="TCQ28" s="62" t="s">
        <v>2508</v>
      </c>
      <c r="TCR28" s="62" t="s">
        <v>2509</v>
      </c>
      <c r="TCS28" s="62" t="s">
        <v>2508</v>
      </c>
      <c r="TCT28" s="62" t="s">
        <v>2509</v>
      </c>
      <c r="TCU28" s="62" t="s">
        <v>2508</v>
      </c>
      <c r="TCV28" s="62" t="s">
        <v>2509</v>
      </c>
      <c r="TCW28" s="62" t="s">
        <v>2508</v>
      </c>
      <c r="TCX28" s="62" t="s">
        <v>2509</v>
      </c>
      <c r="TCY28" s="62" t="s">
        <v>2508</v>
      </c>
      <c r="TCZ28" s="62" t="s">
        <v>2509</v>
      </c>
      <c r="TDA28" s="62" t="s">
        <v>2508</v>
      </c>
      <c r="TDB28" s="62" t="s">
        <v>2509</v>
      </c>
      <c r="TDC28" s="62" t="s">
        <v>2508</v>
      </c>
      <c r="TDD28" s="62" t="s">
        <v>2509</v>
      </c>
      <c r="TDE28" s="62" t="s">
        <v>2508</v>
      </c>
      <c r="TDF28" s="62" t="s">
        <v>2509</v>
      </c>
      <c r="TDG28" s="62" t="s">
        <v>2508</v>
      </c>
      <c r="TDH28" s="62" t="s">
        <v>2509</v>
      </c>
      <c r="TDI28" s="62" t="s">
        <v>2508</v>
      </c>
      <c r="TDJ28" s="62" t="s">
        <v>2509</v>
      </c>
      <c r="TDK28" s="62" t="s">
        <v>2508</v>
      </c>
      <c r="TDL28" s="62" t="s">
        <v>2509</v>
      </c>
      <c r="TDM28" s="62" t="s">
        <v>2508</v>
      </c>
      <c r="TDN28" s="62" t="s">
        <v>2509</v>
      </c>
      <c r="TDO28" s="62" t="s">
        <v>2508</v>
      </c>
      <c r="TDP28" s="62" t="s">
        <v>2509</v>
      </c>
      <c r="TDQ28" s="62" t="s">
        <v>2508</v>
      </c>
      <c r="TDR28" s="62" t="s">
        <v>2509</v>
      </c>
      <c r="TDS28" s="62" t="s">
        <v>2508</v>
      </c>
      <c r="TDT28" s="62" t="s">
        <v>2509</v>
      </c>
      <c r="TDU28" s="62" t="s">
        <v>2508</v>
      </c>
      <c r="TDV28" s="62" t="s">
        <v>2509</v>
      </c>
      <c r="TDW28" s="62" t="s">
        <v>2508</v>
      </c>
      <c r="TDX28" s="62" t="s">
        <v>2509</v>
      </c>
      <c r="TDY28" s="62" t="s">
        <v>2508</v>
      </c>
      <c r="TDZ28" s="62" t="s">
        <v>2509</v>
      </c>
      <c r="TEA28" s="62" t="s">
        <v>2508</v>
      </c>
      <c r="TEB28" s="62" t="s">
        <v>2509</v>
      </c>
      <c r="TEC28" s="62" t="s">
        <v>2508</v>
      </c>
      <c r="TED28" s="62" t="s">
        <v>2509</v>
      </c>
      <c r="TEE28" s="62" t="s">
        <v>2508</v>
      </c>
      <c r="TEF28" s="62" t="s">
        <v>2509</v>
      </c>
      <c r="TEG28" s="62" t="s">
        <v>2508</v>
      </c>
      <c r="TEH28" s="62" t="s">
        <v>2509</v>
      </c>
      <c r="TEI28" s="62" t="s">
        <v>2508</v>
      </c>
      <c r="TEJ28" s="62" t="s">
        <v>2509</v>
      </c>
      <c r="TEK28" s="62" t="s">
        <v>2508</v>
      </c>
      <c r="TEL28" s="62" t="s">
        <v>2509</v>
      </c>
      <c r="TEM28" s="62" t="s">
        <v>2508</v>
      </c>
      <c r="TEN28" s="62" t="s">
        <v>2509</v>
      </c>
      <c r="TEO28" s="62" t="s">
        <v>2508</v>
      </c>
      <c r="TEP28" s="62" t="s">
        <v>2509</v>
      </c>
      <c r="TEQ28" s="62" t="s">
        <v>2508</v>
      </c>
      <c r="TER28" s="62" t="s">
        <v>2509</v>
      </c>
      <c r="TES28" s="62" t="s">
        <v>2508</v>
      </c>
      <c r="TET28" s="62" t="s">
        <v>2509</v>
      </c>
      <c r="TEU28" s="62" t="s">
        <v>2508</v>
      </c>
      <c r="TEV28" s="62" t="s">
        <v>2509</v>
      </c>
      <c r="TEW28" s="62" t="s">
        <v>2508</v>
      </c>
      <c r="TEX28" s="62" t="s">
        <v>2509</v>
      </c>
      <c r="TEY28" s="62" t="s">
        <v>2508</v>
      </c>
      <c r="TEZ28" s="62" t="s">
        <v>2509</v>
      </c>
      <c r="TFA28" s="62" t="s">
        <v>2508</v>
      </c>
      <c r="TFB28" s="62" t="s">
        <v>2509</v>
      </c>
      <c r="TFC28" s="62" t="s">
        <v>2508</v>
      </c>
      <c r="TFD28" s="62" t="s">
        <v>2509</v>
      </c>
      <c r="TFE28" s="62" t="s">
        <v>2508</v>
      </c>
      <c r="TFF28" s="62" t="s">
        <v>2509</v>
      </c>
      <c r="TFG28" s="62" t="s">
        <v>2508</v>
      </c>
      <c r="TFH28" s="62" t="s">
        <v>2509</v>
      </c>
      <c r="TFI28" s="62" t="s">
        <v>2508</v>
      </c>
      <c r="TFJ28" s="62" t="s">
        <v>2509</v>
      </c>
      <c r="TFK28" s="62" t="s">
        <v>2508</v>
      </c>
      <c r="TFL28" s="62" t="s">
        <v>2509</v>
      </c>
      <c r="TFM28" s="62" t="s">
        <v>2508</v>
      </c>
      <c r="TFN28" s="62" t="s">
        <v>2509</v>
      </c>
      <c r="TFO28" s="62" t="s">
        <v>2508</v>
      </c>
      <c r="TFP28" s="62" t="s">
        <v>2509</v>
      </c>
      <c r="TFQ28" s="62" t="s">
        <v>2508</v>
      </c>
      <c r="TFR28" s="62" t="s">
        <v>2509</v>
      </c>
      <c r="TFS28" s="62" t="s">
        <v>2508</v>
      </c>
      <c r="TFT28" s="62" t="s">
        <v>2509</v>
      </c>
      <c r="TFU28" s="62" t="s">
        <v>2508</v>
      </c>
      <c r="TFV28" s="62" t="s">
        <v>2509</v>
      </c>
      <c r="TFW28" s="62" t="s">
        <v>2508</v>
      </c>
      <c r="TFX28" s="62" t="s">
        <v>2509</v>
      </c>
      <c r="TFY28" s="62" t="s">
        <v>2508</v>
      </c>
      <c r="TFZ28" s="62" t="s">
        <v>2509</v>
      </c>
      <c r="TGA28" s="62" t="s">
        <v>2508</v>
      </c>
      <c r="TGB28" s="62" t="s">
        <v>2509</v>
      </c>
      <c r="TGC28" s="62" t="s">
        <v>2508</v>
      </c>
      <c r="TGD28" s="62" t="s">
        <v>2509</v>
      </c>
      <c r="TGE28" s="62" t="s">
        <v>2508</v>
      </c>
      <c r="TGF28" s="62" t="s">
        <v>2509</v>
      </c>
      <c r="TGG28" s="62" t="s">
        <v>2508</v>
      </c>
      <c r="TGH28" s="62" t="s">
        <v>2509</v>
      </c>
      <c r="TGI28" s="62" t="s">
        <v>2508</v>
      </c>
      <c r="TGJ28" s="62" t="s">
        <v>2509</v>
      </c>
      <c r="TGK28" s="62" t="s">
        <v>2508</v>
      </c>
      <c r="TGL28" s="62" t="s">
        <v>2509</v>
      </c>
      <c r="TGM28" s="62" t="s">
        <v>2508</v>
      </c>
      <c r="TGN28" s="62" t="s">
        <v>2509</v>
      </c>
      <c r="TGO28" s="62" t="s">
        <v>2508</v>
      </c>
      <c r="TGP28" s="62" t="s">
        <v>2509</v>
      </c>
      <c r="TGQ28" s="62" t="s">
        <v>2508</v>
      </c>
      <c r="TGR28" s="62" t="s">
        <v>2509</v>
      </c>
      <c r="TGS28" s="62" t="s">
        <v>2508</v>
      </c>
      <c r="TGT28" s="62" t="s">
        <v>2509</v>
      </c>
      <c r="TGU28" s="62" t="s">
        <v>2508</v>
      </c>
      <c r="TGV28" s="62" t="s">
        <v>2509</v>
      </c>
      <c r="TGW28" s="62" t="s">
        <v>2508</v>
      </c>
      <c r="TGX28" s="62" t="s">
        <v>2509</v>
      </c>
      <c r="TGY28" s="62" t="s">
        <v>2508</v>
      </c>
      <c r="TGZ28" s="62" t="s">
        <v>2509</v>
      </c>
      <c r="THA28" s="62" t="s">
        <v>2508</v>
      </c>
      <c r="THB28" s="62" t="s">
        <v>2509</v>
      </c>
      <c r="THC28" s="62" t="s">
        <v>2508</v>
      </c>
      <c r="THD28" s="62" t="s">
        <v>2509</v>
      </c>
      <c r="THE28" s="62" t="s">
        <v>2508</v>
      </c>
      <c r="THF28" s="62" t="s">
        <v>2509</v>
      </c>
      <c r="THG28" s="62" t="s">
        <v>2508</v>
      </c>
      <c r="THH28" s="62" t="s">
        <v>2509</v>
      </c>
      <c r="THI28" s="62" t="s">
        <v>2508</v>
      </c>
      <c r="THJ28" s="62" t="s">
        <v>2509</v>
      </c>
      <c r="THK28" s="62" t="s">
        <v>2508</v>
      </c>
      <c r="THL28" s="62" t="s">
        <v>2509</v>
      </c>
      <c r="THM28" s="62" t="s">
        <v>2508</v>
      </c>
      <c r="THN28" s="62" t="s">
        <v>2509</v>
      </c>
      <c r="THO28" s="62" t="s">
        <v>2508</v>
      </c>
      <c r="THP28" s="62" t="s">
        <v>2509</v>
      </c>
      <c r="THQ28" s="62" t="s">
        <v>2508</v>
      </c>
      <c r="THR28" s="62" t="s">
        <v>2509</v>
      </c>
      <c r="THS28" s="62" t="s">
        <v>2508</v>
      </c>
      <c r="THT28" s="62" t="s">
        <v>2509</v>
      </c>
      <c r="THU28" s="62" t="s">
        <v>2508</v>
      </c>
      <c r="THV28" s="62" t="s">
        <v>2509</v>
      </c>
      <c r="THW28" s="62" t="s">
        <v>2508</v>
      </c>
      <c r="THX28" s="62" t="s">
        <v>2509</v>
      </c>
      <c r="THY28" s="62" t="s">
        <v>2508</v>
      </c>
      <c r="THZ28" s="62" t="s">
        <v>2509</v>
      </c>
      <c r="TIA28" s="62" t="s">
        <v>2508</v>
      </c>
      <c r="TIB28" s="62" t="s">
        <v>2509</v>
      </c>
      <c r="TIC28" s="62" t="s">
        <v>2508</v>
      </c>
      <c r="TID28" s="62" t="s">
        <v>2509</v>
      </c>
      <c r="TIE28" s="62" t="s">
        <v>2508</v>
      </c>
      <c r="TIF28" s="62" t="s">
        <v>2509</v>
      </c>
      <c r="TIG28" s="62" t="s">
        <v>2508</v>
      </c>
      <c r="TIH28" s="62" t="s">
        <v>2509</v>
      </c>
      <c r="TII28" s="62" t="s">
        <v>2508</v>
      </c>
      <c r="TIJ28" s="62" t="s">
        <v>2509</v>
      </c>
      <c r="TIK28" s="62" t="s">
        <v>2508</v>
      </c>
      <c r="TIL28" s="62" t="s">
        <v>2509</v>
      </c>
      <c r="TIM28" s="62" t="s">
        <v>2508</v>
      </c>
      <c r="TIN28" s="62" t="s">
        <v>2509</v>
      </c>
      <c r="TIO28" s="62" t="s">
        <v>2508</v>
      </c>
      <c r="TIP28" s="62" t="s">
        <v>2509</v>
      </c>
      <c r="TIQ28" s="62" t="s">
        <v>2508</v>
      </c>
      <c r="TIR28" s="62" t="s">
        <v>2509</v>
      </c>
      <c r="TIS28" s="62" t="s">
        <v>2508</v>
      </c>
      <c r="TIT28" s="62" t="s">
        <v>2509</v>
      </c>
      <c r="TIU28" s="62" t="s">
        <v>2508</v>
      </c>
      <c r="TIV28" s="62" t="s">
        <v>2509</v>
      </c>
      <c r="TIW28" s="62" t="s">
        <v>2508</v>
      </c>
      <c r="TIX28" s="62" t="s">
        <v>2509</v>
      </c>
      <c r="TIY28" s="62" t="s">
        <v>2508</v>
      </c>
      <c r="TIZ28" s="62" t="s">
        <v>2509</v>
      </c>
      <c r="TJA28" s="62" t="s">
        <v>2508</v>
      </c>
      <c r="TJB28" s="62" t="s">
        <v>2509</v>
      </c>
      <c r="TJC28" s="62" t="s">
        <v>2508</v>
      </c>
      <c r="TJD28" s="62" t="s">
        <v>2509</v>
      </c>
      <c r="TJE28" s="62" t="s">
        <v>2508</v>
      </c>
      <c r="TJF28" s="62" t="s">
        <v>2509</v>
      </c>
      <c r="TJG28" s="62" t="s">
        <v>2508</v>
      </c>
      <c r="TJH28" s="62" t="s">
        <v>2509</v>
      </c>
      <c r="TJI28" s="62" t="s">
        <v>2508</v>
      </c>
      <c r="TJJ28" s="62" t="s">
        <v>2509</v>
      </c>
      <c r="TJK28" s="62" t="s">
        <v>2508</v>
      </c>
      <c r="TJL28" s="62" t="s">
        <v>2509</v>
      </c>
      <c r="TJM28" s="62" t="s">
        <v>2508</v>
      </c>
      <c r="TJN28" s="62" t="s">
        <v>2509</v>
      </c>
      <c r="TJO28" s="62" t="s">
        <v>2508</v>
      </c>
      <c r="TJP28" s="62" t="s">
        <v>2509</v>
      </c>
      <c r="TJQ28" s="62" t="s">
        <v>2508</v>
      </c>
      <c r="TJR28" s="62" t="s">
        <v>2509</v>
      </c>
      <c r="TJS28" s="62" t="s">
        <v>2508</v>
      </c>
      <c r="TJT28" s="62" t="s">
        <v>2509</v>
      </c>
      <c r="TJU28" s="62" t="s">
        <v>2508</v>
      </c>
      <c r="TJV28" s="62" t="s">
        <v>2509</v>
      </c>
      <c r="TJW28" s="62" t="s">
        <v>2508</v>
      </c>
      <c r="TJX28" s="62" t="s">
        <v>2509</v>
      </c>
      <c r="TJY28" s="62" t="s">
        <v>2508</v>
      </c>
      <c r="TJZ28" s="62" t="s">
        <v>2509</v>
      </c>
      <c r="TKA28" s="62" t="s">
        <v>2508</v>
      </c>
      <c r="TKB28" s="62" t="s">
        <v>2509</v>
      </c>
      <c r="TKC28" s="62" t="s">
        <v>2508</v>
      </c>
      <c r="TKD28" s="62" t="s">
        <v>2509</v>
      </c>
      <c r="TKE28" s="62" t="s">
        <v>2508</v>
      </c>
      <c r="TKF28" s="62" t="s">
        <v>2509</v>
      </c>
      <c r="TKG28" s="62" t="s">
        <v>2508</v>
      </c>
      <c r="TKH28" s="62" t="s">
        <v>2509</v>
      </c>
      <c r="TKI28" s="62" t="s">
        <v>2508</v>
      </c>
      <c r="TKJ28" s="62" t="s">
        <v>2509</v>
      </c>
      <c r="TKK28" s="62" t="s">
        <v>2508</v>
      </c>
      <c r="TKL28" s="62" t="s">
        <v>2509</v>
      </c>
      <c r="TKM28" s="62" t="s">
        <v>2508</v>
      </c>
      <c r="TKN28" s="62" t="s">
        <v>2509</v>
      </c>
      <c r="TKO28" s="62" t="s">
        <v>2508</v>
      </c>
      <c r="TKP28" s="62" t="s">
        <v>2509</v>
      </c>
      <c r="TKQ28" s="62" t="s">
        <v>2508</v>
      </c>
      <c r="TKR28" s="62" t="s">
        <v>2509</v>
      </c>
      <c r="TKS28" s="62" t="s">
        <v>2508</v>
      </c>
      <c r="TKT28" s="62" t="s">
        <v>2509</v>
      </c>
      <c r="TKU28" s="62" t="s">
        <v>2508</v>
      </c>
      <c r="TKV28" s="62" t="s">
        <v>2509</v>
      </c>
      <c r="TKW28" s="62" t="s">
        <v>2508</v>
      </c>
      <c r="TKX28" s="62" t="s">
        <v>2509</v>
      </c>
      <c r="TKY28" s="62" t="s">
        <v>2508</v>
      </c>
      <c r="TKZ28" s="62" t="s">
        <v>2509</v>
      </c>
      <c r="TLA28" s="62" t="s">
        <v>2508</v>
      </c>
      <c r="TLB28" s="62" t="s">
        <v>2509</v>
      </c>
      <c r="TLC28" s="62" t="s">
        <v>2508</v>
      </c>
      <c r="TLD28" s="62" t="s">
        <v>2509</v>
      </c>
      <c r="TLE28" s="62" t="s">
        <v>2508</v>
      </c>
      <c r="TLF28" s="62" t="s">
        <v>2509</v>
      </c>
      <c r="TLG28" s="62" t="s">
        <v>2508</v>
      </c>
      <c r="TLH28" s="62" t="s">
        <v>2509</v>
      </c>
      <c r="TLI28" s="62" t="s">
        <v>2508</v>
      </c>
      <c r="TLJ28" s="62" t="s">
        <v>2509</v>
      </c>
      <c r="TLK28" s="62" t="s">
        <v>2508</v>
      </c>
      <c r="TLL28" s="62" t="s">
        <v>2509</v>
      </c>
      <c r="TLM28" s="62" t="s">
        <v>2508</v>
      </c>
      <c r="TLN28" s="62" t="s">
        <v>2509</v>
      </c>
      <c r="TLO28" s="62" t="s">
        <v>2508</v>
      </c>
      <c r="TLP28" s="62" t="s">
        <v>2509</v>
      </c>
      <c r="TLQ28" s="62" t="s">
        <v>2508</v>
      </c>
      <c r="TLR28" s="62" t="s">
        <v>2509</v>
      </c>
      <c r="TLS28" s="62" t="s">
        <v>2508</v>
      </c>
      <c r="TLT28" s="62" t="s">
        <v>2509</v>
      </c>
      <c r="TLU28" s="62" t="s">
        <v>2508</v>
      </c>
      <c r="TLV28" s="62" t="s">
        <v>2509</v>
      </c>
      <c r="TLW28" s="62" t="s">
        <v>2508</v>
      </c>
      <c r="TLX28" s="62" t="s">
        <v>2509</v>
      </c>
      <c r="TLY28" s="62" t="s">
        <v>2508</v>
      </c>
      <c r="TLZ28" s="62" t="s">
        <v>2509</v>
      </c>
      <c r="TMA28" s="62" t="s">
        <v>2508</v>
      </c>
      <c r="TMB28" s="62" t="s">
        <v>2509</v>
      </c>
      <c r="TMC28" s="62" t="s">
        <v>2508</v>
      </c>
      <c r="TMD28" s="62" t="s">
        <v>2509</v>
      </c>
      <c r="TME28" s="62" t="s">
        <v>2508</v>
      </c>
      <c r="TMF28" s="62" t="s">
        <v>2509</v>
      </c>
      <c r="TMG28" s="62" t="s">
        <v>2508</v>
      </c>
      <c r="TMH28" s="62" t="s">
        <v>2509</v>
      </c>
      <c r="TMI28" s="62" t="s">
        <v>2508</v>
      </c>
      <c r="TMJ28" s="62" t="s">
        <v>2509</v>
      </c>
      <c r="TMK28" s="62" t="s">
        <v>2508</v>
      </c>
      <c r="TML28" s="62" t="s">
        <v>2509</v>
      </c>
      <c r="TMM28" s="62" t="s">
        <v>2508</v>
      </c>
      <c r="TMN28" s="62" t="s">
        <v>2509</v>
      </c>
      <c r="TMO28" s="62" t="s">
        <v>2508</v>
      </c>
      <c r="TMP28" s="62" t="s">
        <v>2509</v>
      </c>
      <c r="TMQ28" s="62" t="s">
        <v>2508</v>
      </c>
      <c r="TMR28" s="62" t="s">
        <v>2509</v>
      </c>
      <c r="TMS28" s="62" t="s">
        <v>2508</v>
      </c>
      <c r="TMT28" s="62" t="s">
        <v>2509</v>
      </c>
      <c r="TMU28" s="62" t="s">
        <v>2508</v>
      </c>
      <c r="TMV28" s="62" t="s">
        <v>2509</v>
      </c>
      <c r="TMW28" s="62" t="s">
        <v>2508</v>
      </c>
      <c r="TMX28" s="62" t="s">
        <v>2509</v>
      </c>
      <c r="TMY28" s="62" t="s">
        <v>2508</v>
      </c>
      <c r="TMZ28" s="62" t="s">
        <v>2509</v>
      </c>
      <c r="TNA28" s="62" t="s">
        <v>2508</v>
      </c>
      <c r="TNB28" s="62" t="s">
        <v>2509</v>
      </c>
      <c r="TNC28" s="62" t="s">
        <v>2508</v>
      </c>
      <c r="TND28" s="62" t="s">
        <v>2509</v>
      </c>
      <c r="TNE28" s="62" t="s">
        <v>2508</v>
      </c>
      <c r="TNF28" s="62" t="s">
        <v>2509</v>
      </c>
      <c r="TNG28" s="62" t="s">
        <v>2508</v>
      </c>
      <c r="TNH28" s="62" t="s">
        <v>2509</v>
      </c>
      <c r="TNI28" s="62" t="s">
        <v>2508</v>
      </c>
      <c r="TNJ28" s="62" t="s">
        <v>2509</v>
      </c>
      <c r="TNK28" s="62" t="s">
        <v>2508</v>
      </c>
      <c r="TNL28" s="62" t="s">
        <v>2509</v>
      </c>
      <c r="TNM28" s="62" t="s">
        <v>2508</v>
      </c>
      <c r="TNN28" s="62" t="s">
        <v>2509</v>
      </c>
      <c r="TNO28" s="62" t="s">
        <v>2508</v>
      </c>
      <c r="TNP28" s="62" t="s">
        <v>2509</v>
      </c>
      <c r="TNQ28" s="62" t="s">
        <v>2508</v>
      </c>
      <c r="TNR28" s="62" t="s">
        <v>2509</v>
      </c>
      <c r="TNS28" s="62" t="s">
        <v>2508</v>
      </c>
      <c r="TNT28" s="62" t="s">
        <v>2509</v>
      </c>
      <c r="TNU28" s="62" t="s">
        <v>2508</v>
      </c>
      <c r="TNV28" s="62" t="s">
        <v>2509</v>
      </c>
      <c r="TNW28" s="62" t="s">
        <v>2508</v>
      </c>
      <c r="TNX28" s="62" t="s">
        <v>2509</v>
      </c>
      <c r="TNY28" s="62" t="s">
        <v>2508</v>
      </c>
      <c r="TNZ28" s="62" t="s">
        <v>2509</v>
      </c>
      <c r="TOA28" s="62" t="s">
        <v>2508</v>
      </c>
      <c r="TOB28" s="62" t="s">
        <v>2509</v>
      </c>
      <c r="TOC28" s="62" t="s">
        <v>2508</v>
      </c>
      <c r="TOD28" s="62" t="s">
        <v>2509</v>
      </c>
      <c r="TOE28" s="62" t="s">
        <v>2508</v>
      </c>
      <c r="TOF28" s="62" t="s">
        <v>2509</v>
      </c>
      <c r="TOG28" s="62" t="s">
        <v>2508</v>
      </c>
      <c r="TOH28" s="62" t="s">
        <v>2509</v>
      </c>
      <c r="TOI28" s="62" t="s">
        <v>2508</v>
      </c>
      <c r="TOJ28" s="62" t="s">
        <v>2509</v>
      </c>
      <c r="TOK28" s="62" t="s">
        <v>2508</v>
      </c>
      <c r="TOL28" s="62" t="s">
        <v>2509</v>
      </c>
      <c r="TOM28" s="62" t="s">
        <v>2508</v>
      </c>
      <c r="TON28" s="62" t="s">
        <v>2509</v>
      </c>
      <c r="TOO28" s="62" t="s">
        <v>2508</v>
      </c>
      <c r="TOP28" s="62" t="s">
        <v>2509</v>
      </c>
      <c r="TOQ28" s="62" t="s">
        <v>2508</v>
      </c>
      <c r="TOR28" s="62" t="s">
        <v>2509</v>
      </c>
      <c r="TOS28" s="62" t="s">
        <v>2508</v>
      </c>
      <c r="TOT28" s="62" t="s">
        <v>2509</v>
      </c>
      <c r="TOU28" s="62" t="s">
        <v>2508</v>
      </c>
      <c r="TOV28" s="62" t="s">
        <v>2509</v>
      </c>
      <c r="TOW28" s="62" t="s">
        <v>2508</v>
      </c>
      <c r="TOX28" s="62" t="s">
        <v>2509</v>
      </c>
      <c r="TOY28" s="62" t="s">
        <v>2508</v>
      </c>
      <c r="TOZ28" s="62" t="s">
        <v>2509</v>
      </c>
      <c r="TPA28" s="62" t="s">
        <v>2508</v>
      </c>
      <c r="TPB28" s="62" t="s">
        <v>2509</v>
      </c>
      <c r="TPC28" s="62" t="s">
        <v>2508</v>
      </c>
      <c r="TPD28" s="62" t="s">
        <v>2509</v>
      </c>
      <c r="TPE28" s="62" t="s">
        <v>2508</v>
      </c>
      <c r="TPF28" s="62" t="s">
        <v>2509</v>
      </c>
      <c r="TPG28" s="62" t="s">
        <v>2508</v>
      </c>
      <c r="TPH28" s="62" t="s">
        <v>2509</v>
      </c>
      <c r="TPI28" s="62" t="s">
        <v>2508</v>
      </c>
      <c r="TPJ28" s="62" t="s">
        <v>2509</v>
      </c>
      <c r="TPK28" s="62" t="s">
        <v>2508</v>
      </c>
      <c r="TPL28" s="62" t="s">
        <v>2509</v>
      </c>
      <c r="TPM28" s="62" t="s">
        <v>2508</v>
      </c>
      <c r="TPN28" s="62" t="s">
        <v>2509</v>
      </c>
      <c r="TPO28" s="62" t="s">
        <v>2508</v>
      </c>
      <c r="TPP28" s="62" t="s">
        <v>2509</v>
      </c>
      <c r="TPQ28" s="62" t="s">
        <v>2508</v>
      </c>
      <c r="TPR28" s="62" t="s">
        <v>2509</v>
      </c>
      <c r="TPS28" s="62" t="s">
        <v>2508</v>
      </c>
      <c r="TPT28" s="62" t="s">
        <v>2509</v>
      </c>
      <c r="TPU28" s="62" t="s">
        <v>2508</v>
      </c>
      <c r="TPV28" s="62" t="s">
        <v>2509</v>
      </c>
      <c r="TPW28" s="62" t="s">
        <v>2508</v>
      </c>
      <c r="TPX28" s="62" t="s">
        <v>2509</v>
      </c>
      <c r="TPY28" s="62" t="s">
        <v>2508</v>
      </c>
      <c r="TPZ28" s="62" t="s">
        <v>2509</v>
      </c>
      <c r="TQA28" s="62" t="s">
        <v>2508</v>
      </c>
      <c r="TQB28" s="62" t="s">
        <v>2509</v>
      </c>
      <c r="TQC28" s="62" t="s">
        <v>2508</v>
      </c>
      <c r="TQD28" s="62" t="s">
        <v>2509</v>
      </c>
      <c r="TQE28" s="62" t="s">
        <v>2508</v>
      </c>
      <c r="TQF28" s="62" t="s">
        <v>2509</v>
      </c>
      <c r="TQG28" s="62" t="s">
        <v>2508</v>
      </c>
      <c r="TQH28" s="62" t="s">
        <v>2509</v>
      </c>
      <c r="TQI28" s="62" t="s">
        <v>2508</v>
      </c>
      <c r="TQJ28" s="62" t="s">
        <v>2509</v>
      </c>
      <c r="TQK28" s="62" t="s">
        <v>2508</v>
      </c>
      <c r="TQL28" s="62" t="s">
        <v>2509</v>
      </c>
      <c r="TQM28" s="62" t="s">
        <v>2508</v>
      </c>
      <c r="TQN28" s="62" t="s">
        <v>2509</v>
      </c>
      <c r="TQO28" s="62" t="s">
        <v>2508</v>
      </c>
      <c r="TQP28" s="62" t="s">
        <v>2509</v>
      </c>
      <c r="TQQ28" s="62" t="s">
        <v>2508</v>
      </c>
      <c r="TQR28" s="62" t="s">
        <v>2509</v>
      </c>
      <c r="TQS28" s="62" t="s">
        <v>2508</v>
      </c>
      <c r="TQT28" s="62" t="s">
        <v>2509</v>
      </c>
      <c r="TQU28" s="62" t="s">
        <v>2508</v>
      </c>
      <c r="TQV28" s="62" t="s">
        <v>2509</v>
      </c>
      <c r="TQW28" s="62" t="s">
        <v>2508</v>
      </c>
      <c r="TQX28" s="62" t="s">
        <v>2509</v>
      </c>
      <c r="TQY28" s="62" t="s">
        <v>2508</v>
      </c>
      <c r="TQZ28" s="62" t="s">
        <v>2509</v>
      </c>
      <c r="TRA28" s="62" t="s">
        <v>2508</v>
      </c>
      <c r="TRB28" s="62" t="s">
        <v>2509</v>
      </c>
      <c r="TRC28" s="62" t="s">
        <v>2508</v>
      </c>
      <c r="TRD28" s="62" t="s">
        <v>2509</v>
      </c>
      <c r="TRE28" s="62" t="s">
        <v>2508</v>
      </c>
      <c r="TRF28" s="62" t="s">
        <v>2509</v>
      </c>
      <c r="TRG28" s="62" t="s">
        <v>2508</v>
      </c>
      <c r="TRH28" s="62" t="s">
        <v>2509</v>
      </c>
      <c r="TRI28" s="62" t="s">
        <v>2508</v>
      </c>
      <c r="TRJ28" s="62" t="s">
        <v>2509</v>
      </c>
      <c r="TRK28" s="62" t="s">
        <v>2508</v>
      </c>
      <c r="TRL28" s="62" t="s">
        <v>2509</v>
      </c>
      <c r="TRM28" s="62" t="s">
        <v>2508</v>
      </c>
      <c r="TRN28" s="62" t="s">
        <v>2509</v>
      </c>
      <c r="TRO28" s="62" t="s">
        <v>2508</v>
      </c>
      <c r="TRP28" s="62" t="s">
        <v>2509</v>
      </c>
      <c r="TRQ28" s="62" t="s">
        <v>2508</v>
      </c>
      <c r="TRR28" s="62" t="s">
        <v>2509</v>
      </c>
      <c r="TRS28" s="62" t="s">
        <v>2508</v>
      </c>
      <c r="TRT28" s="62" t="s">
        <v>2509</v>
      </c>
      <c r="TRU28" s="62" t="s">
        <v>2508</v>
      </c>
      <c r="TRV28" s="62" t="s">
        <v>2509</v>
      </c>
      <c r="TRW28" s="62" t="s">
        <v>2508</v>
      </c>
      <c r="TRX28" s="62" t="s">
        <v>2509</v>
      </c>
      <c r="TRY28" s="62" t="s">
        <v>2508</v>
      </c>
      <c r="TRZ28" s="62" t="s">
        <v>2509</v>
      </c>
      <c r="TSA28" s="62" t="s">
        <v>2508</v>
      </c>
      <c r="TSB28" s="62" t="s">
        <v>2509</v>
      </c>
      <c r="TSC28" s="62" t="s">
        <v>2508</v>
      </c>
      <c r="TSD28" s="62" t="s">
        <v>2509</v>
      </c>
      <c r="TSE28" s="62" t="s">
        <v>2508</v>
      </c>
      <c r="TSF28" s="62" t="s">
        <v>2509</v>
      </c>
      <c r="TSG28" s="62" t="s">
        <v>2508</v>
      </c>
      <c r="TSH28" s="62" t="s">
        <v>2509</v>
      </c>
      <c r="TSI28" s="62" t="s">
        <v>2508</v>
      </c>
      <c r="TSJ28" s="62" t="s">
        <v>2509</v>
      </c>
      <c r="TSK28" s="62" t="s">
        <v>2508</v>
      </c>
      <c r="TSL28" s="62" t="s">
        <v>2509</v>
      </c>
      <c r="TSM28" s="62" t="s">
        <v>2508</v>
      </c>
      <c r="TSN28" s="62" t="s">
        <v>2509</v>
      </c>
      <c r="TSO28" s="62" t="s">
        <v>2508</v>
      </c>
      <c r="TSP28" s="62" t="s">
        <v>2509</v>
      </c>
      <c r="TSQ28" s="62" t="s">
        <v>2508</v>
      </c>
      <c r="TSR28" s="62" t="s">
        <v>2509</v>
      </c>
      <c r="TSS28" s="62" t="s">
        <v>2508</v>
      </c>
      <c r="TST28" s="62" t="s">
        <v>2509</v>
      </c>
      <c r="TSU28" s="62" t="s">
        <v>2508</v>
      </c>
      <c r="TSV28" s="62" t="s">
        <v>2509</v>
      </c>
      <c r="TSW28" s="62" t="s">
        <v>2508</v>
      </c>
      <c r="TSX28" s="62" t="s">
        <v>2509</v>
      </c>
      <c r="TSY28" s="62" t="s">
        <v>2508</v>
      </c>
      <c r="TSZ28" s="62" t="s">
        <v>2509</v>
      </c>
      <c r="TTA28" s="62" t="s">
        <v>2508</v>
      </c>
      <c r="TTB28" s="62" t="s">
        <v>2509</v>
      </c>
      <c r="TTC28" s="62" t="s">
        <v>2508</v>
      </c>
      <c r="TTD28" s="62" t="s">
        <v>2509</v>
      </c>
      <c r="TTE28" s="62" t="s">
        <v>2508</v>
      </c>
      <c r="TTF28" s="62" t="s">
        <v>2509</v>
      </c>
      <c r="TTG28" s="62" t="s">
        <v>2508</v>
      </c>
      <c r="TTH28" s="62" t="s">
        <v>2509</v>
      </c>
      <c r="TTI28" s="62" t="s">
        <v>2508</v>
      </c>
      <c r="TTJ28" s="62" t="s">
        <v>2509</v>
      </c>
      <c r="TTK28" s="62" t="s">
        <v>2508</v>
      </c>
      <c r="TTL28" s="62" t="s">
        <v>2509</v>
      </c>
      <c r="TTM28" s="62" t="s">
        <v>2508</v>
      </c>
      <c r="TTN28" s="62" t="s">
        <v>2509</v>
      </c>
      <c r="TTO28" s="62" t="s">
        <v>2508</v>
      </c>
      <c r="TTP28" s="62" t="s">
        <v>2509</v>
      </c>
      <c r="TTQ28" s="62" t="s">
        <v>2508</v>
      </c>
      <c r="TTR28" s="62" t="s">
        <v>2509</v>
      </c>
      <c r="TTS28" s="62" t="s">
        <v>2508</v>
      </c>
      <c r="TTT28" s="62" t="s">
        <v>2509</v>
      </c>
      <c r="TTU28" s="62" t="s">
        <v>2508</v>
      </c>
      <c r="TTV28" s="62" t="s">
        <v>2509</v>
      </c>
      <c r="TTW28" s="62" t="s">
        <v>2508</v>
      </c>
      <c r="TTX28" s="62" t="s">
        <v>2509</v>
      </c>
      <c r="TTY28" s="62" t="s">
        <v>2508</v>
      </c>
      <c r="TTZ28" s="62" t="s">
        <v>2509</v>
      </c>
      <c r="TUA28" s="62" t="s">
        <v>2508</v>
      </c>
      <c r="TUB28" s="62" t="s">
        <v>2509</v>
      </c>
      <c r="TUC28" s="62" t="s">
        <v>2508</v>
      </c>
      <c r="TUD28" s="62" t="s">
        <v>2509</v>
      </c>
      <c r="TUE28" s="62" t="s">
        <v>2508</v>
      </c>
      <c r="TUF28" s="62" t="s">
        <v>2509</v>
      </c>
      <c r="TUG28" s="62" t="s">
        <v>2508</v>
      </c>
      <c r="TUH28" s="62" t="s">
        <v>2509</v>
      </c>
      <c r="TUI28" s="62" t="s">
        <v>2508</v>
      </c>
      <c r="TUJ28" s="62" t="s">
        <v>2509</v>
      </c>
      <c r="TUK28" s="62" t="s">
        <v>2508</v>
      </c>
      <c r="TUL28" s="62" t="s">
        <v>2509</v>
      </c>
      <c r="TUM28" s="62" t="s">
        <v>2508</v>
      </c>
      <c r="TUN28" s="62" t="s">
        <v>2509</v>
      </c>
      <c r="TUO28" s="62" t="s">
        <v>2508</v>
      </c>
      <c r="TUP28" s="62" t="s">
        <v>2509</v>
      </c>
      <c r="TUQ28" s="62" t="s">
        <v>2508</v>
      </c>
      <c r="TUR28" s="62" t="s">
        <v>2509</v>
      </c>
      <c r="TUS28" s="62" t="s">
        <v>2508</v>
      </c>
      <c r="TUT28" s="62" t="s">
        <v>2509</v>
      </c>
      <c r="TUU28" s="62" t="s">
        <v>2508</v>
      </c>
      <c r="TUV28" s="62" t="s">
        <v>2509</v>
      </c>
      <c r="TUW28" s="62" t="s">
        <v>2508</v>
      </c>
      <c r="TUX28" s="62" t="s">
        <v>2509</v>
      </c>
      <c r="TUY28" s="62" t="s">
        <v>2508</v>
      </c>
      <c r="TUZ28" s="62" t="s">
        <v>2509</v>
      </c>
      <c r="TVA28" s="62" t="s">
        <v>2508</v>
      </c>
      <c r="TVB28" s="62" t="s">
        <v>2509</v>
      </c>
      <c r="TVC28" s="62" t="s">
        <v>2508</v>
      </c>
      <c r="TVD28" s="62" t="s">
        <v>2509</v>
      </c>
      <c r="TVE28" s="62" t="s">
        <v>2508</v>
      </c>
      <c r="TVF28" s="62" t="s">
        <v>2509</v>
      </c>
      <c r="TVG28" s="62" t="s">
        <v>2508</v>
      </c>
      <c r="TVH28" s="62" t="s">
        <v>2509</v>
      </c>
      <c r="TVI28" s="62" t="s">
        <v>2508</v>
      </c>
      <c r="TVJ28" s="62" t="s">
        <v>2509</v>
      </c>
      <c r="TVK28" s="62" t="s">
        <v>2508</v>
      </c>
      <c r="TVL28" s="62" t="s">
        <v>2509</v>
      </c>
      <c r="TVM28" s="62" t="s">
        <v>2508</v>
      </c>
      <c r="TVN28" s="62" t="s">
        <v>2509</v>
      </c>
      <c r="TVO28" s="62" t="s">
        <v>2508</v>
      </c>
      <c r="TVP28" s="62" t="s">
        <v>2509</v>
      </c>
      <c r="TVQ28" s="62" t="s">
        <v>2508</v>
      </c>
      <c r="TVR28" s="62" t="s">
        <v>2509</v>
      </c>
      <c r="TVS28" s="62" t="s">
        <v>2508</v>
      </c>
      <c r="TVT28" s="62" t="s">
        <v>2509</v>
      </c>
      <c r="TVU28" s="62" t="s">
        <v>2508</v>
      </c>
      <c r="TVV28" s="62" t="s">
        <v>2509</v>
      </c>
      <c r="TVW28" s="62" t="s">
        <v>2508</v>
      </c>
      <c r="TVX28" s="62" t="s">
        <v>2509</v>
      </c>
      <c r="TVY28" s="62" t="s">
        <v>2508</v>
      </c>
      <c r="TVZ28" s="62" t="s">
        <v>2509</v>
      </c>
      <c r="TWA28" s="62" t="s">
        <v>2508</v>
      </c>
      <c r="TWB28" s="62" t="s">
        <v>2509</v>
      </c>
      <c r="TWC28" s="62" t="s">
        <v>2508</v>
      </c>
      <c r="TWD28" s="62" t="s">
        <v>2509</v>
      </c>
      <c r="TWE28" s="62" t="s">
        <v>2508</v>
      </c>
      <c r="TWF28" s="62" t="s">
        <v>2509</v>
      </c>
      <c r="TWG28" s="62" t="s">
        <v>2508</v>
      </c>
      <c r="TWH28" s="62" t="s">
        <v>2509</v>
      </c>
      <c r="TWI28" s="62" t="s">
        <v>2508</v>
      </c>
      <c r="TWJ28" s="62" t="s">
        <v>2509</v>
      </c>
      <c r="TWK28" s="62" t="s">
        <v>2508</v>
      </c>
      <c r="TWL28" s="62" t="s">
        <v>2509</v>
      </c>
      <c r="TWM28" s="62" t="s">
        <v>2508</v>
      </c>
      <c r="TWN28" s="62" t="s">
        <v>2509</v>
      </c>
      <c r="TWO28" s="62" t="s">
        <v>2508</v>
      </c>
      <c r="TWP28" s="62" t="s">
        <v>2509</v>
      </c>
      <c r="TWQ28" s="62" t="s">
        <v>2508</v>
      </c>
      <c r="TWR28" s="62" t="s">
        <v>2509</v>
      </c>
      <c r="TWS28" s="62" t="s">
        <v>2508</v>
      </c>
      <c r="TWT28" s="62" t="s">
        <v>2509</v>
      </c>
      <c r="TWU28" s="62" t="s">
        <v>2508</v>
      </c>
      <c r="TWV28" s="62" t="s">
        <v>2509</v>
      </c>
      <c r="TWW28" s="62" t="s">
        <v>2508</v>
      </c>
      <c r="TWX28" s="62" t="s">
        <v>2509</v>
      </c>
      <c r="TWY28" s="62" t="s">
        <v>2508</v>
      </c>
      <c r="TWZ28" s="62" t="s">
        <v>2509</v>
      </c>
      <c r="TXA28" s="62" t="s">
        <v>2508</v>
      </c>
      <c r="TXB28" s="62" t="s">
        <v>2509</v>
      </c>
      <c r="TXC28" s="62" t="s">
        <v>2508</v>
      </c>
      <c r="TXD28" s="62" t="s">
        <v>2509</v>
      </c>
      <c r="TXE28" s="62" t="s">
        <v>2508</v>
      </c>
      <c r="TXF28" s="62" t="s">
        <v>2509</v>
      </c>
      <c r="TXG28" s="62" t="s">
        <v>2508</v>
      </c>
      <c r="TXH28" s="62" t="s">
        <v>2509</v>
      </c>
      <c r="TXI28" s="62" t="s">
        <v>2508</v>
      </c>
      <c r="TXJ28" s="62" t="s">
        <v>2509</v>
      </c>
      <c r="TXK28" s="62" t="s">
        <v>2508</v>
      </c>
      <c r="TXL28" s="62" t="s">
        <v>2509</v>
      </c>
      <c r="TXM28" s="62" t="s">
        <v>2508</v>
      </c>
      <c r="TXN28" s="62" t="s">
        <v>2509</v>
      </c>
      <c r="TXO28" s="62" t="s">
        <v>2508</v>
      </c>
      <c r="TXP28" s="62" t="s">
        <v>2509</v>
      </c>
      <c r="TXQ28" s="62" t="s">
        <v>2508</v>
      </c>
      <c r="TXR28" s="62" t="s">
        <v>2509</v>
      </c>
      <c r="TXS28" s="62" t="s">
        <v>2508</v>
      </c>
      <c r="TXT28" s="62" t="s">
        <v>2509</v>
      </c>
      <c r="TXU28" s="62" t="s">
        <v>2508</v>
      </c>
      <c r="TXV28" s="62" t="s">
        <v>2509</v>
      </c>
      <c r="TXW28" s="62" t="s">
        <v>2508</v>
      </c>
      <c r="TXX28" s="62" t="s">
        <v>2509</v>
      </c>
      <c r="TXY28" s="62" t="s">
        <v>2508</v>
      </c>
      <c r="TXZ28" s="62" t="s">
        <v>2509</v>
      </c>
      <c r="TYA28" s="62" t="s">
        <v>2508</v>
      </c>
      <c r="TYB28" s="62" t="s">
        <v>2509</v>
      </c>
      <c r="TYC28" s="62" t="s">
        <v>2508</v>
      </c>
      <c r="TYD28" s="62" t="s">
        <v>2509</v>
      </c>
      <c r="TYE28" s="62" t="s">
        <v>2508</v>
      </c>
      <c r="TYF28" s="62" t="s">
        <v>2509</v>
      </c>
      <c r="TYG28" s="62" t="s">
        <v>2508</v>
      </c>
      <c r="TYH28" s="62" t="s">
        <v>2509</v>
      </c>
      <c r="TYI28" s="62" t="s">
        <v>2508</v>
      </c>
      <c r="TYJ28" s="62" t="s">
        <v>2509</v>
      </c>
      <c r="TYK28" s="62" t="s">
        <v>2508</v>
      </c>
      <c r="TYL28" s="62" t="s">
        <v>2509</v>
      </c>
      <c r="TYM28" s="62" t="s">
        <v>2508</v>
      </c>
      <c r="TYN28" s="62" t="s">
        <v>2509</v>
      </c>
      <c r="TYO28" s="62" t="s">
        <v>2508</v>
      </c>
      <c r="TYP28" s="62" t="s">
        <v>2509</v>
      </c>
      <c r="TYQ28" s="62" t="s">
        <v>2508</v>
      </c>
      <c r="TYR28" s="62" t="s">
        <v>2509</v>
      </c>
      <c r="TYS28" s="62" t="s">
        <v>2508</v>
      </c>
      <c r="TYT28" s="62" t="s">
        <v>2509</v>
      </c>
      <c r="TYU28" s="62" t="s">
        <v>2508</v>
      </c>
      <c r="TYV28" s="62" t="s">
        <v>2509</v>
      </c>
      <c r="TYW28" s="62" t="s">
        <v>2508</v>
      </c>
      <c r="TYX28" s="62" t="s">
        <v>2509</v>
      </c>
      <c r="TYY28" s="62" t="s">
        <v>2508</v>
      </c>
      <c r="TYZ28" s="62" t="s">
        <v>2509</v>
      </c>
      <c r="TZA28" s="62" t="s">
        <v>2508</v>
      </c>
      <c r="TZB28" s="62" t="s">
        <v>2509</v>
      </c>
      <c r="TZC28" s="62" t="s">
        <v>2508</v>
      </c>
      <c r="TZD28" s="62" t="s">
        <v>2509</v>
      </c>
      <c r="TZE28" s="62" t="s">
        <v>2508</v>
      </c>
      <c r="TZF28" s="62" t="s">
        <v>2509</v>
      </c>
      <c r="TZG28" s="62" t="s">
        <v>2508</v>
      </c>
      <c r="TZH28" s="62" t="s">
        <v>2509</v>
      </c>
      <c r="TZI28" s="62" t="s">
        <v>2508</v>
      </c>
      <c r="TZJ28" s="62" t="s">
        <v>2509</v>
      </c>
      <c r="TZK28" s="62" t="s">
        <v>2508</v>
      </c>
      <c r="TZL28" s="62" t="s">
        <v>2509</v>
      </c>
      <c r="TZM28" s="62" t="s">
        <v>2508</v>
      </c>
      <c r="TZN28" s="62" t="s">
        <v>2509</v>
      </c>
      <c r="TZO28" s="62" t="s">
        <v>2508</v>
      </c>
      <c r="TZP28" s="62" t="s">
        <v>2509</v>
      </c>
      <c r="TZQ28" s="62" t="s">
        <v>2508</v>
      </c>
      <c r="TZR28" s="62" t="s">
        <v>2509</v>
      </c>
      <c r="TZS28" s="62" t="s">
        <v>2508</v>
      </c>
      <c r="TZT28" s="62" t="s">
        <v>2509</v>
      </c>
      <c r="TZU28" s="62" t="s">
        <v>2508</v>
      </c>
      <c r="TZV28" s="62" t="s">
        <v>2509</v>
      </c>
      <c r="TZW28" s="62" t="s">
        <v>2508</v>
      </c>
      <c r="TZX28" s="62" t="s">
        <v>2509</v>
      </c>
      <c r="TZY28" s="62" t="s">
        <v>2508</v>
      </c>
      <c r="TZZ28" s="62" t="s">
        <v>2509</v>
      </c>
      <c r="UAA28" s="62" t="s">
        <v>2508</v>
      </c>
      <c r="UAB28" s="62" t="s">
        <v>2509</v>
      </c>
      <c r="UAC28" s="62" t="s">
        <v>2508</v>
      </c>
      <c r="UAD28" s="62" t="s">
        <v>2509</v>
      </c>
      <c r="UAE28" s="62" t="s">
        <v>2508</v>
      </c>
      <c r="UAF28" s="62" t="s">
        <v>2509</v>
      </c>
      <c r="UAG28" s="62" t="s">
        <v>2508</v>
      </c>
      <c r="UAH28" s="62" t="s">
        <v>2509</v>
      </c>
      <c r="UAI28" s="62" t="s">
        <v>2508</v>
      </c>
      <c r="UAJ28" s="62" t="s">
        <v>2509</v>
      </c>
      <c r="UAK28" s="62" t="s">
        <v>2508</v>
      </c>
      <c r="UAL28" s="62" t="s">
        <v>2509</v>
      </c>
      <c r="UAM28" s="62" t="s">
        <v>2508</v>
      </c>
      <c r="UAN28" s="62" t="s">
        <v>2509</v>
      </c>
      <c r="UAO28" s="62" t="s">
        <v>2508</v>
      </c>
      <c r="UAP28" s="62" t="s">
        <v>2509</v>
      </c>
      <c r="UAQ28" s="62" t="s">
        <v>2508</v>
      </c>
      <c r="UAR28" s="62" t="s">
        <v>2509</v>
      </c>
      <c r="UAS28" s="62" t="s">
        <v>2508</v>
      </c>
      <c r="UAT28" s="62" t="s">
        <v>2509</v>
      </c>
      <c r="UAU28" s="62" t="s">
        <v>2508</v>
      </c>
      <c r="UAV28" s="62" t="s">
        <v>2509</v>
      </c>
      <c r="UAW28" s="62" t="s">
        <v>2508</v>
      </c>
      <c r="UAX28" s="62" t="s">
        <v>2509</v>
      </c>
      <c r="UAY28" s="62" t="s">
        <v>2508</v>
      </c>
      <c r="UAZ28" s="62" t="s">
        <v>2509</v>
      </c>
      <c r="UBA28" s="62" t="s">
        <v>2508</v>
      </c>
      <c r="UBB28" s="62" t="s">
        <v>2509</v>
      </c>
      <c r="UBC28" s="62" t="s">
        <v>2508</v>
      </c>
      <c r="UBD28" s="62" t="s">
        <v>2509</v>
      </c>
      <c r="UBE28" s="62" t="s">
        <v>2508</v>
      </c>
      <c r="UBF28" s="62" t="s">
        <v>2509</v>
      </c>
      <c r="UBG28" s="62" t="s">
        <v>2508</v>
      </c>
      <c r="UBH28" s="62" t="s">
        <v>2509</v>
      </c>
      <c r="UBI28" s="62" t="s">
        <v>2508</v>
      </c>
      <c r="UBJ28" s="62" t="s">
        <v>2509</v>
      </c>
      <c r="UBK28" s="62" t="s">
        <v>2508</v>
      </c>
      <c r="UBL28" s="62" t="s">
        <v>2509</v>
      </c>
      <c r="UBM28" s="62" t="s">
        <v>2508</v>
      </c>
      <c r="UBN28" s="62" t="s">
        <v>2509</v>
      </c>
      <c r="UBO28" s="62" t="s">
        <v>2508</v>
      </c>
      <c r="UBP28" s="62" t="s">
        <v>2509</v>
      </c>
      <c r="UBQ28" s="62" t="s">
        <v>2508</v>
      </c>
      <c r="UBR28" s="62" t="s">
        <v>2509</v>
      </c>
      <c r="UBS28" s="62" t="s">
        <v>2508</v>
      </c>
      <c r="UBT28" s="62" t="s">
        <v>2509</v>
      </c>
      <c r="UBU28" s="62" t="s">
        <v>2508</v>
      </c>
      <c r="UBV28" s="62" t="s">
        <v>2509</v>
      </c>
      <c r="UBW28" s="62" t="s">
        <v>2508</v>
      </c>
      <c r="UBX28" s="62" t="s">
        <v>2509</v>
      </c>
      <c r="UBY28" s="62" t="s">
        <v>2508</v>
      </c>
      <c r="UBZ28" s="62" t="s">
        <v>2509</v>
      </c>
      <c r="UCA28" s="62" t="s">
        <v>2508</v>
      </c>
      <c r="UCB28" s="62" t="s">
        <v>2509</v>
      </c>
      <c r="UCC28" s="62" t="s">
        <v>2508</v>
      </c>
      <c r="UCD28" s="62" t="s">
        <v>2509</v>
      </c>
      <c r="UCE28" s="62" t="s">
        <v>2508</v>
      </c>
      <c r="UCF28" s="62" t="s">
        <v>2509</v>
      </c>
      <c r="UCG28" s="62" t="s">
        <v>2508</v>
      </c>
      <c r="UCH28" s="62" t="s">
        <v>2509</v>
      </c>
      <c r="UCI28" s="62" t="s">
        <v>2508</v>
      </c>
      <c r="UCJ28" s="62" t="s">
        <v>2509</v>
      </c>
      <c r="UCK28" s="62" t="s">
        <v>2508</v>
      </c>
      <c r="UCL28" s="62" t="s">
        <v>2509</v>
      </c>
      <c r="UCM28" s="62" t="s">
        <v>2508</v>
      </c>
      <c r="UCN28" s="62" t="s">
        <v>2509</v>
      </c>
      <c r="UCO28" s="62" t="s">
        <v>2508</v>
      </c>
      <c r="UCP28" s="62" t="s">
        <v>2509</v>
      </c>
      <c r="UCQ28" s="62" t="s">
        <v>2508</v>
      </c>
      <c r="UCR28" s="62" t="s">
        <v>2509</v>
      </c>
      <c r="UCS28" s="62" t="s">
        <v>2508</v>
      </c>
      <c r="UCT28" s="62" t="s">
        <v>2509</v>
      </c>
      <c r="UCU28" s="62" t="s">
        <v>2508</v>
      </c>
      <c r="UCV28" s="62" t="s">
        <v>2509</v>
      </c>
      <c r="UCW28" s="62" t="s">
        <v>2508</v>
      </c>
      <c r="UCX28" s="62" t="s">
        <v>2509</v>
      </c>
      <c r="UCY28" s="62" t="s">
        <v>2508</v>
      </c>
      <c r="UCZ28" s="62" t="s">
        <v>2509</v>
      </c>
      <c r="UDA28" s="62" t="s">
        <v>2508</v>
      </c>
      <c r="UDB28" s="62" t="s">
        <v>2509</v>
      </c>
      <c r="UDC28" s="62" t="s">
        <v>2508</v>
      </c>
      <c r="UDD28" s="62" t="s">
        <v>2509</v>
      </c>
      <c r="UDE28" s="62" t="s">
        <v>2508</v>
      </c>
      <c r="UDF28" s="62" t="s">
        <v>2509</v>
      </c>
      <c r="UDG28" s="62" t="s">
        <v>2508</v>
      </c>
      <c r="UDH28" s="62" t="s">
        <v>2509</v>
      </c>
      <c r="UDI28" s="62" t="s">
        <v>2508</v>
      </c>
      <c r="UDJ28" s="62" t="s">
        <v>2509</v>
      </c>
      <c r="UDK28" s="62" t="s">
        <v>2508</v>
      </c>
      <c r="UDL28" s="62" t="s">
        <v>2509</v>
      </c>
      <c r="UDM28" s="62" t="s">
        <v>2508</v>
      </c>
      <c r="UDN28" s="62" t="s">
        <v>2509</v>
      </c>
      <c r="UDO28" s="62" t="s">
        <v>2508</v>
      </c>
      <c r="UDP28" s="62" t="s">
        <v>2509</v>
      </c>
      <c r="UDQ28" s="62" t="s">
        <v>2508</v>
      </c>
      <c r="UDR28" s="62" t="s">
        <v>2509</v>
      </c>
      <c r="UDS28" s="62" t="s">
        <v>2508</v>
      </c>
      <c r="UDT28" s="62" t="s">
        <v>2509</v>
      </c>
      <c r="UDU28" s="62" t="s">
        <v>2508</v>
      </c>
      <c r="UDV28" s="62" t="s">
        <v>2509</v>
      </c>
      <c r="UDW28" s="62" t="s">
        <v>2508</v>
      </c>
      <c r="UDX28" s="62" t="s">
        <v>2509</v>
      </c>
      <c r="UDY28" s="62" t="s">
        <v>2508</v>
      </c>
      <c r="UDZ28" s="62" t="s">
        <v>2509</v>
      </c>
      <c r="UEA28" s="62" t="s">
        <v>2508</v>
      </c>
      <c r="UEB28" s="62" t="s">
        <v>2509</v>
      </c>
      <c r="UEC28" s="62" t="s">
        <v>2508</v>
      </c>
      <c r="UED28" s="62" t="s">
        <v>2509</v>
      </c>
      <c r="UEE28" s="62" t="s">
        <v>2508</v>
      </c>
      <c r="UEF28" s="62" t="s">
        <v>2509</v>
      </c>
      <c r="UEG28" s="62" t="s">
        <v>2508</v>
      </c>
      <c r="UEH28" s="62" t="s">
        <v>2509</v>
      </c>
      <c r="UEI28" s="62" t="s">
        <v>2508</v>
      </c>
      <c r="UEJ28" s="62" t="s">
        <v>2509</v>
      </c>
      <c r="UEK28" s="62" t="s">
        <v>2508</v>
      </c>
      <c r="UEL28" s="62" t="s">
        <v>2509</v>
      </c>
      <c r="UEM28" s="62" t="s">
        <v>2508</v>
      </c>
      <c r="UEN28" s="62" t="s">
        <v>2509</v>
      </c>
      <c r="UEO28" s="62" t="s">
        <v>2508</v>
      </c>
      <c r="UEP28" s="62" t="s">
        <v>2509</v>
      </c>
      <c r="UEQ28" s="62" t="s">
        <v>2508</v>
      </c>
      <c r="UER28" s="62" t="s">
        <v>2509</v>
      </c>
      <c r="UES28" s="62" t="s">
        <v>2508</v>
      </c>
      <c r="UET28" s="62" t="s">
        <v>2509</v>
      </c>
      <c r="UEU28" s="62" t="s">
        <v>2508</v>
      </c>
      <c r="UEV28" s="62" t="s">
        <v>2509</v>
      </c>
      <c r="UEW28" s="62" t="s">
        <v>2508</v>
      </c>
      <c r="UEX28" s="62" t="s">
        <v>2509</v>
      </c>
      <c r="UEY28" s="62" t="s">
        <v>2508</v>
      </c>
      <c r="UEZ28" s="62" t="s">
        <v>2509</v>
      </c>
      <c r="UFA28" s="62" t="s">
        <v>2508</v>
      </c>
      <c r="UFB28" s="62" t="s">
        <v>2509</v>
      </c>
      <c r="UFC28" s="62" t="s">
        <v>2508</v>
      </c>
      <c r="UFD28" s="62" t="s">
        <v>2509</v>
      </c>
      <c r="UFE28" s="62" t="s">
        <v>2508</v>
      </c>
      <c r="UFF28" s="62" t="s">
        <v>2509</v>
      </c>
      <c r="UFG28" s="62" t="s">
        <v>2508</v>
      </c>
      <c r="UFH28" s="62" t="s">
        <v>2509</v>
      </c>
      <c r="UFI28" s="62" t="s">
        <v>2508</v>
      </c>
      <c r="UFJ28" s="62" t="s">
        <v>2509</v>
      </c>
      <c r="UFK28" s="62" t="s">
        <v>2508</v>
      </c>
      <c r="UFL28" s="62" t="s">
        <v>2509</v>
      </c>
      <c r="UFM28" s="62" t="s">
        <v>2508</v>
      </c>
      <c r="UFN28" s="62" t="s">
        <v>2509</v>
      </c>
      <c r="UFO28" s="62" t="s">
        <v>2508</v>
      </c>
      <c r="UFP28" s="62" t="s">
        <v>2509</v>
      </c>
      <c r="UFQ28" s="62" t="s">
        <v>2508</v>
      </c>
      <c r="UFR28" s="62" t="s">
        <v>2509</v>
      </c>
      <c r="UFS28" s="62" t="s">
        <v>2508</v>
      </c>
      <c r="UFT28" s="62" t="s">
        <v>2509</v>
      </c>
      <c r="UFU28" s="62" t="s">
        <v>2508</v>
      </c>
      <c r="UFV28" s="62" t="s">
        <v>2509</v>
      </c>
      <c r="UFW28" s="62" t="s">
        <v>2508</v>
      </c>
      <c r="UFX28" s="62" t="s">
        <v>2509</v>
      </c>
      <c r="UFY28" s="62" t="s">
        <v>2508</v>
      </c>
      <c r="UFZ28" s="62" t="s">
        <v>2509</v>
      </c>
      <c r="UGA28" s="62" t="s">
        <v>2508</v>
      </c>
      <c r="UGB28" s="62" t="s">
        <v>2509</v>
      </c>
      <c r="UGC28" s="62" t="s">
        <v>2508</v>
      </c>
      <c r="UGD28" s="62" t="s">
        <v>2509</v>
      </c>
      <c r="UGE28" s="62" t="s">
        <v>2508</v>
      </c>
      <c r="UGF28" s="62" t="s">
        <v>2509</v>
      </c>
      <c r="UGG28" s="62" t="s">
        <v>2508</v>
      </c>
      <c r="UGH28" s="62" t="s">
        <v>2509</v>
      </c>
      <c r="UGI28" s="62" t="s">
        <v>2508</v>
      </c>
      <c r="UGJ28" s="62" t="s">
        <v>2509</v>
      </c>
      <c r="UGK28" s="62" t="s">
        <v>2508</v>
      </c>
      <c r="UGL28" s="62" t="s">
        <v>2509</v>
      </c>
      <c r="UGM28" s="62" t="s">
        <v>2508</v>
      </c>
      <c r="UGN28" s="62" t="s">
        <v>2509</v>
      </c>
      <c r="UGO28" s="62" t="s">
        <v>2508</v>
      </c>
      <c r="UGP28" s="62" t="s">
        <v>2509</v>
      </c>
      <c r="UGQ28" s="62" t="s">
        <v>2508</v>
      </c>
      <c r="UGR28" s="62" t="s">
        <v>2509</v>
      </c>
      <c r="UGS28" s="62" t="s">
        <v>2508</v>
      </c>
      <c r="UGT28" s="62" t="s">
        <v>2509</v>
      </c>
      <c r="UGU28" s="62" t="s">
        <v>2508</v>
      </c>
      <c r="UGV28" s="62" t="s">
        <v>2509</v>
      </c>
      <c r="UGW28" s="62" t="s">
        <v>2508</v>
      </c>
      <c r="UGX28" s="62" t="s">
        <v>2509</v>
      </c>
      <c r="UGY28" s="62" t="s">
        <v>2508</v>
      </c>
      <c r="UGZ28" s="62" t="s">
        <v>2509</v>
      </c>
      <c r="UHA28" s="62" t="s">
        <v>2508</v>
      </c>
      <c r="UHB28" s="62" t="s">
        <v>2509</v>
      </c>
      <c r="UHC28" s="62" t="s">
        <v>2508</v>
      </c>
      <c r="UHD28" s="62" t="s">
        <v>2509</v>
      </c>
      <c r="UHE28" s="62" t="s">
        <v>2508</v>
      </c>
      <c r="UHF28" s="62" t="s">
        <v>2509</v>
      </c>
      <c r="UHG28" s="62" t="s">
        <v>2508</v>
      </c>
      <c r="UHH28" s="62" t="s">
        <v>2509</v>
      </c>
      <c r="UHI28" s="62" t="s">
        <v>2508</v>
      </c>
      <c r="UHJ28" s="62" t="s">
        <v>2509</v>
      </c>
      <c r="UHK28" s="62" t="s">
        <v>2508</v>
      </c>
      <c r="UHL28" s="62" t="s">
        <v>2509</v>
      </c>
      <c r="UHM28" s="62" t="s">
        <v>2508</v>
      </c>
      <c r="UHN28" s="62" t="s">
        <v>2509</v>
      </c>
      <c r="UHO28" s="62" t="s">
        <v>2508</v>
      </c>
      <c r="UHP28" s="62" t="s">
        <v>2509</v>
      </c>
      <c r="UHQ28" s="62" t="s">
        <v>2508</v>
      </c>
      <c r="UHR28" s="62" t="s">
        <v>2509</v>
      </c>
      <c r="UHS28" s="62" t="s">
        <v>2508</v>
      </c>
      <c r="UHT28" s="62" t="s">
        <v>2509</v>
      </c>
      <c r="UHU28" s="62" t="s">
        <v>2508</v>
      </c>
      <c r="UHV28" s="62" t="s">
        <v>2509</v>
      </c>
      <c r="UHW28" s="62" t="s">
        <v>2508</v>
      </c>
      <c r="UHX28" s="62" t="s">
        <v>2509</v>
      </c>
      <c r="UHY28" s="62" t="s">
        <v>2508</v>
      </c>
      <c r="UHZ28" s="62" t="s">
        <v>2509</v>
      </c>
      <c r="UIA28" s="62" t="s">
        <v>2508</v>
      </c>
      <c r="UIB28" s="62" t="s">
        <v>2509</v>
      </c>
      <c r="UIC28" s="62" t="s">
        <v>2508</v>
      </c>
      <c r="UID28" s="62" t="s">
        <v>2509</v>
      </c>
      <c r="UIE28" s="62" t="s">
        <v>2508</v>
      </c>
      <c r="UIF28" s="62" t="s">
        <v>2509</v>
      </c>
      <c r="UIG28" s="62" t="s">
        <v>2508</v>
      </c>
      <c r="UIH28" s="62" t="s">
        <v>2509</v>
      </c>
      <c r="UII28" s="62" t="s">
        <v>2508</v>
      </c>
      <c r="UIJ28" s="62" t="s">
        <v>2509</v>
      </c>
      <c r="UIK28" s="62" t="s">
        <v>2508</v>
      </c>
      <c r="UIL28" s="62" t="s">
        <v>2509</v>
      </c>
      <c r="UIM28" s="62" t="s">
        <v>2508</v>
      </c>
      <c r="UIN28" s="62" t="s">
        <v>2509</v>
      </c>
      <c r="UIO28" s="62" t="s">
        <v>2508</v>
      </c>
      <c r="UIP28" s="62" t="s">
        <v>2509</v>
      </c>
      <c r="UIQ28" s="62" t="s">
        <v>2508</v>
      </c>
      <c r="UIR28" s="62" t="s">
        <v>2509</v>
      </c>
      <c r="UIS28" s="62" t="s">
        <v>2508</v>
      </c>
      <c r="UIT28" s="62" t="s">
        <v>2509</v>
      </c>
      <c r="UIU28" s="62" t="s">
        <v>2508</v>
      </c>
      <c r="UIV28" s="62" t="s">
        <v>2509</v>
      </c>
      <c r="UIW28" s="62" t="s">
        <v>2508</v>
      </c>
      <c r="UIX28" s="62" t="s">
        <v>2509</v>
      </c>
      <c r="UIY28" s="62" t="s">
        <v>2508</v>
      </c>
      <c r="UIZ28" s="62" t="s">
        <v>2509</v>
      </c>
      <c r="UJA28" s="62" t="s">
        <v>2508</v>
      </c>
      <c r="UJB28" s="62" t="s">
        <v>2509</v>
      </c>
      <c r="UJC28" s="62" t="s">
        <v>2508</v>
      </c>
      <c r="UJD28" s="62" t="s">
        <v>2509</v>
      </c>
      <c r="UJE28" s="62" t="s">
        <v>2508</v>
      </c>
      <c r="UJF28" s="62" t="s">
        <v>2509</v>
      </c>
      <c r="UJG28" s="62" t="s">
        <v>2508</v>
      </c>
      <c r="UJH28" s="62" t="s">
        <v>2509</v>
      </c>
      <c r="UJI28" s="62" t="s">
        <v>2508</v>
      </c>
      <c r="UJJ28" s="62" t="s">
        <v>2509</v>
      </c>
      <c r="UJK28" s="62" t="s">
        <v>2508</v>
      </c>
      <c r="UJL28" s="62" t="s">
        <v>2509</v>
      </c>
      <c r="UJM28" s="62" t="s">
        <v>2508</v>
      </c>
      <c r="UJN28" s="62" t="s">
        <v>2509</v>
      </c>
      <c r="UJO28" s="62" t="s">
        <v>2508</v>
      </c>
      <c r="UJP28" s="62" t="s">
        <v>2509</v>
      </c>
      <c r="UJQ28" s="62" t="s">
        <v>2508</v>
      </c>
      <c r="UJR28" s="62" t="s">
        <v>2509</v>
      </c>
      <c r="UJS28" s="62" t="s">
        <v>2508</v>
      </c>
      <c r="UJT28" s="62" t="s">
        <v>2509</v>
      </c>
      <c r="UJU28" s="62" t="s">
        <v>2508</v>
      </c>
      <c r="UJV28" s="62" t="s">
        <v>2509</v>
      </c>
      <c r="UJW28" s="62" t="s">
        <v>2508</v>
      </c>
      <c r="UJX28" s="62" t="s">
        <v>2509</v>
      </c>
      <c r="UJY28" s="62" t="s">
        <v>2508</v>
      </c>
      <c r="UJZ28" s="62" t="s">
        <v>2509</v>
      </c>
      <c r="UKA28" s="62" t="s">
        <v>2508</v>
      </c>
      <c r="UKB28" s="62" t="s">
        <v>2509</v>
      </c>
      <c r="UKC28" s="62" t="s">
        <v>2508</v>
      </c>
      <c r="UKD28" s="62" t="s">
        <v>2509</v>
      </c>
      <c r="UKE28" s="62" t="s">
        <v>2508</v>
      </c>
      <c r="UKF28" s="62" t="s">
        <v>2509</v>
      </c>
      <c r="UKG28" s="62" t="s">
        <v>2508</v>
      </c>
      <c r="UKH28" s="62" t="s">
        <v>2509</v>
      </c>
      <c r="UKI28" s="62" t="s">
        <v>2508</v>
      </c>
      <c r="UKJ28" s="62" t="s">
        <v>2509</v>
      </c>
      <c r="UKK28" s="62" t="s">
        <v>2508</v>
      </c>
      <c r="UKL28" s="62" t="s">
        <v>2509</v>
      </c>
      <c r="UKM28" s="62" t="s">
        <v>2508</v>
      </c>
      <c r="UKN28" s="62" t="s">
        <v>2509</v>
      </c>
      <c r="UKO28" s="62" t="s">
        <v>2508</v>
      </c>
      <c r="UKP28" s="62" t="s">
        <v>2509</v>
      </c>
      <c r="UKQ28" s="62" t="s">
        <v>2508</v>
      </c>
      <c r="UKR28" s="62" t="s">
        <v>2509</v>
      </c>
      <c r="UKS28" s="62" t="s">
        <v>2508</v>
      </c>
      <c r="UKT28" s="62" t="s">
        <v>2509</v>
      </c>
      <c r="UKU28" s="62" t="s">
        <v>2508</v>
      </c>
      <c r="UKV28" s="62" t="s">
        <v>2509</v>
      </c>
      <c r="UKW28" s="62" t="s">
        <v>2508</v>
      </c>
      <c r="UKX28" s="62" t="s">
        <v>2509</v>
      </c>
      <c r="UKY28" s="62" t="s">
        <v>2508</v>
      </c>
      <c r="UKZ28" s="62" t="s">
        <v>2509</v>
      </c>
      <c r="ULA28" s="62" t="s">
        <v>2508</v>
      </c>
      <c r="ULB28" s="62" t="s">
        <v>2509</v>
      </c>
      <c r="ULC28" s="62" t="s">
        <v>2508</v>
      </c>
      <c r="ULD28" s="62" t="s">
        <v>2509</v>
      </c>
      <c r="ULE28" s="62" t="s">
        <v>2508</v>
      </c>
      <c r="ULF28" s="62" t="s">
        <v>2509</v>
      </c>
      <c r="ULG28" s="62" t="s">
        <v>2508</v>
      </c>
      <c r="ULH28" s="62" t="s">
        <v>2509</v>
      </c>
      <c r="ULI28" s="62" t="s">
        <v>2508</v>
      </c>
      <c r="ULJ28" s="62" t="s">
        <v>2509</v>
      </c>
      <c r="ULK28" s="62" t="s">
        <v>2508</v>
      </c>
      <c r="ULL28" s="62" t="s">
        <v>2509</v>
      </c>
      <c r="ULM28" s="62" t="s">
        <v>2508</v>
      </c>
      <c r="ULN28" s="62" t="s">
        <v>2509</v>
      </c>
      <c r="ULO28" s="62" t="s">
        <v>2508</v>
      </c>
      <c r="ULP28" s="62" t="s">
        <v>2509</v>
      </c>
      <c r="ULQ28" s="62" t="s">
        <v>2508</v>
      </c>
      <c r="ULR28" s="62" t="s">
        <v>2509</v>
      </c>
      <c r="ULS28" s="62" t="s">
        <v>2508</v>
      </c>
      <c r="ULT28" s="62" t="s">
        <v>2509</v>
      </c>
      <c r="ULU28" s="62" t="s">
        <v>2508</v>
      </c>
      <c r="ULV28" s="62" t="s">
        <v>2509</v>
      </c>
      <c r="ULW28" s="62" t="s">
        <v>2508</v>
      </c>
      <c r="ULX28" s="62" t="s">
        <v>2509</v>
      </c>
      <c r="ULY28" s="62" t="s">
        <v>2508</v>
      </c>
      <c r="ULZ28" s="62" t="s">
        <v>2509</v>
      </c>
      <c r="UMA28" s="62" t="s">
        <v>2508</v>
      </c>
      <c r="UMB28" s="62" t="s">
        <v>2509</v>
      </c>
      <c r="UMC28" s="62" t="s">
        <v>2508</v>
      </c>
      <c r="UMD28" s="62" t="s">
        <v>2509</v>
      </c>
      <c r="UME28" s="62" t="s">
        <v>2508</v>
      </c>
      <c r="UMF28" s="62" t="s">
        <v>2509</v>
      </c>
      <c r="UMG28" s="62" t="s">
        <v>2508</v>
      </c>
      <c r="UMH28" s="62" t="s">
        <v>2509</v>
      </c>
      <c r="UMI28" s="62" t="s">
        <v>2508</v>
      </c>
      <c r="UMJ28" s="62" t="s">
        <v>2509</v>
      </c>
      <c r="UMK28" s="62" t="s">
        <v>2508</v>
      </c>
      <c r="UML28" s="62" t="s">
        <v>2509</v>
      </c>
      <c r="UMM28" s="62" t="s">
        <v>2508</v>
      </c>
      <c r="UMN28" s="62" t="s">
        <v>2509</v>
      </c>
      <c r="UMO28" s="62" t="s">
        <v>2508</v>
      </c>
      <c r="UMP28" s="62" t="s">
        <v>2509</v>
      </c>
      <c r="UMQ28" s="62" t="s">
        <v>2508</v>
      </c>
      <c r="UMR28" s="62" t="s">
        <v>2509</v>
      </c>
      <c r="UMS28" s="62" t="s">
        <v>2508</v>
      </c>
      <c r="UMT28" s="62" t="s">
        <v>2509</v>
      </c>
      <c r="UMU28" s="62" t="s">
        <v>2508</v>
      </c>
      <c r="UMV28" s="62" t="s">
        <v>2509</v>
      </c>
      <c r="UMW28" s="62" t="s">
        <v>2508</v>
      </c>
      <c r="UMX28" s="62" t="s">
        <v>2509</v>
      </c>
      <c r="UMY28" s="62" t="s">
        <v>2508</v>
      </c>
      <c r="UMZ28" s="62" t="s">
        <v>2509</v>
      </c>
      <c r="UNA28" s="62" t="s">
        <v>2508</v>
      </c>
      <c r="UNB28" s="62" t="s">
        <v>2509</v>
      </c>
      <c r="UNC28" s="62" t="s">
        <v>2508</v>
      </c>
      <c r="UND28" s="62" t="s">
        <v>2509</v>
      </c>
      <c r="UNE28" s="62" t="s">
        <v>2508</v>
      </c>
      <c r="UNF28" s="62" t="s">
        <v>2509</v>
      </c>
      <c r="UNG28" s="62" t="s">
        <v>2508</v>
      </c>
      <c r="UNH28" s="62" t="s">
        <v>2509</v>
      </c>
      <c r="UNI28" s="62" t="s">
        <v>2508</v>
      </c>
      <c r="UNJ28" s="62" t="s">
        <v>2509</v>
      </c>
      <c r="UNK28" s="62" t="s">
        <v>2508</v>
      </c>
      <c r="UNL28" s="62" t="s">
        <v>2509</v>
      </c>
      <c r="UNM28" s="62" t="s">
        <v>2508</v>
      </c>
      <c r="UNN28" s="62" t="s">
        <v>2509</v>
      </c>
      <c r="UNO28" s="62" t="s">
        <v>2508</v>
      </c>
      <c r="UNP28" s="62" t="s">
        <v>2509</v>
      </c>
      <c r="UNQ28" s="62" t="s">
        <v>2508</v>
      </c>
      <c r="UNR28" s="62" t="s">
        <v>2509</v>
      </c>
      <c r="UNS28" s="62" t="s">
        <v>2508</v>
      </c>
      <c r="UNT28" s="62" t="s">
        <v>2509</v>
      </c>
      <c r="UNU28" s="62" t="s">
        <v>2508</v>
      </c>
      <c r="UNV28" s="62" t="s">
        <v>2509</v>
      </c>
      <c r="UNW28" s="62" t="s">
        <v>2508</v>
      </c>
      <c r="UNX28" s="62" t="s">
        <v>2509</v>
      </c>
      <c r="UNY28" s="62" t="s">
        <v>2508</v>
      </c>
      <c r="UNZ28" s="62" t="s">
        <v>2509</v>
      </c>
      <c r="UOA28" s="62" t="s">
        <v>2508</v>
      </c>
      <c r="UOB28" s="62" t="s">
        <v>2509</v>
      </c>
      <c r="UOC28" s="62" t="s">
        <v>2508</v>
      </c>
      <c r="UOD28" s="62" t="s">
        <v>2509</v>
      </c>
      <c r="UOE28" s="62" t="s">
        <v>2508</v>
      </c>
      <c r="UOF28" s="62" t="s">
        <v>2509</v>
      </c>
      <c r="UOG28" s="62" t="s">
        <v>2508</v>
      </c>
      <c r="UOH28" s="62" t="s">
        <v>2509</v>
      </c>
      <c r="UOI28" s="62" t="s">
        <v>2508</v>
      </c>
      <c r="UOJ28" s="62" t="s">
        <v>2509</v>
      </c>
      <c r="UOK28" s="62" t="s">
        <v>2508</v>
      </c>
      <c r="UOL28" s="62" t="s">
        <v>2509</v>
      </c>
      <c r="UOM28" s="62" t="s">
        <v>2508</v>
      </c>
      <c r="UON28" s="62" t="s">
        <v>2509</v>
      </c>
      <c r="UOO28" s="62" t="s">
        <v>2508</v>
      </c>
      <c r="UOP28" s="62" t="s">
        <v>2509</v>
      </c>
      <c r="UOQ28" s="62" t="s">
        <v>2508</v>
      </c>
      <c r="UOR28" s="62" t="s">
        <v>2509</v>
      </c>
      <c r="UOS28" s="62" t="s">
        <v>2508</v>
      </c>
      <c r="UOT28" s="62" t="s">
        <v>2509</v>
      </c>
      <c r="UOU28" s="62" t="s">
        <v>2508</v>
      </c>
      <c r="UOV28" s="62" t="s">
        <v>2509</v>
      </c>
      <c r="UOW28" s="62" t="s">
        <v>2508</v>
      </c>
      <c r="UOX28" s="62" t="s">
        <v>2509</v>
      </c>
      <c r="UOY28" s="62" t="s">
        <v>2508</v>
      </c>
      <c r="UOZ28" s="62" t="s">
        <v>2509</v>
      </c>
      <c r="UPA28" s="62" t="s">
        <v>2508</v>
      </c>
      <c r="UPB28" s="62" t="s">
        <v>2509</v>
      </c>
      <c r="UPC28" s="62" t="s">
        <v>2508</v>
      </c>
      <c r="UPD28" s="62" t="s">
        <v>2509</v>
      </c>
      <c r="UPE28" s="62" t="s">
        <v>2508</v>
      </c>
      <c r="UPF28" s="62" t="s">
        <v>2509</v>
      </c>
      <c r="UPG28" s="62" t="s">
        <v>2508</v>
      </c>
      <c r="UPH28" s="62" t="s">
        <v>2509</v>
      </c>
      <c r="UPI28" s="62" t="s">
        <v>2508</v>
      </c>
      <c r="UPJ28" s="62" t="s">
        <v>2509</v>
      </c>
      <c r="UPK28" s="62" t="s">
        <v>2508</v>
      </c>
      <c r="UPL28" s="62" t="s">
        <v>2509</v>
      </c>
      <c r="UPM28" s="62" t="s">
        <v>2508</v>
      </c>
      <c r="UPN28" s="62" t="s">
        <v>2509</v>
      </c>
      <c r="UPO28" s="62" t="s">
        <v>2508</v>
      </c>
      <c r="UPP28" s="62" t="s">
        <v>2509</v>
      </c>
      <c r="UPQ28" s="62" t="s">
        <v>2508</v>
      </c>
      <c r="UPR28" s="62" t="s">
        <v>2509</v>
      </c>
      <c r="UPS28" s="62" t="s">
        <v>2508</v>
      </c>
      <c r="UPT28" s="62" t="s">
        <v>2509</v>
      </c>
      <c r="UPU28" s="62" t="s">
        <v>2508</v>
      </c>
      <c r="UPV28" s="62" t="s">
        <v>2509</v>
      </c>
      <c r="UPW28" s="62" t="s">
        <v>2508</v>
      </c>
      <c r="UPX28" s="62" t="s">
        <v>2509</v>
      </c>
      <c r="UPY28" s="62" t="s">
        <v>2508</v>
      </c>
      <c r="UPZ28" s="62" t="s">
        <v>2509</v>
      </c>
      <c r="UQA28" s="62" t="s">
        <v>2508</v>
      </c>
      <c r="UQB28" s="62" t="s">
        <v>2509</v>
      </c>
      <c r="UQC28" s="62" t="s">
        <v>2508</v>
      </c>
      <c r="UQD28" s="62" t="s">
        <v>2509</v>
      </c>
      <c r="UQE28" s="62" t="s">
        <v>2508</v>
      </c>
      <c r="UQF28" s="62" t="s">
        <v>2509</v>
      </c>
      <c r="UQG28" s="62" t="s">
        <v>2508</v>
      </c>
      <c r="UQH28" s="62" t="s">
        <v>2509</v>
      </c>
      <c r="UQI28" s="62" t="s">
        <v>2508</v>
      </c>
      <c r="UQJ28" s="62" t="s">
        <v>2509</v>
      </c>
      <c r="UQK28" s="62" t="s">
        <v>2508</v>
      </c>
      <c r="UQL28" s="62" t="s">
        <v>2509</v>
      </c>
      <c r="UQM28" s="62" t="s">
        <v>2508</v>
      </c>
      <c r="UQN28" s="62" t="s">
        <v>2509</v>
      </c>
      <c r="UQO28" s="62" t="s">
        <v>2508</v>
      </c>
      <c r="UQP28" s="62" t="s">
        <v>2509</v>
      </c>
      <c r="UQQ28" s="62" t="s">
        <v>2508</v>
      </c>
      <c r="UQR28" s="62" t="s">
        <v>2509</v>
      </c>
      <c r="UQS28" s="62" t="s">
        <v>2508</v>
      </c>
      <c r="UQT28" s="62" t="s">
        <v>2509</v>
      </c>
      <c r="UQU28" s="62" t="s">
        <v>2508</v>
      </c>
      <c r="UQV28" s="62" t="s">
        <v>2509</v>
      </c>
      <c r="UQW28" s="62" t="s">
        <v>2508</v>
      </c>
      <c r="UQX28" s="62" t="s">
        <v>2509</v>
      </c>
      <c r="UQY28" s="62" t="s">
        <v>2508</v>
      </c>
      <c r="UQZ28" s="62" t="s">
        <v>2509</v>
      </c>
      <c r="URA28" s="62" t="s">
        <v>2508</v>
      </c>
      <c r="URB28" s="62" t="s">
        <v>2509</v>
      </c>
      <c r="URC28" s="62" t="s">
        <v>2508</v>
      </c>
      <c r="URD28" s="62" t="s">
        <v>2509</v>
      </c>
      <c r="URE28" s="62" t="s">
        <v>2508</v>
      </c>
      <c r="URF28" s="62" t="s">
        <v>2509</v>
      </c>
      <c r="URG28" s="62" t="s">
        <v>2508</v>
      </c>
      <c r="URH28" s="62" t="s">
        <v>2509</v>
      </c>
      <c r="URI28" s="62" t="s">
        <v>2508</v>
      </c>
      <c r="URJ28" s="62" t="s">
        <v>2509</v>
      </c>
      <c r="URK28" s="62" t="s">
        <v>2508</v>
      </c>
      <c r="URL28" s="62" t="s">
        <v>2509</v>
      </c>
      <c r="URM28" s="62" t="s">
        <v>2508</v>
      </c>
      <c r="URN28" s="62" t="s">
        <v>2509</v>
      </c>
      <c r="URO28" s="62" t="s">
        <v>2508</v>
      </c>
      <c r="URP28" s="62" t="s">
        <v>2509</v>
      </c>
      <c r="URQ28" s="62" t="s">
        <v>2508</v>
      </c>
      <c r="URR28" s="62" t="s">
        <v>2509</v>
      </c>
      <c r="URS28" s="62" t="s">
        <v>2508</v>
      </c>
      <c r="URT28" s="62" t="s">
        <v>2509</v>
      </c>
      <c r="URU28" s="62" t="s">
        <v>2508</v>
      </c>
      <c r="URV28" s="62" t="s">
        <v>2509</v>
      </c>
      <c r="URW28" s="62" t="s">
        <v>2508</v>
      </c>
      <c r="URX28" s="62" t="s">
        <v>2509</v>
      </c>
      <c r="URY28" s="62" t="s">
        <v>2508</v>
      </c>
      <c r="URZ28" s="62" t="s">
        <v>2509</v>
      </c>
      <c r="USA28" s="62" t="s">
        <v>2508</v>
      </c>
      <c r="USB28" s="62" t="s">
        <v>2509</v>
      </c>
      <c r="USC28" s="62" t="s">
        <v>2508</v>
      </c>
      <c r="USD28" s="62" t="s">
        <v>2509</v>
      </c>
      <c r="USE28" s="62" t="s">
        <v>2508</v>
      </c>
      <c r="USF28" s="62" t="s">
        <v>2509</v>
      </c>
      <c r="USG28" s="62" t="s">
        <v>2508</v>
      </c>
      <c r="USH28" s="62" t="s">
        <v>2509</v>
      </c>
      <c r="USI28" s="62" t="s">
        <v>2508</v>
      </c>
      <c r="USJ28" s="62" t="s">
        <v>2509</v>
      </c>
      <c r="USK28" s="62" t="s">
        <v>2508</v>
      </c>
      <c r="USL28" s="62" t="s">
        <v>2509</v>
      </c>
      <c r="USM28" s="62" t="s">
        <v>2508</v>
      </c>
      <c r="USN28" s="62" t="s">
        <v>2509</v>
      </c>
      <c r="USO28" s="62" t="s">
        <v>2508</v>
      </c>
      <c r="USP28" s="62" t="s">
        <v>2509</v>
      </c>
      <c r="USQ28" s="62" t="s">
        <v>2508</v>
      </c>
      <c r="USR28" s="62" t="s">
        <v>2509</v>
      </c>
      <c r="USS28" s="62" t="s">
        <v>2508</v>
      </c>
      <c r="UST28" s="62" t="s">
        <v>2509</v>
      </c>
      <c r="USU28" s="62" t="s">
        <v>2508</v>
      </c>
      <c r="USV28" s="62" t="s">
        <v>2509</v>
      </c>
      <c r="USW28" s="62" t="s">
        <v>2508</v>
      </c>
      <c r="USX28" s="62" t="s">
        <v>2509</v>
      </c>
      <c r="USY28" s="62" t="s">
        <v>2508</v>
      </c>
      <c r="USZ28" s="62" t="s">
        <v>2509</v>
      </c>
      <c r="UTA28" s="62" t="s">
        <v>2508</v>
      </c>
      <c r="UTB28" s="62" t="s">
        <v>2509</v>
      </c>
      <c r="UTC28" s="62" t="s">
        <v>2508</v>
      </c>
      <c r="UTD28" s="62" t="s">
        <v>2509</v>
      </c>
      <c r="UTE28" s="62" t="s">
        <v>2508</v>
      </c>
      <c r="UTF28" s="62" t="s">
        <v>2509</v>
      </c>
      <c r="UTG28" s="62" t="s">
        <v>2508</v>
      </c>
      <c r="UTH28" s="62" t="s">
        <v>2509</v>
      </c>
      <c r="UTI28" s="62" t="s">
        <v>2508</v>
      </c>
      <c r="UTJ28" s="62" t="s">
        <v>2509</v>
      </c>
      <c r="UTK28" s="62" t="s">
        <v>2508</v>
      </c>
      <c r="UTL28" s="62" t="s">
        <v>2509</v>
      </c>
      <c r="UTM28" s="62" t="s">
        <v>2508</v>
      </c>
      <c r="UTN28" s="62" t="s">
        <v>2509</v>
      </c>
      <c r="UTO28" s="62" t="s">
        <v>2508</v>
      </c>
      <c r="UTP28" s="62" t="s">
        <v>2509</v>
      </c>
      <c r="UTQ28" s="62" t="s">
        <v>2508</v>
      </c>
      <c r="UTR28" s="62" t="s">
        <v>2509</v>
      </c>
      <c r="UTS28" s="62" t="s">
        <v>2508</v>
      </c>
      <c r="UTT28" s="62" t="s">
        <v>2509</v>
      </c>
      <c r="UTU28" s="62" t="s">
        <v>2508</v>
      </c>
      <c r="UTV28" s="62" t="s">
        <v>2509</v>
      </c>
      <c r="UTW28" s="62" t="s">
        <v>2508</v>
      </c>
      <c r="UTX28" s="62" t="s">
        <v>2509</v>
      </c>
      <c r="UTY28" s="62" t="s">
        <v>2508</v>
      </c>
      <c r="UTZ28" s="62" t="s">
        <v>2509</v>
      </c>
      <c r="UUA28" s="62" t="s">
        <v>2508</v>
      </c>
      <c r="UUB28" s="62" t="s">
        <v>2509</v>
      </c>
      <c r="UUC28" s="62" t="s">
        <v>2508</v>
      </c>
      <c r="UUD28" s="62" t="s">
        <v>2509</v>
      </c>
      <c r="UUE28" s="62" t="s">
        <v>2508</v>
      </c>
      <c r="UUF28" s="62" t="s">
        <v>2509</v>
      </c>
      <c r="UUG28" s="62" t="s">
        <v>2508</v>
      </c>
      <c r="UUH28" s="62" t="s">
        <v>2509</v>
      </c>
      <c r="UUI28" s="62" t="s">
        <v>2508</v>
      </c>
      <c r="UUJ28" s="62" t="s">
        <v>2509</v>
      </c>
      <c r="UUK28" s="62" t="s">
        <v>2508</v>
      </c>
      <c r="UUL28" s="62" t="s">
        <v>2509</v>
      </c>
      <c r="UUM28" s="62" t="s">
        <v>2508</v>
      </c>
      <c r="UUN28" s="62" t="s">
        <v>2509</v>
      </c>
      <c r="UUO28" s="62" t="s">
        <v>2508</v>
      </c>
      <c r="UUP28" s="62" t="s">
        <v>2509</v>
      </c>
      <c r="UUQ28" s="62" t="s">
        <v>2508</v>
      </c>
      <c r="UUR28" s="62" t="s">
        <v>2509</v>
      </c>
      <c r="UUS28" s="62" t="s">
        <v>2508</v>
      </c>
      <c r="UUT28" s="62" t="s">
        <v>2509</v>
      </c>
      <c r="UUU28" s="62" t="s">
        <v>2508</v>
      </c>
      <c r="UUV28" s="62" t="s">
        <v>2509</v>
      </c>
      <c r="UUW28" s="62" t="s">
        <v>2508</v>
      </c>
      <c r="UUX28" s="62" t="s">
        <v>2509</v>
      </c>
      <c r="UUY28" s="62" t="s">
        <v>2508</v>
      </c>
      <c r="UUZ28" s="62" t="s">
        <v>2509</v>
      </c>
      <c r="UVA28" s="62" t="s">
        <v>2508</v>
      </c>
      <c r="UVB28" s="62" t="s">
        <v>2509</v>
      </c>
      <c r="UVC28" s="62" t="s">
        <v>2508</v>
      </c>
      <c r="UVD28" s="62" t="s">
        <v>2509</v>
      </c>
      <c r="UVE28" s="62" t="s">
        <v>2508</v>
      </c>
      <c r="UVF28" s="62" t="s">
        <v>2509</v>
      </c>
      <c r="UVG28" s="62" t="s">
        <v>2508</v>
      </c>
      <c r="UVH28" s="62" t="s">
        <v>2509</v>
      </c>
      <c r="UVI28" s="62" t="s">
        <v>2508</v>
      </c>
      <c r="UVJ28" s="62" t="s">
        <v>2509</v>
      </c>
      <c r="UVK28" s="62" t="s">
        <v>2508</v>
      </c>
      <c r="UVL28" s="62" t="s">
        <v>2509</v>
      </c>
      <c r="UVM28" s="62" t="s">
        <v>2508</v>
      </c>
      <c r="UVN28" s="62" t="s">
        <v>2509</v>
      </c>
      <c r="UVO28" s="62" t="s">
        <v>2508</v>
      </c>
      <c r="UVP28" s="62" t="s">
        <v>2509</v>
      </c>
      <c r="UVQ28" s="62" t="s">
        <v>2508</v>
      </c>
      <c r="UVR28" s="62" t="s">
        <v>2509</v>
      </c>
      <c r="UVS28" s="62" t="s">
        <v>2508</v>
      </c>
      <c r="UVT28" s="62" t="s">
        <v>2509</v>
      </c>
      <c r="UVU28" s="62" t="s">
        <v>2508</v>
      </c>
      <c r="UVV28" s="62" t="s">
        <v>2509</v>
      </c>
      <c r="UVW28" s="62" t="s">
        <v>2508</v>
      </c>
      <c r="UVX28" s="62" t="s">
        <v>2509</v>
      </c>
      <c r="UVY28" s="62" t="s">
        <v>2508</v>
      </c>
      <c r="UVZ28" s="62" t="s">
        <v>2509</v>
      </c>
      <c r="UWA28" s="62" t="s">
        <v>2508</v>
      </c>
      <c r="UWB28" s="62" t="s">
        <v>2509</v>
      </c>
      <c r="UWC28" s="62" t="s">
        <v>2508</v>
      </c>
      <c r="UWD28" s="62" t="s">
        <v>2509</v>
      </c>
      <c r="UWE28" s="62" t="s">
        <v>2508</v>
      </c>
      <c r="UWF28" s="62" t="s">
        <v>2509</v>
      </c>
      <c r="UWG28" s="62" t="s">
        <v>2508</v>
      </c>
      <c r="UWH28" s="62" t="s">
        <v>2509</v>
      </c>
      <c r="UWI28" s="62" t="s">
        <v>2508</v>
      </c>
      <c r="UWJ28" s="62" t="s">
        <v>2509</v>
      </c>
      <c r="UWK28" s="62" t="s">
        <v>2508</v>
      </c>
      <c r="UWL28" s="62" t="s">
        <v>2509</v>
      </c>
      <c r="UWM28" s="62" t="s">
        <v>2508</v>
      </c>
      <c r="UWN28" s="62" t="s">
        <v>2509</v>
      </c>
      <c r="UWO28" s="62" t="s">
        <v>2508</v>
      </c>
      <c r="UWP28" s="62" t="s">
        <v>2509</v>
      </c>
      <c r="UWQ28" s="62" t="s">
        <v>2508</v>
      </c>
      <c r="UWR28" s="62" t="s">
        <v>2509</v>
      </c>
      <c r="UWS28" s="62" t="s">
        <v>2508</v>
      </c>
      <c r="UWT28" s="62" t="s">
        <v>2509</v>
      </c>
      <c r="UWU28" s="62" t="s">
        <v>2508</v>
      </c>
      <c r="UWV28" s="62" t="s">
        <v>2509</v>
      </c>
      <c r="UWW28" s="62" t="s">
        <v>2508</v>
      </c>
      <c r="UWX28" s="62" t="s">
        <v>2509</v>
      </c>
      <c r="UWY28" s="62" t="s">
        <v>2508</v>
      </c>
      <c r="UWZ28" s="62" t="s">
        <v>2509</v>
      </c>
      <c r="UXA28" s="62" t="s">
        <v>2508</v>
      </c>
      <c r="UXB28" s="62" t="s">
        <v>2509</v>
      </c>
      <c r="UXC28" s="62" t="s">
        <v>2508</v>
      </c>
      <c r="UXD28" s="62" t="s">
        <v>2509</v>
      </c>
      <c r="UXE28" s="62" t="s">
        <v>2508</v>
      </c>
      <c r="UXF28" s="62" t="s">
        <v>2509</v>
      </c>
      <c r="UXG28" s="62" t="s">
        <v>2508</v>
      </c>
      <c r="UXH28" s="62" t="s">
        <v>2509</v>
      </c>
      <c r="UXI28" s="62" t="s">
        <v>2508</v>
      </c>
      <c r="UXJ28" s="62" t="s">
        <v>2509</v>
      </c>
      <c r="UXK28" s="62" t="s">
        <v>2508</v>
      </c>
      <c r="UXL28" s="62" t="s">
        <v>2509</v>
      </c>
      <c r="UXM28" s="62" t="s">
        <v>2508</v>
      </c>
      <c r="UXN28" s="62" t="s">
        <v>2509</v>
      </c>
      <c r="UXO28" s="62" t="s">
        <v>2508</v>
      </c>
      <c r="UXP28" s="62" t="s">
        <v>2509</v>
      </c>
      <c r="UXQ28" s="62" t="s">
        <v>2508</v>
      </c>
      <c r="UXR28" s="62" t="s">
        <v>2509</v>
      </c>
      <c r="UXS28" s="62" t="s">
        <v>2508</v>
      </c>
      <c r="UXT28" s="62" t="s">
        <v>2509</v>
      </c>
      <c r="UXU28" s="62" t="s">
        <v>2508</v>
      </c>
      <c r="UXV28" s="62" t="s">
        <v>2509</v>
      </c>
      <c r="UXW28" s="62" t="s">
        <v>2508</v>
      </c>
      <c r="UXX28" s="62" t="s">
        <v>2509</v>
      </c>
      <c r="UXY28" s="62" t="s">
        <v>2508</v>
      </c>
      <c r="UXZ28" s="62" t="s">
        <v>2509</v>
      </c>
      <c r="UYA28" s="62" t="s">
        <v>2508</v>
      </c>
      <c r="UYB28" s="62" t="s">
        <v>2509</v>
      </c>
      <c r="UYC28" s="62" t="s">
        <v>2508</v>
      </c>
      <c r="UYD28" s="62" t="s">
        <v>2509</v>
      </c>
      <c r="UYE28" s="62" t="s">
        <v>2508</v>
      </c>
      <c r="UYF28" s="62" t="s">
        <v>2509</v>
      </c>
      <c r="UYG28" s="62" t="s">
        <v>2508</v>
      </c>
      <c r="UYH28" s="62" t="s">
        <v>2509</v>
      </c>
      <c r="UYI28" s="62" t="s">
        <v>2508</v>
      </c>
      <c r="UYJ28" s="62" t="s">
        <v>2509</v>
      </c>
      <c r="UYK28" s="62" t="s">
        <v>2508</v>
      </c>
      <c r="UYL28" s="62" t="s">
        <v>2509</v>
      </c>
      <c r="UYM28" s="62" t="s">
        <v>2508</v>
      </c>
      <c r="UYN28" s="62" t="s">
        <v>2509</v>
      </c>
      <c r="UYO28" s="62" t="s">
        <v>2508</v>
      </c>
      <c r="UYP28" s="62" t="s">
        <v>2509</v>
      </c>
      <c r="UYQ28" s="62" t="s">
        <v>2508</v>
      </c>
      <c r="UYR28" s="62" t="s">
        <v>2509</v>
      </c>
      <c r="UYS28" s="62" t="s">
        <v>2508</v>
      </c>
      <c r="UYT28" s="62" t="s">
        <v>2509</v>
      </c>
      <c r="UYU28" s="62" t="s">
        <v>2508</v>
      </c>
      <c r="UYV28" s="62" t="s">
        <v>2509</v>
      </c>
      <c r="UYW28" s="62" t="s">
        <v>2508</v>
      </c>
      <c r="UYX28" s="62" t="s">
        <v>2509</v>
      </c>
      <c r="UYY28" s="62" t="s">
        <v>2508</v>
      </c>
      <c r="UYZ28" s="62" t="s">
        <v>2509</v>
      </c>
      <c r="UZA28" s="62" t="s">
        <v>2508</v>
      </c>
      <c r="UZB28" s="62" t="s">
        <v>2509</v>
      </c>
      <c r="UZC28" s="62" t="s">
        <v>2508</v>
      </c>
      <c r="UZD28" s="62" t="s">
        <v>2509</v>
      </c>
      <c r="UZE28" s="62" t="s">
        <v>2508</v>
      </c>
      <c r="UZF28" s="62" t="s">
        <v>2509</v>
      </c>
      <c r="UZG28" s="62" t="s">
        <v>2508</v>
      </c>
      <c r="UZH28" s="62" t="s">
        <v>2509</v>
      </c>
      <c r="UZI28" s="62" t="s">
        <v>2508</v>
      </c>
      <c r="UZJ28" s="62" t="s">
        <v>2509</v>
      </c>
      <c r="UZK28" s="62" t="s">
        <v>2508</v>
      </c>
      <c r="UZL28" s="62" t="s">
        <v>2509</v>
      </c>
      <c r="UZM28" s="62" t="s">
        <v>2508</v>
      </c>
      <c r="UZN28" s="62" t="s">
        <v>2509</v>
      </c>
      <c r="UZO28" s="62" t="s">
        <v>2508</v>
      </c>
      <c r="UZP28" s="62" t="s">
        <v>2509</v>
      </c>
      <c r="UZQ28" s="62" t="s">
        <v>2508</v>
      </c>
      <c r="UZR28" s="62" t="s">
        <v>2509</v>
      </c>
      <c r="UZS28" s="62" t="s">
        <v>2508</v>
      </c>
      <c r="UZT28" s="62" t="s">
        <v>2509</v>
      </c>
      <c r="UZU28" s="62" t="s">
        <v>2508</v>
      </c>
      <c r="UZV28" s="62" t="s">
        <v>2509</v>
      </c>
      <c r="UZW28" s="62" t="s">
        <v>2508</v>
      </c>
      <c r="UZX28" s="62" t="s">
        <v>2509</v>
      </c>
      <c r="UZY28" s="62" t="s">
        <v>2508</v>
      </c>
      <c r="UZZ28" s="62" t="s">
        <v>2509</v>
      </c>
      <c r="VAA28" s="62" t="s">
        <v>2508</v>
      </c>
      <c r="VAB28" s="62" t="s">
        <v>2509</v>
      </c>
      <c r="VAC28" s="62" t="s">
        <v>2508</v>
      </c>
      <c r="VAD28" s="62" t="s">
        <v>2509</v>
      </c>
      <c r="VAE28" s="62" t="s">
        <v>2508</v>
      </c>
      <c r="VAF28" s="62" t="s">
        <v>2509</v>
      </c>
      <c r="VAG28" s="62" t="s">
        <v>2508</v>
      </c>
      <c r="VAH28" s="62" t="s">
        <v>2509</v>
      </c>
      <c r="VAI28" s="62" t="s">
        <v>2508</v>
      </c>
      <c r="VAJ28" s="62" t="s">
        <v>2509</v>
      </c>
      <c r="VAK28" s="62" t="s">
        <v>2508</v>
      </c>
      <c r="VAL28" s="62" t="s">
        <v>2509</v>
      </c>
      <c r="VAM28" s="62" t="s">
        <v>2508</v>
      </c>
      <c r="VAN28" s="62" t="s">
        <v>2509</v>
      </c>
      <c r="VAO28" s="62" t="s">
        <v>2508</v>
      </c>
      <c r="VAP28" s="62" t="s">
        <v>2509</v>
      </c>
      <c r="VAQ28" s="62" t="s">
        <v>2508</v>
      </c>
      <c r="VAR28" s="62" t="s">
        <v>2509</v>
      </c>
      <c r="VAS28" s="62" t="s">
        <v>2508</v>
      </c>
      <c r="VAT28" s="62" t="s">
        <v>2509</v>
      </c>
      <c r="VAU28" s="62" t="s">
        <v>2508</v>
      </c>
      <c r="VAV28" s="62" t="s">
        <v>2509</v>
      </c>
      <c r="VAW28" s="62" t="s">
        <v>2508</v>
      </c>
      <c r="VAX28" s="62" t="s">
        <v>2509</v>
      </c>
      <c r="VAY28" s="62" t="s">
        <v>2508</v>
      </c>
      <c r="VAZ28" s="62" t="s">
        <v>2509</v>
      </c>
      <c r="VBA28" s="62" t="s">
        <v>2508</v>
      </c>
      <c r="VBB28" s="62" t="s">
        <v>2509</v>
      </c>
      <c r="VBC28" s="62" t="s">
        <v>2508</v>
      </c>
      <c r="VBD28" s="62" t="s">
        <v>2509</v>
      </c>
      <c r="VBE28" s="62" t="s">
        <v>2508</v>
      </c>
      <c r="VBF28" s="62" t="s">
        <v>2509</v>
      </c>
      <c r="VBG28" s="62" t="s">
        <v>2508</v>
      </c>
      <c r="VBH28" s="62" t="s">
        <v>2509</v>
      </c>
      <c r="VBI28" s="62" t="s">
        <v>2508</v>
      </c>
      <c r="VBJ28" s="62" t="s">
        <v>2509</v>
      </c>
      <c r="VBK28" s="62" t="s">
        <v>2508</v>
      </c>
      <c r="VBL28" s="62" t="s">
        <v>2509</v>
      </c>
      <c r="VBM28" s="62" t="s">
        <v>2508</v>
      </c>
      <c r="VBN28" s="62" t="s">
        <v>2509</v>
      </c>
      <c r="VBO28" s="62" t="s">
        <v>2508</v>
      </c>
      <c r="VBP28" s="62" t="s">
        <v>2509</v>
      </c>
      <c r="VBQ28" s="62" t="s">
        <v>2508</v>
      </c>
      <c r="VBR28" s="62" t="s">
        <v>2509</v>
      </c>
      <c r="VBS28" s="62" t="s">
        <v>2508</v>
      </c>
      <c r="VBT28" s="62" t="s">
        <v>2509</v>
      </c>
      <c r="VBU28" s="62" t="s">
        <v>2508</v>
      </c>
      <c r="VBV28" s="62" t="s">
        <v>2509</v>
      </c>
      <c r="VBW28" s="62" t="s">
        <v>2508</v>
      </c>
      <c r="VBX28" s="62" t="s">
        <v>2509</v>
      </c>
      <c r="VBY28" s="62" t="s">
        <v>2508</v>
      </c>
      <c r="VBZ28" s="62" t="s">
        <v>2509</v>
      </c>
      <c r="VCA28" s="62" t="s">
        <v>2508</v>
      </c>
      <c r="VCB28" s="62" t="s">
        <v>2509</v>
      </c>
      <c r="VCC28" s="62" t="s">
        <v>2508</v>
      </c>
      <c r="VCD28" s="62" t="s">
        <v>2509</v>
      </c>
      <c r="VCE28" s="62" t="s">
        <v>2508</v>
      </c>
      <c r="VCF28" s="62" t="s">
        <v>2509</v>
      </c>
      <c r="VCG28" s="62" t="s">
        <v>2508</v>
      </c>
      <c r="VCH28" s="62" t="s">
        <v>2509</v>
      </c>
      <c r="VCI28" s="62" t="s">
        <v>2508</v>
      </c>
      <c r="VCJ28" s="62" t="s">
        <v>2509</v>
      </c>
      <c r="VCK28" s="62" t="s">
        <v>2508</v>
      </c>
      <c r="VCL28" s="62" t="s">
        <v>2509</v>
      </c>
      <c r="VCM28" s="62" t="s">
        <v>2508</v>
      </c>
      <c r="VCN28" s="62" t="s">
        <v>2509</v>
      </c>
      <c r="VCO28" s="62" t="s">
        <v>2508</v>
      </c>
      <c r="VCP28" s="62" t="s">
        <v>2509</v>
      </c>
      <c r="VCQ28" s="62" t="s">
        <v>2508</v>
      </c>
      <c r="VCR28" s="62" t="s">
        <v>2509</v>
      </c>
      <c r="VCS28" s="62" t="s">
        <v>2508</v>
      </c>
      <c r="VCT28" s="62" t="s">
        <v>2509</v>
      </c>
      <c r="VCU28" s="62" t="s">
        <v>2508</v>
      </c>
      <c r="VCV28" s="62" t="s">
        <v>2509</v>
      </c>
      <c r="VCW28" s="62" t="s">
        <v>2508</v>
      </c>
      <c r="VCX28" s="62" t="s">
        <v>2509</v>
      </c>
      <c r="VCY28" s="62" t="s">
        <v>2508</v>
      </c>
      <c r="VCZ28" s="62" t="s">
        <v>2509</v>
      </c>
      <c r="VDA28" s="62" t="s">
        <v>2508</v>
      </c>
      <c r="VDB28" s="62" t="s">
        <v>2509</v>
      </c>
      <c r="VDC28" s="62" t="s">
        <v>2508</v>
      </c>
      <c r="VDD28" s="62" t="s">
        <v>2509</v>
      </c>
      <c r="VDE28" s="62" t="s">
        <v>2508</v>
      </c>
      <c r="VDF28" s="62" t="s">
        <v>2509</v>
      </c>
      <c r="VDG28" s="62" t="s">
        <v>2508</v>
      </c>
      <c r="VDH28" s="62" t="s">
        <v>2509</v>
      </c>
      <c r="VDI28" s="62" t="s">
        <v>2508</v>
      </c>
      <c r="VDJ28" s="62" t="s">
        <v>2509</v>
      </c>
      <c r="VDK28" s="62" t="s">
        <v>2508</v>
      </c>
      <c r="VDL28" s="62" t="s">
        <v>2509</v>
      </c>
      <c r="VDM28" s="62" t="s">
        <v>2508</v>
      </c>
      <c r="VDN28" s="62" t="s">
        <v>2509</v>
      </c>
      <c r="VDO28" s="62" t="s">
        <v>2508</v>
      </c>
      <c r="VDP28" s="62" t="s">
        <v>2509</v>
      </c>
      <c r="VDQ28" s="62" t="s">
        <v>2508</v>
      </c>
      <c r="VDR28" s="62" t="s">
        <v>2509</v>
      </c>
      <c r="VDS28" s="62" t="s">
        <v>2508</v>
      </c>
      <c r="VDT28" s="62" t="s">
        <v>2509</v>
      </c>
      <c r="VDU28" s="62" t="s">
        <v>2508</v>
      </c>
      <c r="VDV28" s="62" t="s">
        <v>2509</v>
      </c>
      <c r="VDW28" s="62" t="s">
        <v>2508</v>
      </c>
      <c r="VDX28" s="62" t="s">
        <v>2509</v>
      </c>
      <c r="VDY28" s="62" t="s">
        <v>2508</v>
      </c>
      <c r="VDZ28" s="62" t="s">
        <v>2509</v>
      </c>
      <c r="VEA28" s="62" t="s">
        <v>2508</v>
      </c>
      <c r="VEB28" s="62" t="s">
        <v>2509</v>
      </c>
      <c r="VEC28" s="62" t="s">
        <v>2508</v>
      </c>
      <c r="VED28" s="62" t="s">
        <v>2509</v>
      </c>
      <c r="VEE28" s="62" t="s">
        <v>2508</v>
      </c>
      <c r="VEF28" s="62" t="s">
        <v>2509</v>
      </c>
      <c r="VEG28" s="62" t="s">
        <v>2508</v>
      </c>
      <c r="VEH28" s="62" t="s">
        <v>2509</v>
      </c>
      <c r="VEI28" s="62" t="s">
        <v>2508</v>
      </c>
      <c r="VEJ28" s="62" t="s">
        <v>2509</v>
      </c>
      <c r="VEK28" s="62" t="s">
        <v>2508</v>
      </c>
      <c r="VEL28" s="62" t="s">
        <v>2509</v>
      </c>
      <c r="VEM28" s="62" t="s">
        <v>2508</v>
      </c>
      <c r="VEN28" s="62" t="s">
        <v>2509</v>
      </c>
      <c r="VEO28" s="62" t="s">
        <v>2508</v>
      </c>
      <c r="VEP28" s="62" t="s">
        <v>2509</v>
      </c>
      <c r="VEQ28" s="62" t="s">
        <v>2508</v>
      </c>
      <c r="VER28" s="62" t="s">
        <v>2509</v>
      </c>
      <c r="VES28" s="62" t="s">
        <v>2508</v>
      </c>
      <c r="VET28" s="62" t="s">
        <v>2509</v>
      </c>
      <c r="VEU28" s="62" t="s">
        <v>2508</v>
      </c>
      <c r="VEV28" s="62" t="s">
        <v>2509</v>
      </c>
      <c r="VEW28" s="62" t="s">
        <v>2508</v>
      </c>
      <c r="VEX28" s="62" t="s">
        <v>2509</v>
      </c>
      <c r="VEY28" s="62" t="s">
        <v>2508</v>
      </c>
      <c r="VEZ28" s="62" t="s">
        <v>2509</v>
      </c>
      <c r="VFA28" s="62" t="s">
        <v>2508</v>
      </c>
      <c r="VFB28" s="62" t="s">
        <v>2509</v>
      </c>
      <c r="VFC28" s="62" t="s">
        <v>2508</v>
      </c>
      <c r="VFD28" s="62" t="s">
        <v>2509</v>
      </c>
      <c r="VFE28" s="62" t="s">
        <v>2508</v>
      </c>
      <c r="VFF28" s="62" t="s">
        <v>2509</v>
      </c>
      <c r="VFG28" s="62" t="s">
        <v>2508</v>
      </c>
      <c r="VFH28" s="62" t="s">
        <v>2509</v>
      </c>
      <c r="VFI28" s="62" t="s">
        <v>2508</v>
      </c>
      <c r="VFJ28" s="62" t="s">
        <v>2509</v>
      </c>
      <c r="VFK28" s="62" t="s">
        <v>2508</v>
      </c>
      <c r="VFL28" s="62" t="s">
        <v>2509</v>
      </c>
      <c r="VFM28" s="62" t="s">
        <v>2508</v>
      </c>
      <c r="VFN28" s="62" t="s">
        <v>2509</v>
      </c>
      <c r="VFO28" s="62" t="s">
        <v>2508</v>
      </c>
      <c r="VFP28" s="62" t="s">
        <v>2509</v>
      </c>
      <c r="VFQ28" s="62" t="s">
        <v>2508</v>
      </c>
      <c r="VFR28" s="62" t="s">
        <v>2509</v>
      </c>
      <c r="VFS28" s="62" t="s">
        <v>2508</v>
      </c>
      <c r="VFT28" s="62" t="s">
        <v>2509</v>
      </c>
      <c r="VFU28" s="62" t="s">
        <v>2508</v>
      </c>
      <c r="VFV28" s="62" t="s">
        <v>2509</v>
      </c>
      <c r="VFW28" s="62" t="s">
        <v>2508</v>
      </c>
      <c r="VFX28" s="62" t="s">
        <v>2509</v>
      </c>
      <c r="VFY28" s="62" t="s">
        <v>2508</v>
      </c>
      <c r="VFZ28" s="62" t="s">
        <v>2509</v>
      </c>
      <c r="VGA28" s="62" t="s">
        <v>2508</v>
      </c>
      <c r="VGB28" s="62" t="s">
        <v>2509</v>
      </c>
      <c r="VGC28" s="62" t="s">
        <v>2508</v>
      </c>
      <c r="VGD28" s="62" t="s">
        <v>2509</v>
      </c>
      <c r="VGE28" s="62" t="s">
        <v>2508</v>
      </c>
      <c r="VGF28" s="62" t="s">
        <v>2509</v>
      </c>
      <c r="VGG28" s="62" t="s">
        <v>2508</v>
      </c>
      <c r="VGH28" s="62" t="s">
        <v>2509</v>
      </c>
      <c r="VGI28" s="62" t="s">
        <v>2508</v>
      </c>
      <c r="VGJ28" s="62" t="s">
        <v>2509</v>
      </c>
      <c r="VGK28" s="62" t="s">
        <v>2508</v>
      </c>
      <c r="VGL28" s="62" t="s">
        <v>2509</v>
      </c>
      <c r="VGM28" s="62" t="s">
        <v>2508</v>
      </c>
      <c r="VGN28" s="62" t="s">
        <v>2509</v>
      </c>
      <c r="VGO28" s="62" t="s">
        <v>2508</v>
      </c>
      <c r="VGP28" s="62" t="s">
        <v>2509</v>
      </c>
      <c r="VGQ28" s="62" t="s">
        <v>2508</v>
      </c>
      <c r="VGR28" s="62" t="s">
        <v>2509</v>
      </c>
      <c r="VGS28" s="62" t="s">
        <v>2508</v>
      </c>
      <c r="VGT28" s="62" t="s">
        <v>2509</v>
      </c>
      <c r="VGU28" s="62" t="s">
        <v>2508</v>
      </c>
      <c r="VGV28" s="62" t="s">
        <v>2509</v>
      </c>
      <c r="VGW28" s="62" t="s">
        <v>2508</v>
      </c>
      <c r="VGX28" s="62" t="s">
        <v>2509</v>
      </c>
      <c r="VGY28" s="62" t="s">
        <v>2508</v>
      </c>
      <c r="VGZ28" s="62" t="s">
        <v>2509</v>
      </c>
      <c r="VHA28" s="62" t="s">
        <v>2508</v>
      </c>
      <c r="VHB28" s="62" t="s">
        <v>2509</v>
      </c>
      <c r="VHC28" s="62" t="s">
        <v>2508</v>
      </c>
      <c r="VHD28" s="62" t="s">
        <v>2509</v>
      </c>
      <c r="VHE28" s="62" t="s">
        <v>2508</v>
      </c>
      <c r="VHF28" s="62" t="s">
        <v>2509</v>
      </c>
      <c r="VHG28" s="62" t="s">
        <v>2508</v>
      </c>
      <c r="VHH28" s="62" t="s">
        <v>2509</v>
      </c>
      <c r="VHI28" s="62" t="s">
        <v>2508</v>
      </c>
      <c r="VHJ28" s="62" t="s">
        <v>2509</v>
      </c>
      <c r="VHK28" s="62" t="s">
        <v>2508</v>
      </c>
      <c r="VHL28" s="62" t="s">
        <v>2509</v>
      </c>
      <c r="VHM28" s="62" t="s">
        <v>2508</v>
      </c>
      <c r="VHN28" s="62" t="s">
        <v>2509</v>
      </c>
      <c r="VHO28" s="62" t="s">
        <v>2508</v>
      </c>
      <c r="VHP28" s="62" t="s">
        <v>2509</v>
      </c>
      <c r="VHQ28" s="62" t="s">
        <v>2508</v>
      </c>
      <c r="VHR28" s="62" t="s">
        <v>2509</v>
      </c>
      <c r="VHS28" s="62" t="s">
        <v>2508</v>
      </c>
      <c r="VHT28" s="62" t="s">
        <v>2509</v>
      </c>
      <c r="VHU28" s="62" t="s">
        <v>2508</v>
      </c>
      <c r="VHV28" s="62" t="s">
        <v>2509</v>
      </c>
      <c r="VHW28" s="62" t="s">
        <v>2508</v>
      </c>
      <c r="VHX28" s="62" t="s">
        <v>2509</v>
      </c>
      <c r="VHY28" s="62" t="s">
        <v>2508</v>
      </c>
      <c r="VHZ28" s="62" t="s">
        <v>2509</v>
      </c>
      <c r="VIA28" s="62" t="s">
        <v>2508</v>
      </c>
      <c r="VIB28" s="62" t="s">
        <v>2509</v>
      </c>
      <c r="VIC28" s="62" t="s">
        <v>2508</v>
      </c>
      <c r="VID28" s="62" t="s">
        <v>2509</v>
      </c>
      <c r="VIE28" s="62" t="s">
        <v>2508</v>
      </c>
      <c r="VIF28" s="62" t="s">
        <v>2509</v>
      </c>
      <c r="VIG28" s="62" t="s">
        <v>2508</v>
      </c>
      <c r="VIH28" s="62" t="s">
        <v>2509</v>
      </c>
      <c r="VII28" s="62" t="s">
        <v>2508</v>
      </c>
      <c r="VIJ28" s="62" t="s">
        <v>2509</v>
      </c>
      <c r="VIK28" s="62" t="s">
        <v>2508</v>
      </c>
      <c r="VIL28" s="62" t="s">
        <v>2509</v>
      </c>
      <c r="VIM28" s="62" t="s">
        <v>2508</v>
      </c>
      <c r="VIN28" s="62" t="s">
        <v>2509</v>
      </c>
      <c r="VIO28" s="62" t="s">
        <v>2508</v>
      </c>
      <c r="VIP28" s="62" t="s">
        <v>2509</v>
      </c>
      <c r="VIQ28" s="62" t="s">
        <v>2508</v>
      </c>
      <c r="VIR28" s="62" t="s">
        <v>2509</v>
      </c>
      <c r="VIS28" s="62" t="s">
        <v>2508</v>
      </c>
      <c r="VIT28" s="62" t="s">
        <v>2509</v>
      </c>
      <c r="VIU28" s="62" t="s">
        <v>2508</v>
      </c>
      <c r="VIV28" s="62" t="s">
        <v>2509</v>
      </c>
      <c r="VIW28" s="62" t="s">
        <v>2508</v>
      </c>
      <c r="VIX28" s="62" t="s">
        <v>2509</v>
      </c>
      <c r="VIY28" s="62" t="s">
        <v>2508</v>
      </c>
      <c r="VIZ28" s="62" t="s">
        <v>2509</v>
      </c>
      <c r="VJA28" s="62" t="s">
        <v>2508</v>
      </c>
      <c r="VJB28" s="62" t="s">
        <v>2509</v>
      </c>
      <c r="VJC28" s="62" t="s">
        <v>2508</v>
      </c>
      <c r="VJD28" s="62" t="s">
        <v>2509</v>
      </c>
      <c r="VJE28" s="62" t="s">
        <v>2508</v>
      </c>
      <c r="VJF28" s="62" t="s">
        <v>2509</v>
      </c>
      <c r="VJG28" s="62" t="s">
        <v>2508</v>
      </c>
      <c r="VJH28" s="62" t="s">
        <v>2509</v>
      </c>
      <c r="VJI28" s="62" t="s">
        <v>2508</v>
      </c>
      <c r="VJJ28" s="62" t="s">
        <v>2509</v>
      </c>
      <c r="VJK28" s="62" t="s">
        <v>2508</v>
      </c>
      <c r="VJL28" s="62" t="s">
        <v>2509</v>
      </c>
      <c r="VJM28" s="62" t="s">
        <v>2508</v>
      </c>
      <c r="VJN28" s="62" t="s">
        <v>2509</v>
      </c>
      <c r="VJO28" s="62" t="s">
        <v>2508</v>
      </c>
      <c r="VJP28" s="62" t="s">
        <v>2509</v>
      </c>
      <c r="VJQ28" s="62" t="s">
        <v>2508</v>
      </c>
      <c r="VJR28" s="62" t="s">
        <v>2509</v>
      </c>
      <c r="VJS28" s="62" t="s">
        <v>2508</v>
      </c>
      <c r="VJT28" s="62" t="s">
        <v>2509</v>
      </c>
      <c r="VJU28" s="62" t="s">
        <v>2508</v>
      </c>
      <c r="VJV28" s="62" t="s">
        <v>2509</v>
      </c>
      <c r="VJW28" s="62" t="s">
        <v>2508</v>
      </c>
      <c r="VJX28" s="62" t="s">
        <v>2509</v>
      </c>
      <c r="VJY28" s="62" t="s">
        <v>2508</v>
      </c>
      <c r="VJZ28" s="62" t="s">
        <v>2509</v>
      </c>
      <c r="VKA28" s="62" t="s">
        <v>2508</v>
      </c>
      <c r="VKB28" s="62" t="s">
        <v>2509</v>
      </c>
      <c r="VKC28" s="62" t="s">
        <v>2508</v>
      </c>
      <c r="VKD28" s="62" t="s">
        <v>2509</v>
      </c>
      <c r="VKE28" s="62" t="s">
        <v>2508</v>
      </c>
      <c r="VKF28" s="62" t="s">
        <v>2509</v>
      </c>
      <c r="VKG28" s="62" t="s">
        <v>2508</v>
      </c>
      <c r="VKH28" s="62" t="s">
        <v>2509</v>
      </c>
      <c r="VKI28" s="62" t="s">
        <v>2508</v>
      </c>
      <c r="VKJ28" s="62" t="s">
        <v>2509</v>
      </c>
      <c r="VKK28" s="62" t="s">
        <v>2508</v>
      </c>
      <c r="VKL28" s="62" t="s">
        <v>2509</v>
      </c>
      <c r="VKM28" s="62" t="s">
        <v>2508</v>
      </c>
      <c r="VKN28" s="62" t="s">
        <v>2509</v>
      </c>
      <c r="VKO28" s="62" t="s">
        <v>2508</v>
      </c>
      <c r="VKP28" s="62" t="s">
        <v>2509</v>
      </c>
      <c r="VKQ28" s="62" t="s">
        <v>2508</v>
      </c>
      <c r="VKR28" s="62" t="s">
        <v>2509</v>
      </c>
      <c r="VKS28" s="62" t="s">
        <v>2508</v>
      </c>
      <c r="VKT28" s="62" t="s">
        <v>2509</v>
      </c>
      <c r="VKU28" s="62" t="s">
        <v>2508</v>
      </c>
      <c r="VKV28" s="62" t="s">
        <v>2509</v>
      </c>
      <c r="VKW28" s="62" t="s">
        <v>2508</v>
      </c>
      <c r="VKX28" s="62" t="s">
        <v>2509</v>
      </c>
      <c r="VKY28" s="62" t="s">
        <v>2508</v>
      </c>
      <c r="VKZ28" s="62" t="s">
        <v>2509</v>
      </c>
      <c r="VLA28" s="62" t="s">
        <v>2508</v>
      </c>
      <c r="VLB28" s="62" t="s">
        <v>2509</v>
      </c>
      <c r="VLC28" s="62" t="s">
        <v>2508</v>
      </c>
      <c r="VLD28" s="62" t="s">
        <v>2509</v>
      </c>
      <c r="VLE28" s="62" t="s">
        <v>2508</v>
      </c>
      <c r="VLF28" s="62" t="s">
        <v>2509</v>
      </c>
      <c r="VLG28" s="62" t="s">
        <v>2508</v>
      </c>
      <c r="VLH28" s="62" t="s">
        <v>2509</v>
      </c>
      <c r="VLI28" s="62" t="s">
        <v>2508</v>
      </c>
      <c r="VLJ28" s="62" t="s">
        <v>2509</v>
      </c>
      <c r="VLK28" s="62" t="s">
        <v>2508</v>
      </c>
      <c r="VLL28" s="62" t="s">
        <v>2509</v>
      </c>
      <c r="VLM28" s="62" t="s">
        <v>2508</v>
      </c>
      <c r="VLN28" s="62" t="s">
        <v>2509</v>
      </c>
      <c r="VLO28" s="62" t="s">
        <v>2508</v>
      </c>
      <c r="VLP28" s="62" t="s">
        <v>2509</v>
      </c>
      <c r="VLQ28" s="62" t="s">
        <v>2508</v>
      </c>
      <c r="VLR28" s="62" t="s">
        <v>2509</v>
      </c>
      <c r="VLS28" s="62" t="s">
        <v>2508</v>
      </c>
      <c r="VLT28" s="62" t="s">
        <v>2509</v>
      </c>
      <c r="VLU28" s="62" t="s">
        <v>2508</v>
      </c>
      <c r="VLV28" s="62" t="s">
        <v>2509</v>
      </c>
      <c r="VLW28" s="62" t="s">
        <v>2508</v>
      </c>
      <c r="VLX28" s="62" t="s">
        <v>2509</v>
      </c>
      <c r="VLY28" s="62" t="s">
        <v>2508</v>
      </c>
      <c r="VLZ28" s="62" t="s">
        <v>2509</v>
      </c>
      <c r="VMA28" s="62" t="s">
        <v>2508</v>
      </c>
      <c r="VMB28" s="62" t="s">
        <v>2509</v>
      </c>
      <c r="VMC28" s="62" t="s">
        <v>2508</v>
      </c>
      <c r="VMD28" s="62" t="s">
        <v>2509</v>
      </c>
      <c r="VME28" s="62" t="s">
        <v>2508</v>
      </c>
      <c r="VMF28" s="62" t="s">
        <v>2509</v>
      </c>
      <c r="VMG28" s="62" t="s">
        <v>2508</v>
      </c>
      <c r="VMH28" s="62" t="s">
        <v>2509</v>
      </c>
      <c r="VMI28" s="62" t="s">
        <v>2508</v>
      </c>
      <c r="VMJ28" s="62" t="s">
        <v>2509</v>
      </c>
      <c r="VMK28" s="62" t="s">
        <v>2508</v>
      </c>
      <c r="VML28" s="62" t="s">
        <v>2509</v>
      </c>
      <c r="VMM28" s="62" t="s">
        <v>2508</v>
      </c>
      <c r="VMN28" s="62" t="s">
        <v>2509</v>
      </c>
      <c r="VMO28" s="62" t="s">
        <v>2508</v>
      </c>
      <c r="VMP28" s="62" t="s">
        <v>2509</v>
      </c>
      <c r="VMQ28" s="62" t="s">
        <v>2508</v>
      </c>
      <c r="VMR28" s="62" t="s">
        <v>2509</v>
      </c>
      <c r="VMS28" s="62" t="s">
        <v>2508</v>
      </c>
      <c r="VMT28" s="62" t="s">
        <v>2509</v>
      </c>
      <c r="VMU28" s="62" t="s">
        <v>2508</v>
      </c>
      <c r="VMV28" s="62" t="s">
        <v>2509</v>
      </c>
      <c r="VMW28" s="62" t="s">
        <v>2508</v>
      </c>
      <c r="VMX28" s="62" t="s">
        <v>2509</v>
      </c>
      <c r="VMY28" s="62" t="s">
        <v>2508</v>
      </c>
      <c r="VMZ28" s="62" t="s">
        <v>2509</v>
      </c>
      <c r="VNA28" s="62" t="s">
        <v>2508</v>
      </c>
      <c r="VNB28" s="62" t="s">
        <v>2509</v>
      </c>
      <c r="VNC28" s="62" t="s">
        <v>2508</v>
      </c>
      <c r="VND28" s="62" t="s">
        <v>2509</v>
      </c>
      <c r="VNE28" s="62" t="s">
        <v>2508</v>
      </c>
      <c r="VNF28" s="62" t="s">
        <v>2509</v>
      </c>
      <c r="VNG28" s="62" t="s">
        <v>2508</v>
      </c>
      <c r="VNH28" s="62" t="s">
        <v>2509</v>
      </c>
      <c r="VNI28" s="62" t="s">
        <v>2508</v>
      </c>
      <c r="VNJ28" s="62" t="s">
        <v>2509</v>
      </c>
      <c r="VNK28" s="62" t="s">
        <v>2508</v>
      </c>
      <c r="VNL28" s="62" t="s">
        <v>2509</v>
      </c>
      <c r="VNM28" s="62" t="s">
        <v>2508</v>
      </c>
      <c r="VNN28" s="62" t="s">
        <v>2509</v>
      </c>
      <c r="VNO28" s="62" t="s">
        <v>2508</v>
      </c>
      <c r="VNP28" s="62" t="s">
        <v>2509</v>
      </c>
      <c r="VNQ28" s="62" t="s">
        <v>2508</v>
      </c>
      <c r="VNR28" s="62" t="s">
        <v>2509</v>
      </c>
      <c r="VNS28" s="62" t="s">
        <v>2508</v>
      </c>
      <c r="VNT28" s="62" t="s">
        <v>2509</v>
      </c>
      <c r="VNU28" s="62" t="s">
        <v>2508</v>
      </c>
      <c r="VNV28" s="62" t="s">
        <v>2509</v>
      </c>
      <c r="VNW28" s="62" t="s">
        <v>2508</v>
      </c>
      <c r="VNX28" s="62" t="s">
        <v>2509</v>
      </c>
      <c r="VNY28" s="62" t="s">
        <v>2508</v>
      </c>
      <c r="VNZ28" s="62" t="s">
        <v>2509</v>
      </c>
      <c r="VOA28" s="62" t="s">
        <v>2508</v>
      </c>
      <c r="VOB28" s="62" t="s">
        <v>2509</v>
      </c>
      <c r="VOC28" s="62" t="s">
        <v>2508</v>
      </c>
      <c r="VOD28" s="62" t="s">
        <v>2509</v>
      </c>
      <c r="VOE28" s="62" t="s">
        <v>2508</v>
      </c>
      <c r="VOF28" s="62" t="s">
        <v>2509</v>
      </c>
      <c r="VOG28" s="62" t="s">
        <v>2508</v>
      </c>
      <c r="VOH28" s="62" t="s">
        <v>2509</v>
      </c>
      <c r="VOI28" s="62" t="s">
        <v>2508</v>
      </c>
      <c r="VOJ28" s="62" t="s">
        <v>2509</v>
      </c>
      <c r="VOK28" s="62" t="s">
        <v>2508</v>
      </c>
      <c r="VOL28" s="62" t="s">
        <v>2509</v>
      </c>
      <c r="VOM28" s="62" t="s">
        <v>2508</v>
      </c>
      <c r="VON28" s="62" t="s">
        <v>2509</v>
      </c>
      <c r="VOO28" s="62" t="s">
        <v>2508</v>
      </c>
      <c r="VOP28" s="62" t="s">
        <v>2509</v>
      </c>
      <c r="VOQ28" s="62" t="s">
        <v>2508</v>
      </c>
      <c r="VOR28" s="62" t="s">
        <v>2509</v>
      </c>
      <c r="VOS28" s="62" t="s">
        <v>2508</v>
      </c>
      <c r="VOT28" s="62" t="s">
        <v>2509</v>
      </c>
      <c r="VOU28" s="62" t="s">
        <v>2508</v>
      </c>
      <c r="VOV28" s="62" t="s">
        <v>2509</v>
      </c>
      <c r="VOW28" s="62" t="s">
        <v>2508</v>
      </c>
      <c r="VOX28" s="62" t="s">
        <v>2509</v>
      </c>
      <c r="VOY28" s="62" t="s">
        <v>2508</v>
      </c>
      <c r="VOZ28" s="62" t="s">
        <v>2509</v>
      </c>
      <c r="VPA28" s="62" t="s">
        <v>2508</v>
      </c>
      <c r="VPB28" s="62" t="s">
        <v>2509</v>
      </c>
      <c r="VPC28" s="62" t="s">
        <v>2508</v>
      </c>
      <c r="VPD28" s="62" t="s">
        <v>2509</v>
      </c>
      <c r="VPE28" s="62" t="s">
        <v>2508</v>
      </c>
      <c r="VPF28" s="62" t="s">
        <v>2509</v>
      </c>
      <c r="VPG28" s="62" t="s">
        <v>2508</v>
      </c>
      <c r="VPH28" s="62" t="s">
        <v>2509</v>
      </c>
      <c r="VPI28" s="62" t="s">
        <v>2508</v>
      </c>
      <c r="VPJ28" s="62" t="s">
        <v>2509</v>
      </c>
      <c r="VPK28" s="62" t="s">
        <v>2508</v>
      </c>
      <c r="VPL28" s="62" t="s">
        <v>2509</v>
      </c>
      <c r="VPM28" s="62" t="s">
        <v>2508</v>
      </c>
      <c r="VPN28" s="62" t="s">
        <v>2509</v>
      </c>
      <c r="VPO28" s="62" t="s">
        <v>2508</v>
      </c>
      <c r="VPP28" s="62" t="s">
        <v>2509</v>
      </c>
      <c r="VPQ28" s="62" t="s">
        <v>2508</v>
      </c>
      <c r="VPR28" s="62" t="s">
        <v>2509</v>
      </c>
      <c r="VPS28" s="62" t="s">
        <v>2508</v>
      </c>
      <c r="VPT28" s="62" t="s">
        <v>2509</v>
      </c>
      <c r="VPU28" s="62" t="s">
        <v>2508</v>
      </c>
      <c r="VPV28" s="62" t="s">
        <v>2509</v>
      </c>
      <c r="VPW28" s="62" t="s">
        <v>2508</v>
      </c>
      <c r="VPX28" s="62" t="s">
        <v>2509</v>
      </c>
      <c r="VPY28" s="62" t="s">
        <v>2508</v>
      </c>
      <c r="VPZ28" s="62" t="s">
        <v>2509</v>
      </c>
      <c r="VQA28" s="62" t="s">
        <v>2508</v>
      </c>
      <c r="VQB28" s="62" t="s">
        <v>2509</v>
      </c>
      <c r="VQC28" s="62" t="s">
        <v>2508</v>
      </c>
      <c r="VQD28" s="62" t="s">
        <v>2509</v>
      </c>
      <c r="VQE28" s="62" t="s">
        <v>2508</v>
      </c>
      <c r="VQF28" s="62" t="s">
        <v>2509</v>
      </c>
      <c r="VQG28" s="62" t="s">
        <v>2508</v>
      </c>
      <c r="VQH28" s="62" t="s">
        <v>2509</v>
      </c>
      <c r="VQI28" s="62" t="s">
        <v>2508</v>
      </c>
      <c r="VQJ28" s="62" t="s">
        <v>2509</v>
      </c>
      <c r="VQK28" s="62" t="s">
        <v>2508</v>
      </c>
      <c r="VQL28" s="62" t="s">
        <v>2509</v>
      </c>
      <c r="VQM28" s="62" t="s">
        <v>2508</v>
      </c>
      <c r="VQN28" s="62" t="s">
        <v>2509</v>
      </c>
      <c r="VQO28" s="62" t="s">
        <v>2508</v>
      </c>
      <c r="VQP28" s="62" t="s">
        <v>2509</v>
      </c>
      <c r="VQQ28" s="62" t="s">
        <v>2508</v>
      </c>
      <c r="VQR28" s="62" t="s">
        <v>2509</v>
      </c>
      <c r="VQS28" s="62" t="s">
        <v>2508</v>
      </c>
      <c r="VQT28" s="62" t="s">
        <v>2509</v>
      </c>
      <c r="VQU28" s="62" t="s">
        <v>2508</v>
      </c>
      <c r="VQV28" s="62" t="s">
        <v>2509</v>
      </c>
      <c r="VQW28" s="62" t="s">
        <v>2508</v>
      </c>
      <c r="VQX28" s="62" t="s">
        <v>2509</v>
      </c>
      <c r="VQY28" s="62" t="s">
        <v>2508</v>
      </c>
      <c r="VQZ28" s="62" t="s">
        <v>2509</v>
      </c>
      <c r="VRA28" s="62" t="s">
        <v>2508</v>
      </c>
      <c r="VRB28" s="62" t="s">
        <v>2509</v>
      </c>
      <c r="VRC28" s="62" t="s">
        <v>2508</v>
      </c>
      <c r="VRD28" s="62" t="s">
        <v>2509</v>
      </c>
      <c r="VRE28" s="62" t="s">
        <v>2508</v>
      </c>
      <c r="VRF28" s="62" t="s">
        <v>2509</v>
      </c>
      <c r="VRG28" s="62" t="s">
        <v>2508</v>
      </c>
      <c r="VRH28" s="62" t="s">
        <v>2509</v>
      </c>
      <c r="VRI28" s="62" t="s">
        <v>2508</v>
      </c>
      <c r="VRJ28" s="62" t="s">
        <v>2509</v>
      </c>
      <c r="VRK28" s="62" t="s">
        <v>2508</v>
      </c>
      <c r="VRL28" s="62" t="s">
        <v>2509</v>
      </c>
      <c r="VRM28" s="62" t="s">
        <v>2508</v>
      </c>
      <c r="VRN28" s="62" t="s">
        <v>2509</v>
      </c>
      <c r="VRO28" s="62" t="s">
        <v>2508</v>
      </c>
      <c r="VRP28" s="62" t="s">
        <v>2509</v>
      </c>
      <c r="VRQ28" s="62" t="s">
        <v>2508</v>
      </c>
      <c r="VRR28" s="62" t="s">
        <v>2509</v>
      </c>
      <c r="VRS28" s="62" t="s">
        <v>2508</v>
      </c>
      <c r="VRT28" s="62" t="s">
        <v>2509</v>
      </c>
      <c r="VRU28" s="62" t="s">
        <v>2508</v>
      </c>
      <c r="VRV28" s="62" t="s">
        <v>2509</v>
      </c>
      <c r="VRW28" s="62" t="s">
        <v>2508</v>
      </c>
      <c r="VRX28" s="62" t="s">
        <v>2509</v>
      </c>
      <c r="VRY28" s="62" t="s">
        <v>2508</v>
      </c>
      <c r="VRZ28" s="62" t="s">
        <v>2509</v>
      </c>
      <c r="VSA28" s="62" t="s">
        <v>2508</v>
      </c>
      <c r="VSB28" s="62" t="s">
        <v>2509</v>
      </c>
      <c r="VSC28" s="62" t="s">
        <v>2508</v>
      </c>
      <c r="VSD28" s="62" t="s">
        <v>2509</v>
      </c>
      <c r="VSE28" s="62" t="s">
        <v>2508</v>
      </c>
      <c r="VSF28" s="62" t="s">
        <v>2509</v>
      </c>
      <c r="VSG28" s="62" t="s">
        <v>2508</v>
      </c>
      <c r="VSH28" s="62" t="s">
        <v>2509</v>
      </c>
      <c r="VSI28" s="62" t="s">
        <v>2508</v>
      </c>
      <c r="VSJ28" s="62" t="s">
        <v>2509</v>
      </c>
      <c r="VSK28" s="62" t="s">
        <v>2508</v>
      </c>
      <c r="VSL28" s="62" t="s">
        <v>2509</v>
      </c>
      <c r="VSM28" s="62" t="s">
        <v>2508</v>
      </c>
      <c r="VSN28" s="62" t="s">
        <v>2509</v>
      </c>
      <c r="VSO28" s="62" t="s">
        <v>2508</v>
      </c>
      <c r="VSP28" s="62" t="s">
        <v>2509</v>
      </c>
      <c r="VSQ28" s="62" t="s">
        <v>2508</v>
      </c>
      <c r="VSR28" s="62" t="s">
        <v>2509</v>
      </c>
      <c r="VSS28" s="62" t="s">
        <v>2508</v>
      </c>
      <c r="VST28" s="62" t="s">
        <v>2509</v>
      </c>
      <c r="VSU28" s="62" t="s">
        <v>2508</v>
      </c>
      <c r="VSV28" s="62" t="s">
        <v>2509</v>
      </c>
      <c r="VSW28" s="62" t="s">
        <v>2508</v>
      </c>
      <c r="VSX28" s="62" t="s">
        <v>2509</v>
      </c>
      <c r="VSY28" s="62" t="s">
        <v>2508</v>
      </c>
      <c r="VSZ28" s="62" t="s">
        <v>2509</v>
      </c>
      <c r="VTA28" s="62" t="s">
        <v>2508</v>
      </c>
      <c r="VTB28" s="62" t="s">
        <v>2509</v>
      </c>
      <c r="VTC28" s="62" t="s">
        <v>2508</v>
      </c>
      <c r="VTD28" s="62" t="s">
        <v>2509</v>
      </c>
      <c r="VTE28" s="62" t="s">
        <v>2508</v>
      </c>
      <c r="VTF28" s="62" t="s">
        <v>2509</v>
      </c>
      <c r="VTG28" s="62" t="s">
        <v>2508</v>
      </c>
      <c r="VTH28" s="62" t="s">
        <v>2509</v>
      </c>
      <c r="VTI28" s="62" t="s">
        <v>2508</v>
      </c>
      <c r="VTJ28" s="62" t="s">
        <v>2509</v>
      </c>
      <c r="VTK28" s="62" t="s">
        <v>2508</v>
      </c>
      <c r="VTL28" s="62" t="s">
        <v>2509</v>
      </c>
      <c r="VTM28" s="62" t="s">
        <v>2508</v>
      </c>
      <c r="VTN28" s="62" t="s">
        <v>2509</v>
      </c>
      <c r="VTO28" s="62" t="s">
        <v>2508</v>
      </c>
      <c r="VTP28" s="62" t="s">
        <v>2509</v>
      </c>
      <c r="VTQ28" s="62" t="s">
        <v>2508</v>
      </c>
      <c r="VTR28" s="62" t="s">
        <v>2509</v>
      </c>
      <c r="VTS28" s="62" t="s">
        <v>2508</v>
      </c>
      <c r="VTT28" s="62" t="s">
        <v>2509</v>
      </c>
      <c r="VTU28" s="62" t="s">
        <v>2508</v>
      </c>
      <c r="VTV28" s="62" t="s">
        <v>2509</v>
      </c>
      <c r="VTW28" s="62" t="s">
        <v>2508</v>
      </c>
      <c r="VTX28" s="62" t="s">
        <v>2509</v>
      </c>
      <c r="VTY28" s="62" t="s">
        <v>2508</v>
      </c>
      <c r="VTZ28" s="62" t="s">
        <v>2509</v>
      </c>
      <c r="VUA28" s="62" t="s">
        <v>2508</v>
      </c>
      <c r="VUB28" s="62" t="s">
        <v>2509</v>
      </c>
      <c r="VUC28" s="62" t="s">
        <v>2508</v>
      </c>
      <c r="VUD28" s="62" t="s">
        <v>2509</v>
      </c>
      <c r="VUE28" s="62" t="s">
        <v>2508</v>
      </c>
      <c r="VUF28" s="62" t="s">
        <v>2509</v>
      </c>
      <c r="VUG28" s="62" t="s">
        <v>2508</v>
      </c>
      <c r="VUH28" s="62" t="s">
        <v>2509</v>
      </c>
      <c r="VUI28" s="62" t="s">
        <v>2508</v>
      </c>
      <c r="VUJ28" s="62" t="s">
        <v>2509</v>
      </c>
      <c r="VUK28" s="62" t="s">
        <v>2508</v>
      </c>
      <c r="VUL28" s="62" t="s">
        <v>2509</v>
      </c>
      <c r="VUM28" s="62" t="s">
        <v>2508</v>
      </c>
      <c r="VUN28" s="62" t="s">
        <v>2509</v>
      </c>
      <c r="VUO28" s="62" t="s">
        <v>2508</v>
      </c>
      <c r="VUP28" s="62" t="s">
        <v>2509</v>
      </c>
      <c r="VUQ28" s="62" t="s">
        <v>2508</v>
      </c>
      <c r="VUR28" s="62" t="s">
        <v>2509</v>
      </c>
      <c r="VUS28" s="62" t="s">
        <v>2508</v>
      </c>
      <c r="VUT28" s="62" t="s">
        <v>2509</v>
      </c>
      <c r="VUU28" s="62" t="s">
        <v>2508</v>
      </c>
      <c r="VUV28" s="62" t="s">
        <v>2509</v>
      </c>
      <c r="VUW28" s="62" t="s">
        <v>2508</v>
      </c>
      <c r="VUX28" s="62" t="s">
        <v>2509</v>
      </c>
      <c r="VUY28" s="62" t="s">
        <v>2508</v>
      </c>
      <c r="VUZ28" s="62" t="s">
        <v>2509</v>
      </c>
      <c r="VVA28" s="62" t="s">
        <v>2508</v>
      </c>
      <c r="VVB28" s="62" t="s">
        <v>2509</v>
      </c>
      <c r="VVC28" s="62" t="s">
        <v>2508</v>
      </c>
      <c r="VVD28" s="62" t="s">
        <v>2509</v>
      </c>
      <c r="VVE28" s="62" t="s">
        <v>2508</v>
      </c>
      <c r="VVF28" s="62" t="s">
        <v>2509</v>
      </c>
      <c r="VVG28" s="62" t="s">
        <v>2508</v>
      </c>
      <c r="VVH28" s="62" t="s">
        <v>2509</v>
      </c>
      <c r="VVI28" s="62" t="s">
        <v>2508</v>
      </c>
      <c r="VVJ28" s="62" t="s">
        <v>2509</v>
      </c>
      <c r="VVK28" s="62" t="s">
        <v>2508</v>
      </c>
      <c r="VVL28" s="62" t="s">
        <v>2509</v>
      </c>
      <c r="VVM28" s="62" t="s">
        <v>2508</v>
      </c>
      <c r="VVN28" s="62" t="s">
        <v>2509</v>
      </c>
      <c r="VVO28" s="62" t="s">
        <v>2508</v>
      </c>
      <c r="VVP28" s="62" t="s">
        <v>2509</v>
      </c>
      <c r="VVQ28" s="62" t="s">
        <v>2508</v>
      </c>
      <c r="VVR28" s="62" t="s">
        <v>2509</v>
      </c>
      <c r="VVS28" s="62" t="s">
        <v>2508</v>
      </c>
      <c r="VVT28" s="62" t="s">
        <v>2509</v>
      </c>
      <c r="VVU28" s="62" t="s">
        <v>2508</v>
      </c>
      <c r="VVV28" s="62" t="s">
        <v>2509</v>
      </c>
      <c r="VVW28" s="62" t="s">
        <v>2508</v>
      </c>
      <c r="VVX28" s="62" t="s">
        <v>2509</v>
      </c>
      <c r="VVY28" s="62" t="s">
        <v>2508</v>
      </c>
      <c r="VVZ28" s="62" t="s">
        <v>2509</v>
      </c>
      <c r="VWA28" s="62" t="s">
        <v>2508</v>
      </c>
      <c r="VWB28" s="62" t="s">
        <v>2509</v>
      </c>
      <c r="VWC28" s="62" t="s">
        <v>2508</v>
      </c>
      <c r="VWD28" s="62" t="s">
        <v>2509</v>
      </c>
      <c r="VWE28" s="62" t="s">
        <v>2508</v>
      </c>
      <c r="VWF28" s="62" t="s">
        <v>2509</v>
      </c>
      <c r="VWG28" s="62" t="s">
        <v>2508</v>
      </c>
      <c r="VWH28" s="62" t="s">
        <v>2509</v>
      </c>
      <c r="VWI28" s="62" t="s">
        <v>2508</v>
      </c>
      <c r="VWJ28" s="62" t="s">
        <v>2509</v>
      </c>
      <c r="VWK28" s="62" t="s">
        <v>2508</v>
      </c>
      <c r="VWL28" s="62" t="s">
        <v>2509</v>
      </c>
      <c r="VWM28" s="62" t="s">
        <v>2508</v>
      </c>
      <c r="VWN28" s="62" t="s">
        <v>2509</v>
      </c>
      <c r="VWO28" s="62" t="s">
        <v>2508</v>
      </c>
      <c r="VWP28" s="62" t="s">
        <v>2509</v>
      </c>
      <c r="VWQ28" s="62" t="s">
        <v>2508</v>
      </c>
      <c r="VWR28" s="62" t="s">
        <v>2509</v>
      </c>
      <c r="VWS28" s="62" t="s">
        <v>2508</v>
      </c>
      <c r="VWT28" s="62" t="s">
        <v>2509</v>
      </c>
      <c r="VWU28" s="62" t="s">
        <v>2508</v>
      </c>
      <c r="VWV28" s="62" t="s">
        <v>2509</v>
      </c>
      <c r="VWW28" s="62" t="s">
        <v>2508</v>
      </c>
      <c r="VWX28" s="62" t="s">
        <v>2509</v>
      </c>
      <c r="VWY28" s="62" t="s">
        <v>2508</v>
      </c>
      <c r="VWZ28" s="62" t="s">
        <v>2509</v>
      </c>
      <c r="VXA28" s="62" t="s">
        <v>2508</v>
      </c>
      <c r="VXB28" s="62" t="s">
        <v>2509</v>
      </c>
      <c r="VXC28" s="62" t="s">
        <v>2508</v>
      </c>
      <c r="VXD28" s="62" t="s">
        <v>2509</v>
      </c>
      <c r="VXE28" s="62" t="s">
        <v>2508</v>
      </c>
      <c r="VXF28" s="62" t="s">
        <v>2509</v>
      </c>
      <c r="VXG28" s="62" t="s">
        <v>2508</v>
      </c>
      <c r="VXH28" s="62" t="s">
        <v>2509</v>
      </c>
      <c r="VXI28" s="62" t="s">
        <v>2508</v>
      </c>
      <c r="VXJ28" s="62" t="s">
        <v>2509</v>
      </c>
      <c r="VXK28" s="62" t="s">
        <v>2508</v>
      </c>
      <c r="VXL28" s="62" t="s">
        <v>2509</v>
      </c>
      <c r="VXM28" s="62" t="s">
        <v>2508</v>
      </c>
      <c r="VXN28" s="62" t="s">
        <v>2509</v>
      </c>
      <c r="VXO28" s="62" t="s">
        <v>2508</v>
      </c>
      <c r="VXP28" s="62" t="s">
        <v>2509</v>
      </c>
      <c r="VXQ28" s="62" t="s">
        <v>2508</v>
      </c>
      <c r="VXR28" s="62" t="s">
        <v>2509</v>
      </c>
      <c r="VXS28" s="62" t="s">
        <v>2508</v>
      </c>
      <c r="VXT28" s="62" t="s">
        <v>2509</v>
      </c>
      <c r="VXU28" s="62" t="s">
        <v>2508</v>
      </c>
      <c r="VXV28" s="62" t="s">
        <v>2509</v>
      </c>
      <c r="VXW28" s="62" t="s">
        <v>2508</v>
      </c>
      <c r="VXX28" s="62" t="s">
        <v>2509</v>
      </c>
      <c r="VXY28" s="62" t="s">
        <v>2508</v>
      </c>
      <c r="VXZ28" s="62" t="s">
        <v>2509</v>
      </c>
      <c r="VYA28" s="62" t="s">
        <v>2508</v>
      </c>
      <c r="VYB28" s="62" t="s">
        <v>2509</v>
      </c>
      <c r="VYC28" s="62" t="s">
        <v>2508</v>
      </c>
      <c r="VYD28" s="62" t="s">
        <v>2509</v>
      </c>
      <c r="VYE28" s="62" t="s">
        <v>2508</v>
      </c>
      <c r="VYF28" s="62" t="s">
        <v>2509</v>
      </c>
      <c r="VYG28" s="62" t="s">
        <v>2508</v>
      </c>
      <c r="VYH28" s="62" t="s">
        <v>2509</v>
      </c>
      <c r="VYI28" s="62" t="s">
        <v>2508</v>
      </c>
      <c r="VYJ28" s="62" t="s">
        <v>2509</v>
      </c>
      <c r="VYK28" s="62" t="s">
        <v>2508</v>
      </c>
      <c r="VYL28" s="62" t="s">
        <v>2509</v>
      </c>
      <c r="VYM28" s="62" t="s">
        <v>2508</v>
      </c>
      <c r="VYN28" s="62" t="s">
        <v>2509</v>
      </c>
      <c r="VYO28" s="62" t="s">
        <v>2508</v>
      </c>
      <c r="VYP28" s="62" t="s">
        <v>2509</v>
      </c>
      <c r="VYQ28" s="62" t="s">
        <v>2508</v>
      </c>
      <c r="VYR28" s="62" t="s">
        <v>2509</v>
      </c>
      <c r="VYS28" s="62" t="s">
        <v>2508</v>
      </c>
      <c r="VYT28" s="62" t="s">
        <v>2509</v>
      </c>
      <c r="VYU28" s="62" t="s">
        <v>2508</v>
      </c>
      <c r="VYV28" s="62" t="s">
        <v>2509</v>
      </c>
      <c r="VYW28" s="62" t="s">
        <v>2508</v>
      </c>
      <c r="VYX28" s="62" t="s">
        <v>2509</v>
      </c>
      <c r="VYY28" s="62" t="s">
        <v>2508</v>
      </c>
      <c r="VYZ28" s="62" t="s">
        <v>2509</v>
      </c>
      <c r="VZA28" s="62" t="s">
        <v>2508</v>
      </c>
      <c r="VZB28" s="62" t="s">
        <v>2509</v>
      </c>
      <c r="VZC28" s="62" t="s">
        <v>2508</v>
      </c>
      <c r="VZD28" s="62" t="s">
        <v>2509</v>
      </c>
      <c r="VZE28" s="62" t="s">
        <v>2508</v>
      </c>
      <c r="VZF28" s="62" t="s">
        <v>2509</v>
      </c>
      <c r="VZG28" s="62" t="s">
        <v>2508</v>
      </c>
      <c r="VZH28" s="62" t="s">
        <v>2509</v>
      </c>
      <c r="VZI28" s="62" t="s">
        <v>2508</v>
      </c>
      <c r="VZJ28" s="62" t="s">
        <v>2509</v>
      </c>
      <c r="VZK28" s="62" t="s">
        <v>2508</v>
      </c>
      <c r="VZL28" s="62" t="s">
        <v>2509</v>
      </c>
      <c r="VZM28" s="62" t="s">
        <v>2508</v>
      </c>
      <c r="VZN28" s="62" t="s">
        <v>2509</v>
      </c>
      <c r="VZO28" s="62" t="s">
        <v>2508</v>
      </c>
      <c r="VZP28" s="62" t="s">
        <v>2509</v>
      </c>
      <c r="VZQ28" s="62" t="s">
        <v>2508</v>
      </c>
      <c r="VZR28" s="62" t="s">
        <v>2509</v>
      </c>
      <c r="VZS28" s="62" t="s">
        <v>2508</v>
      </c>
      <c r="VZT28" s="62" t="s">
        <v>2509</v>
      </c>
      <c r="VZU28" s="62" t="s">
        <v>2508</v>
      </c>
      <c r="VZV28" s="62" t="s">
        <v>2509</v>
      </c>
      <c r="VZW28" s="62" t="s">
        <v>2508</v>
      </c>
      <c r="VZX28" s="62" t="s">
        <v>2509</v>
      </c>
      <c r="VZY28" s="62" t="s">
        <v>2508</v>
      </c>
      <c r="VZZ28" s="62" t="s">
        <v>2509</v>
      </c>
      <c r="WAA28" s="62" t="s">
        <v>2508</v>
      </c>
      <c r="WAB28" s="62" t="s">
        <v>2509</v>
      </c>
      <c r="WAC28" s="62" t="s">
        <v>2508</v>
      </c>
      <c r="WAD28" s="62" t="s">
        <v>2509</v>
      </c>
      <c r="WAE28" s="62" t="s">
        <v>2508</v>
      </c>
      <c r="WAF28" s="62" t="s">
        <v>2509</v>
      </c>
      <c r="WAG28" s="62" t="s">
        <v>2508</v>
      </c>
      <c r="WAH28" s="62" t="s">
        <v>2509</v>
      </c>
      <c r="WAI28" s="62" t="s">
        <v>2508</v>
      </c>
      <c r="WAJ28" s="62" t="s">
        <v>2509</v>
      </c>
      <c r="WAK28" s="62" t="s">
        <v>2508</v>
      </c>
      <c r="WAL28" s="62" t="s">
        <v>2509</v>
      </c>
      <c r="WAM28" s="62" t="s">
        <v>2508</v>
      </c>
      <c r="WAN28" s="62" t="s">
        <v>2509</v>
      </c>
      <c r="WAO28" s="62" t="s">
        <v>2508</v>
      </c>
      <c r="WAP28" s="62" t="s">
        <v>2509</v>
      </c>
      <c r="WAQ28" s="62" t="s">
        <v>2508</v>
      </c>
      <c r="WAR28" s="62" t="s">
        <v>2509</v>
      </c>
      <c r="WAS28" s="62" t="s">
        <v>2508</v>
      </c>
      <c r="WAT28" s="62" t="s">
        <v>2509</v>
      </c>
      <c r="WAU28" s="62" t="s">
        <v>2508</v>
      </c>
      <c r="WAV28" s="62" t="s">
        <v>2509</v>
      </c>
      <c r="WAW28" s="62" t="s">
        <v>2508</v>
      </c>
      <c r="WAX28" s="62" t="s">
        <v>2509</v>
      </c>
      <c r="WAY28" s="62" t="s">
        <v>2508</v>
      </c>
      <c r="WAZ28" s="62" t="s">
        <v>2509</v>
      </c>
      <c r="WBA28" s="62" t="s">
        <v>2508</v>
      </c>
      <c r="WBB28" s="62" t="s">
        <v>2509</v>
      </c>
      <c r="WBC28" s="62" t="s">
        <v>2508</v>
      </c>
      <c r="WBD28" s="62" t="s">
        <v>2509</v>
      </c>
      <c r="WBE28" s="62" t="s">
        <v>2508</v>
      </c>
      <c r="WBF28" s="62" t="s">
        <v>2509</v>
      </c>
      <c r="WBG28" s="62" t="s">
        <v>2508</v>
      </c>
      <c r="WBH28" s="62" t="s">
        <v>2509</v>
      </c>
      <c r="WBI28" s="62" t="s">
        <v>2508</v>
      </c>
      <c r="WBJ28" s="62" t="s">
        <v>2509</v>
      </c>
      <c r="WBK28" s="62" t="s">
        <v>2508</v>
      </c>
      <c r="WBL28" s="62" t="s">
        <v>2509</v>
      </c>
      <c r="WBM28" s="62" t="s">
        <v>2508</v>
      </c>
      <c r="WBN28" s="62" t="s">
        <v>2509</v>
      </c>
      <c r="WBO28" s="62" t="s">
        <v>2508</v>
      </c>
      <c r="WBP28" s="62" t="s">
        <v>2509</v>
      </c>
      <c r="WBQ28" s="62" t="s">
        <v>2508</v>
      </c>
      <c r="WBR28" s="62" t="s">
        <v>2509</v>
      </c>
      <c r="WBS28" s="62" t="s">
        <v>2508</v>
      </c>
      <c r="WBT28" s="62" t="s">
        <v>2509</v>
      </c>
      <c r="WBU28" s="62" t="s">
        <v>2508</v>
      </c>
      <c r="WBV28" s="62" t="s">
        <v>2509</v>
      </c>
      <c r="WBW28" s="62" t="s">
        <v>2508</v>
      </c>
      <c r="WBX28" s="62" t="s">
        <v>2509</v>
      </c>
      <c r="WBY28" s="62" t="s">
        <v>2508</v>
      </c>
      <c r="WBZ28" s="62" t="s">
        <v>2509</v>
      </c>
      <c r="WCA28" s="62" t="s">
        <v>2508</v>
      </c>
      <c r="WCB28" s="62" t="s">
        <v>2509</v>
      </c>
      <c r="WCC28" s="62" t="s">
        <v>2508</v>
      </c>
      <c r="WCD28" s="62" t="s">
        <v>2509</v>
      </c>
      <c r="WCE28" s="62" t="s">
        <v>2508</v>
      </c>
      <c r="WCF28" s="62" t="s">
        <v>2509</v>
      </c>
      <c r="WCG28" s="62" t="s">
        <v>2508</v>
      </c>
      <c r="WCH28" s="62" t="s">
        <v>2509</v>
      </c>
      <c r="WCI28" s="62" t="s">
        <v>2508</v>
      </c>
      <c r="WCJ28" s="62" t="s">
        <v>2509</v>
      </c>
      <c r="WCK28" s="62" t="s">
        <v>2508</v>
      </c>
      <c r="WCL28" s="62" t="s">
        <v>2509</v>
      </c>
      <c r="WCM28" s="62" t="s">
        <v>2508</v>
      </c>
      <c r="WCN28" s="62" t="s">
        <v>2509</v>
      </c>
      <c r="WCO28" s="62" t="s">
        <v>2508</v>
      </c>
      <c r="WCP28" s="62" t="s">
        <v>2509</v>
      </c>
      <c r="WCQ28" s="62" t="s">
        <v>2508</v>
      </c>
      <c r="WCR28" s="62" t="s">
        <v>2509</v>
      </c>
      <c r="WCS28" s="62" t="s">
        <v>2508</v>
      </c>
      <c r="WCT28" s="62" t="s">
        <v>2509</v>
      </c>
      <c r="WCU28" s="62" t="s">
        <v>2508</v>
      </c>
      <c r="WCV28" s="62" t="s">
        <v>2509</v>
      </c>
      <c r="WCW28" s="62" t="s">
        <v>2508</v>
      </c>
      <c r="WCX28" s="62" t="s">
        <v>2509</v>
      </c>
      <c r="WCY28" s="62" t="s">
        <v>2508</v>
      </c>
      <c r="WCZ28" s="62" t="s">
        <v>2509</v>
      </c>
      <c r="WDA28" s="62" t="s">
        <v>2508</v>
      </c>
      <c r="WDB28" s="62" t="s">
        <v>2509</v>
      </c>
      <c r="WDC28" s="62" t="s">
        <v>2508</v>
      </c>
      <c r="WDD28" s="62" t="s">
        <v>2509</v>
      </c>
      <c r="WDE28" s="62" t="s">
        <v>2508</v>
      </c>
      <c r="WDF28" s="62" t="s">
        <v>2509</v>
      </c>
      <c r="WDG28" s="62" t="s">
        <v>2508</v>
      </c>
      <c r="WDH28" s="62" t="s">
        <v>2509</v>
      </c>
      <c r="WDI28" s="62" t="s">
        <v>2508</v>
      </c>
      <c r="WDJ28" s="62" t="s">
        <v>2509</v>
      </c>
      <c r="WDK28" s="62" t="s">
        <v>2508</v>
      </c>
      <c r="WDL28" s="62" t="s">
        <v>2509</v>
      </c>
      <c r="WDM28" s="62" t="s">
        <v>2508</v>
      </c>
      <c r="WDN28" s="62" t="s">
        <v>2509</v>
      </c>
      <c r="WDO28" s="62" t="s">
        <v>2508</v>
      </c>
      <c r="WDP28" s="62" t="s">
        <v>2509</v>
      </c>
      <c r="WDQ28" s="62" t="s">
        <v>2508</v>
      </c>
      <c r="WDR28" s="62" t="s">
        <v>2509</v>
      </c>
      <c r="WDS28" s="62" t="s">
        <v>2508</v>
      </c>
      <c r="WDT28" s="62" t="s">
        <v>2509</v>
      </c>
      <c r="WDU28" s="62" t="s">
        <v>2508</v>
      </c>
      <c r="WDV28" s="62" t="s">
        <v>2509</v>
      </c>
      <c r="WDW28" s="62" t="s">
        <v>2508</v>
      </c>
      <c r="WDX28" s="62" t="s">
        <v>2509</v>
      </c>
      <c r="WDY28" s="62" t="s">
        <v>2508</v>
      </c>
      <c r="WDZ28" s="62" t="s">
        <v>2509</v>
      </c>
      <c r="WEA28" s="62" t="s">
        <v>2508</v>
      </c>
      <c r="WEB28" s="62" t="s">
        <v>2509</v>
      </c>
      <c r="WEC28" s="62" t="s">
        <v>2508</v>
      </c>
      <c r="WED28" s="62" t="s">
        <v>2509</v>
      </c>
      <c r="WEE28" s="62" t="s">
        <v>2508</v>
      </c>
      <c r="WEF28" s="62" t="s">
        <v>2509</v>
      </c>
      <c r="WEG28" s="62" t="s">
        <v>2508</v>
      </c>
      <c r="WEH28" s="62" t="s">
        <v>2509</v>
      </c>
      <c r="WEI28" s="62" t="s">
        <v>2508</v>
      </c>
      <c r="WEJ28" s="62" t="s">
        <v>2509</v>
      </c>
      <c r="WEK28" s="62" t="s">
        <v>2508</v>
      </c>
      <c r="WEL28" s="62" t="s">
        <v>2509</v>
      </c>
      <c r="WEM28" s="62" t="s">
        <v>2508</v>
      </c>
      <c r="WEN28" s="62" t="s">
        <v>2509</v>
      </c>
      <c r="WEO28" s="62" t="s">
        <v>2508</v>
      </c>
      <c r="WEP28" s="62" t="s">
        <v>2509</v>
      </c>
      <c r="WEQ28" s="62" t="s">
        <v>2508</v>
      </c>
      <c r="WER28" s="62" t="s">
        <v>2509</v>
      </c>
      <c r="WES28" s="62" t="s">
        <v>2508</v>
      </c>
      <c r="WET28" s="62" t="s">
        <v>2509</v>
      </c>
      <c r="WEU28" s="62" t="s">
        <v>2508</v>
      </c>
      <c r="WEV28" s="62" t="s">
        <v>2509</v>
      </c>
      <c r="WEW28" s="62" t="s">
        <v>2508</v>
      </c>
      <c r="WEX28" s="62" t="s">
        <v>2509</v>
      </c>
      <c r="WEY28" s="62" t="s">
        <v>2508</v>
      </c>
      <c r="WEZ28" s="62" t="s">
        <v>2509</v>
      </c>
      <c r="WFA28" s="62" t="s">
        <v>2508</v>
      </c>
      <c r="WFB28" s="62" t="s">
        <v>2509</v>
      </c>
      <c r="WFC28" s="62" t="s">
        <v>2508</v>
      </c>
      <c r="WFD28" s="62" t="s">
        <v>2509</v>
      </c>
      <c r="WFE28" s="62" t="s">
        <v>2508</v>
      </c>
      <c r="WFF28" s="62" t="s">
        <v>2509</v>
      </c>
      <c r="WFG28" s="62" t="s">
        <v>2508</v>
      </c>
      <c r="WFH28" s="62" t="s">
        <v>2509</v>
      </c>
      <c r="WFI28" s="62" t="s">
        <v>2508</v>
      </c>
      <c r="WFJ28" s="62" t="s">
        <v>2509</v>
      </c>
      <c r="WFK28" s="62" t="s">
        <v>2508</v>
      </c>
      <c r="WFL28" s="62" t="s">
        <v>2509</v>
      </c>
      <c r="WFM28" s="62" t="s">
        <v>2508</v>
      </c>
      <c r="WFN28" s="62" t="s">
        <v>2509</v>
      </c>
      <c r="WFO28" s="62" t="s">
        <v>2508</v>
      </c>
      <c r="WFP28" s="62" t="s">
        <v>2509</v>
      </c>
      <c r="WFQ28" s="62" t="s">
        <v>2508</v>
      </c>
      <c r="WFR28" s="62" t="s">
        <v>2509</v>
      </c>
      <c r="WFS28" s="62" t="s">
        <v>2508</v>
      </c>
      <c r="WFT28" s="62" t="s">
        <v>2509</v>
      </c>
      <c r="WFU28" s="62" t="s">
        <v>2508</v>
      </c>
      <c r="WFV28" s="62" t="s">
        <v>2509</v>
      </c>
      <c r="WFW28" s="62" t="s">
        <v>2508</v>
      </c>
      <c r="WFX28" s="62" t="s">
        <v>2509</v>
      </c>
      <c r="WFY28" s="62" t="s">
        <v>2508</v>
      </c>
      <c r="WFZ28" s="62" t="s">
        <v>2509</v>
      </c>
      <c r="WGA28" s="62" t="s">
        <v>2508</v>
      </c>
      <c r="WGB28" s="62" t="s">
        <v>2509</v>
      </c>
      <c r="WGC28" s="62" t="s">
        <v>2508</v>
      </c>
      <c r="WGD28" s="62" t="s">
        <v>2509</v>
      </c>
      <c r="WGE28" s="62" t="s">
        <v>2508</v>
      </c>
      <c r="WGF28" s="62" t="s">
        <v>2509</v>
      </c>
      <c r="WGG28" s="62" t="s">
        <v>2508</v>
      </c>
      <c r="WGH28" s="62" t="s">
        <v>2509</v>
      </c>
      <c r="WGI28" s="62" t="s">
        <v>2508</v>
      </c>
      <c r="WGJ28" s="62" t="s">
        <v>2509</v>
      </c>
      <c r="WGK28" s="62" t="s">
        <v>2508</v>
      </c>
      <c r="WGL28" s="62" t="s">
        <v>2509</v>
      </c>
      <c r="WGM28" s="62" t="s">
        <v>2508</v>
      </c>
      <c r="WGN28" s="62" t="s">
        <v>2509</v>
      </c>
      <c r="WGO28" s="62" t="s">
        <v>2508</v>
      </c>
      <c r="WGP28" s="62" t="s">
        <v>2509</v>
      </c>
      <c r="WGQ28" s="62" t="s">
        <v>2508</v>
      </c>
      <c r="WGR28" s="62" t="s">
        <v>2509</v>
      </c>
      <c r="WGS28" s="62" t="s">
        <v>2508</v>
      </c>
      <c r="WGT28" s="62" t="s">
        <v>2509</v>
      </c>
      <c r="WGU28" s="62" t="s">
        <v>2508</v>
      </c>
      <c r="WGV28" s="62" t="s">
        <v>2509</v>
      </c>
      <c r="WGW28" s="62" t="s">
        <v>2508</v>
      </c>
      <c r="WGX28" s="62" t="s">
        <v>2509</v>
      </c>
      <c r="WGY28" s="62" t="s">
        <v>2508</v>
      </c>
      <c r="WGZ28" s="62" t="s">
        <v>2509</v>
      </c>
      <c r="WHA28" s="62" t="s">
        <v>2508</v>
      </c>
      <c r="WHB28" s="62" t="s">
        <v>2509</v>
      </c>
      <c r="WHC28" s="62" t="s">
        <v>2508</v>
      </c>
      <c r="WHD28" s="62" t="s">
        <v>2509</v>
      </c>
      <c r="WHE28" s="62" t="s">
        <v>2508</v>
      </c>
      <c r="WHF28" s="62" t="s">
        <v>2509</v>
      </c>
      <c r="WHG28" s="62" t="s">
        <v>2508</v>
      </c>
      <c r="WHH28" s="62" t="s">
        <v>2509</v>
      </c>
      <c r="WHI28" s="62" t="s">
        <v>2508</v>
      </c>
      <c r="WHJ28" s="62" t="s">
        <v>2509</v>
      </c>
      <c r="WHK28" s="62" t="s">
        <v>2508</v>
      </c>
      <c r="WHL28" s="62" t="s">
        <v>2509</v>
      </c>
      <c r="WHM28" s="62" t="s">
        <v>2508</v>
      </c>
      <c r="WHN28" s="62" t="s">
        <v>2509</v>
      </c>
      <c r="WHO28" s="62" t="s">
        <v>2508</v>
      </c>
      <c r="WHP28" s="62" t="s">
        <v>2509</v>
      </c>
      <c r="WHQ28" s="62" t="s">
        <v>2508</v>
      </c>
      <c r="WHR28" s="62" t="s">
        <v>2509</v>
      </c>
      <c r="WHS28" s="62" t="s">
        <v>2508</v>
      </c>
      <c r="WHT28" s="62" t="s">
        <v>2509</v>
      </c>
      <c r="WHU28" s="62" t="s">
        <v>2508</v>
      </c>
      <c r="WHV28" s="62" t="s">
        <v>2509</v>
      </c>
      <c r="WHW28" s="62" t="s">
        <v>2508</v>
      </c>
      <c r="WHX28" s="62" t="s">
        <v>2509</v>
      </c>
      <c r="WHY28" s="62" t="s">
        <v>2508</v>
      </c>
      <c r="WHZ28" s="62" t="s">
        <v>2509</v>
      </c>
      <c r="WIA28" s="62" t="s">
        <v>2508</v>
      </c>
      <c r="WIB28" s="62" t="s">
        <v>2509</v>
      </c>
      <c r="WIC28" s="62" t="s">
        <v>2508</v>
      </c>
      <c r="WID28" s="62" t="s">
        <v>2509</v>
      </c>
      <c r="WIE28" s="62" t="s">
        <v>2508</v>
      </c>
      <c r="WIF28" s="62" t="s">
        <v>2509</v>
      </c>
      <c r="WIG28" s="62" t="s">
        <v>2508</v>
      </c>
      <c r="WIH28" s="62" t="s">
        <v>2509</v>
      </c>
      <c r="WII28" s="62" t="s">
        <v>2508</v>
      </c>
      <c r="WIJ28" s="62" t="s">
        <v>2509</v>
      </c>
      <c r="WIK28" s="62" t="s">
        <v>2508</v>
      </c>
      <c r="WIL28" s="62" t="s">
        <v>2509</v>
      </c>
      <c r="WIM28" s="62" t="s">
        <v>2508</v>
      </c>
      <c r="WIN28" s="62" t="s">
        <v>2509</v>
      </c>
      <c r="WIO28" s="62" t="s">
        <v>2508</v>
      </c>
      <c r="WIP28" s="62" t="s">
        <v>2509</v>
      </c>
      <c r="WIQ28" s="62" t="s">
        <v>2508</v>
      </c>
      <c r="WIR28" s="62" t="s">
        <v>2509</v>
      </c>
      <c r="WIS28" s="62" t="s">
        <v>2508</v>
      </c>
      <c r="WIT28" s="62" t="s">
        <v>2509</v>
      </c>
      <c r="WIU28" s="62" t="s">
        <v>2508</v>
      </c>
      <c r="WIV28" s="62" t="s">
        <v>2509</v>
      </c>
      <c r="WIW28" s="62" t="s">
        <v>2508</v>
      </c>
      <c r="WIX28" s="62" t="s">
        <v>2509</v>
      </c>
      <c r="WIY28" s="62" t="s">
        <v>2508</v>
      </c>
      <c r="WIZ28" s="62" t="s">
        <v>2509</v>
      </c>
      <c r="WJA28" s="62" t="s">
        <v>2508</v>
      </c>
      <c r="WJB28" s="62" t="s">
        <v>2509</v>
      </c>
      <c r="WJC28" s="62" t="s">
        <v>2508</v>
      </c>
      <c r="WJD28" s="62" t="s">
        <v>2509</v>
      </c>
      <c r="WJE28" s="62" t="s">
        <v>2508</v>
      </c>
      <c r="WJF28" s="62" t="s">
        <v>2509</v>
      </c>
      <c r="WJG28" s="62" t="s">
        <v>2508</v>
      </c>
      <c r="WJH28" s="62" t="s">
        <v>2509</v>
      </c>
      <c r="WJI28" s="62" t="s">
        <v>2508</v>
      </c>
      <c r="WJJ28" s="62" t="s">
        <v>2509</v>
      </c>
      <c r="WJK28" s="62" t="s">
        <v>2508</v>
      </c>
      <c r="WJL28" s="62" t="s">
        <v>2509</v>
      </c>
      <c r="WJM28" s="62" t="s">
        <v>2508</v>
      </c>
      <c r="WJN28" s="62" t="s">
        <v>2509</v>
      </c>
      <c r="WJO28" s="62" t="s">
        <v>2508</v>
      </c>
      <c r="WJP28" s="62" t="s">
        <v>2509</v>
      </c>
      <c r="WJQ28" s="62" t="s">
        <v>2508</v>
      </c>
      <c r="WJR28" s="62" t="s">
        <v>2509</v>
      </c>
      <c r="WJS28" s="62" t="s">
        <v>2508</v>
      </c>
      <c r="WJT28" s="62" t="s">
        <v>2509</v>
      </c>
      <c r="WJU28" s="62" t="s">
        <v>2508</v>
      </c>
      <c r="WJV28" s="62" t="s">
        <v>2509</v>
      </c>
      <c r="WJW28" s="62" t="s">
        <v>2508</v>
      </c>
      <c r="WJX28" s="62" t="s">
        <v>2509</v>
      </c>
      <c r="WJY28" s="62" t="s">
        <v>2508</v>
      </c>
      <c r="WJZ28" s="62" t="s">
        <v>2509</v>
      </c>
      <c r="WKA28" s="62" t="s">
        <v>2508</v>
      </c>
      <c r="WKB28" s="62" t="s">
        <v>2509</v>
      </c>
      <c r="WKC28" s="62" t="s">
        <v>2508</v>
      </c>
      <c r="WKD28" s="62" t="s">
        <v>2509</v>
      </c>
      <c r="WKE28" s="62" t="s">
        <v>2508</v>
      </c>
      <c r="WKF28" s="62" t="s">
        <v>2509</v>
      </c>
      <c r="WKG28" s="62" t="s">
        <v>2508</v>
      </c>
      <c r="WKH28" s="62" t="s">
        <v>2509</v>
      </c>
      <c r="WKI28" s="62" t="s">
        <v>2508</v>
      </c>
      <c r="WKJ28" s="62" t="s">
        <v>2509</v>
      </c>
      <c r="WKK28" s="62" t="s">
        <v>2508</v>
      </c>
      <c r="WKL28" s="62" t="s">
        <v>2509</v>
      </c>
      <c r="WKM28" s="62" t="s">
        <v>2508</v>
      </c>
      <c r="WKN28" s="62" t="s">
        <v>2509</v>
      </c>
      <c r="WKO28" s="62" t="s">
        <v>2508</v>
      </c>
      <c r="WKP28" s="62" t="s">
        <v>2509</v>
      </c>
      <c r="WKQ28" s="62" t="s">
        <v>2508</v>
      </c>
      <c r="WKR28" s="62" t="s">
        <v>2509</v>
      </c>
      <c r="WKS28" s="62" t="s">
        <v>2508</v>
      </c>
      <c r="WKT28" s="62" t="s">
        <v>2509</v>
      </c>
      <c r="WKU28" s="62" t="s">
        <v>2508</v>
      </c>
      <c r="WKV28" s="62" t="s">
        <v>2509</v>
      </c>
      <c r="WKW28" s="62" t="s">
        <v>2508</v>
      </c>
      <c r="WKX28" s="62" t="s">
        <v>2509</v>
      </c>
      <c r="WKY28" s="62" t="s">
        <v>2508</v>
      </c>
      <c r="WKZ28" s="62" t="s">
        <v>2509</v>
      </c>
      <c r="WLA28" s="62" t="s">
        <v>2508</v>
      </c>
      <c r="WLB28" s="62" t="s">
        <v>2509</v>
      </c>
      <c r="WLC28" s="62" t="s">
        <v>2508</v>
      </c>
      <c r="WLD28" s="62" t="s">
        <v>2509</v>
      </c>
      <c r="WLE28" s="62" t="s">
        <v>2508</v>
      </c>
      <c r="WLF28" s="62" t="s">
        <v>2509</v>
      </c>
      <c r="WLG28" s="62" t="s">
        <v>2508</v>
      </c>
      <c r="WLH28" s="62" t="s">
        <v>2509</v>
      </c>
      <c r="WLI28" s="62" t="s">
        <v>2508</v>
      </c>
      <c r="WLJ28" s="62" t="s">
        <v>2509</v>
      </c>
      <c r="WLK28" s="62" t="s">
        <v>2508</v>
      </c>
      <c r="WLL28" s="62" t="s">
        <v>2509</v>
      </c>
      <c r="WLM28" s="62" t="s">
        <v>2508</v>
      </c>
      <c r="WLN28" s="62" t="s">
        <v>2509</v>
      </c>
      <c r="WLO28" s="62" t="s">
        <v>2508</v>
      </c>
      <c r="WLP28" s="62" t="s">
        <v>2509</v>
      </c>
      <c r="WLQ28" s="62" t="s">
        <v>2508</v>
      </c>
      <c r="WLR28" s="62" t="s">
        <v>2509</v>
      </c>
      <c r="WLS28" s="62" t="s">
        <v>2508</v>
      </c>
      <c r="WLT28" s="62" t="s">
        <v>2509</v>
      </c>
      <c r="WLU28" s="62" t="s">
        <v>2508</v>
      </c>
      <c r="WLV28" s="62" t="s">
        <v>2509</v>
      </c>
      <c r="WLW28" s="62" t="s">
        <v>2508</v>
      </c>
      <c r="WLX28" s="62" t="s">
        <v>2509</v>
      </c>
      <c r="WLY28" s="62" t="s">
        <v>2508</v>
      </c>
      <c r="WLZ28" s="62" t="s">
        <v>2509</v>
      </c>
      <c r="WMA28" s="62" t="s">
        <v>2508</v>
      </c>
      <c r="WMB28" s="62" t="s">
        <v>2509</v>
      </c>
      <c r="WMC28" s="62" t="s">
        <v>2508</v>
      </c>
      <c r="WMD28" s="62" t="s">
        <v>2509</v>
      </c>
      <c r="WME28" s="62" t="s">
        <v>2508</v>
      </c>
      <c r="WMF28" s="62" t="s">
        <v>2509</v>
      </c>
      <c r="WMG28" s="62" t="s">
        <v>2508</v>
      </c>
      <c r="WMH28" s="62" t="s">
        <v>2509</v>
      </c>
      <c r="WMI28" s="62" t="s">
        <v>2508</v>
      </c>
      <c r="WMJ28" s="62" t="s">
        <v>2509</v>
      </c>
      <c r="WMK28" s="62" t="s">
        <v>2508</v>
      </c>
      <c r="WML28" s="62" t="s">
        <v>2509</v>
      </c>
      <c r="WMM28" s="62" t="s">
        <v>2508</v>
      </c>
      <c r="WMN28" s="62" t="s">
        <v>2509</v>
      </c>
      <c r="WMO28" s="62" t="s">
        <v>2508</v>
      </c>
      <c r="WMP28" s="62" t="s">
        <v>2509</v>
      </c>
      <c r="WMQ28" s="62" t="s">
        <v>2508</v>
      </c>
      <c r="WMR28" s="62" t="s">
        <v>2509</v>
      </c>
      <c r="WMS28" s="62" t="s">
        <v>2508</v>
      </c>
      <c r="WMT28" s="62" t="s">
        <v>2509</v>
      </c>
      <c r="WMU28" s="62" t="s">
        <v>2508</v>
      </c>
      <c r="WMV28" s="62" t="s">
        <v>2509</v>
      </c>
      <c r="WMW28" s="62" t="s">
        <v>2508</v>
      </c>
      <c r="WMX28" s="62" t="s">
        <v>2509</v>
      </c>
      <c r="WMY28" s="62" t="s">
        <v>2508</v>
      </c>
      <c r="WMZ28" s="62" t="s">
        <v>2509</v>
      </c>
      <c r="WNA28" s="62" t="s">
        <v>2508</v>
      </c>
      <c r="WNB28" s="62" t="s">
        <v>2509</v>
      </c>
      <c r="WNC28" s="62" t="s">
        <v>2508</v>
      </c>
      <c r="WND28" s="62" t="s">
        <v>2509</v>
      </c>
      <c r="WNE28" s="62" t="s">
        <v>2508</v>
      </c>
      <c r="WNF28" s="62" t="s">
        <v>2509</v>
      </c>
      <c r="WNG28" s="62" t="s">
        <v>2508</v>
      </c>
      <c r="WNH28" s="62" t="s">
        <v>2509</v>
      </c>
      <c r="WNI28" s="62" t="s">
        <v>2508</v>
      </c>
      <c r="WNJ28" s="62" t="s">
        <v>2509</v>
      </c>
      <c r="WNK28" s="62" t="s">
        <v>2508</v>
      </c>
      <c r="WNL28" s="62" t="s">
        <v>2509</v>
      </c>
      <c r="WNM28" s="62" t="s">
        <v>2508</v>
      </c>
      <c r="WNN28" s="62" t="s">
        <v>2509</v>
      </c>
      <c r="WNO28" s="62" t="s">
        <v>2508</v>
      </c>
      <c r="WNP28" s="62" t="s">
        <v>2509</v>
      </c>
      <c r="WNQ28" s="62" t="s">
        <v>2508</v>
      </c>
      <c r="WNR28" s="62" t="s">
        <v>2509</v>
      </c>
      <c r="WNS28" s="62" t="s">
        <v>2508</v>
      </c>
      <c r="WNT28" s="62" t="s">
        <v>2509</v>
      </c>
      <c r="WNU28" s="62" t="s">
        <v>2508</v>
      </c>
      <c r="WNV28" s="62" t="s">
        <v>2509</v>
      </c>
      <c r="WNW28" s="62" t="s">
        <v>2508</v>
      </c>
      <c r="WNX28" s="62" t="s">
        <v>2509</v>
      </c>
      <c r="WNY28" s="62" t="s">
        <v>2508</v>
      </c>
      <c r="WNZ28" s="62" t="s">
        <v>2509</v>
      </c>
      <c r="WOA28" s="62" t="s">
        <v>2508</v>
      </c>
      <c r="WOB28" s="62" t="s">
        <v>2509</v>
      </c>
      <c r="WOC28" s="62" t="s">
        <v>2508</v>
      </c>
      <c r="WOD28" s="62" t="s">
        <v>2509</v>
      </c>
      <c r="WOE28" s="62" t="s">
        <v>2508</v>
      </c>
      <c r="WOF28" s="62" t="s">
        <v>2509</v>
      </c>
      <c r="WOG28" s="62" t="s">
        <v>2508</v>
      </c>
      <c r="WOH28" s="62" t="s">
        <v>2509</v>
      </c>
      <c r="WOI28" s="62" t="s">
        <v>2508</v>
      </c>
      <c r="WOJ28" s="62" t="s">
        <v>2509</v>
      </c>
      <c r="WOK28" s="62" t="s">
        <v>2508</v>
      </c>
      <c r="WOL28" s="62" t="s">
        <v>2509</v>
      </c>
      <c r="WOM28" s="62" t="s">
        <v>2508</v>
      </c>
      <c r="WON28" s="62" t="s">
        <v>2509</v>
      </c>
      <c r="WOO28" s="62" t="s">
        <v>2508</v>
      </c>
      <c r="WOP28" s="62" t="s">
        <v>2509</v>
      </c>
      <c r="WOQ28" s="62" t="s">
        <v>2508</v>
      </c>
      <c r="WOR28" s="62" t="s">
        <v>2509</v>
      </c>
      <c r="WOS28" s="62" t="s">
        <v>2508</v>
      </c>
      <c r="WOT28" s="62" t="s">
        <v>2509</v>
      </c>
      <c r="WOU28" s="62" t="s">
        <v>2508</v>
      </c>
      <c r="WOV28" s="62" t="s">
        <v>2509</v>
      </c>
      <c r="WOW28" s="62" t="s">
        <v>2508</v>
      </c>
      <c r="WOX28" s="62" t="s">
        <v>2509</v>
      </c>
      <c r="WOY28" s="62" t="s">
        <v>2508</v>
      </c>
      <c r="WOZ28" s="62" t="s">
        <v>2509</v>
      </c>
      <c r="WPA28" s="62" t="s">
        <v>2508</v>
      </c>
      <c r="WPB28" s="62" t="s">
        <v>2509</v>
      </c>
      <c r="WPC28" s="62" t="s">
        <v>2508</v>
      </c>
      <c r="WPD28" s="62" t="s">
        <v>2509</v>
      </c>
      <c r="WPE28" s="62" t="s">
        <v>2508</v>
      </c>
      <c r="WPF28" s="62" t="s">
        <v>2509</v>
      </c>
      <c r="WPG28" s="62" t="s">
        <v>2508</v>
      </c>
      <c r="WPH28" s="62" t="s">
        <v>2509</v>
      </c>
      <c r="WPI28" s="62" t="s">
        <v>2508</v>
      </c>
      <c r="WPJ28" s="62" t="s">
        <v>2509</v>
      </c>
      <c r="WPK28" s="62" t="s">
        <v>2508</v>
      </c>
      <c r="WPL28" s="62" t="s">
        <v>2509</v>
      </c>
      <c r="WPM28" s="62" t="s">
        <v>2508</v>
      </c>
      <c r="WPN28" s="62" t="s">
        <v>2509</v>
      </c>
      <c r="WPO28" s="62" t="s">
        <v>2508</v>
      </c>
      <c r="WPP28" s="62" t="s">
        <v>2509</v>
      </c>
      <c r="WPQ28" s="62" t="s">
        <v>2508</v>
      </c>
      <c r="WPR28" s="62" t="s">
        <v>2509</v>
      </c>
      <c r="WPS28" s="62" t="s">
        <v>2508</v>
      </c>
      <c r="WPT28" s="62" t="s">
        <v>2509</v>
      </c>
      <c r="WPU28" s="62" t="s">
        <v>2508</v>
      </c>
      <c r="WPV28" s="62" t="s">
        <v>2509</v>
      </c>
      <c r="WPW28" s="62" t="s">
        <v>2508</v>
      </c>
      <c r="WPX28" s="62" t="s">
        <v>2509</v>
      </c>
      <c r="WPY28" s="62" t="s">
        <v>2508</v>
      </c>
      <c r="WPZ28" s="62" t="s">
        <v>2509</v>
      </c>
      <c r="WQA28" s="62" t="s">
        <v>2508</v>
      </c>
      <c r="WQB28" s="62" t="s">
        <v>2509</v>
      </c>
      <c r="WQC28" s="62" t="s">
        <v>2508</v>
      </c>
      <c r="WQD28" s="62" t="s">
        <v>2509</v>
      </c>
      <c r="WQE28" s="62" t="s">
        <v>2508</v>
      </c>
      <c r="WQF28" s="62" t="s">
        <v>2509</v>
      </c>
      <c r="WQG28" s="62" t="s">
        <v>2508</v>
      </c>
      <c r="WQH28" s="62" t="s">
        <v>2509</v>
      </c>
      <c r="WQI28" s="62" t="s">
        <v>2508</v>
      </c>
      <c r="WQJ28" s="62" t="s">
        <v>2509</v>
      </c>
      <c r="WQK28" s="62" t="s">
        <v>2508</v>
      </c>
      <c r="WQL28" s="62" t="s">
        <v>2509</v>
      </c>
      <c r="WQM28" s="62" t="s">
        <v>2508</v>
      </c>
      <c r="WQN28" s="62" t="s">
        <v>2509</v>
      </c>
      <c r="WQO28" s="62" t="s">
        <v>2508</v>
      </c>
      <c r="WQP28" s="62" t="s">
        <v>2509</v>
      </c>
      <c r="WQQ28" s="62" t="s">
        <v>2508</v>
      </c>
      <c r="WQR28" s="62" t="s">
        <v>2509</v>
      </c>
      <c r="WQS28" s="62" t="s">
        <v>2508</v>
      </c>
      <c r="WQT28" s="62" t="s">
        <v>2509</v>
      </c>
      <c r="WQU28" s="62" t="s">
        <v>2508</v>
      </c>
      <c r="WQV28" s="62" t="s">
        <v>2509</v>
      </c>
      <c r="WQW28" s="62" t="s">
        <v>2508</v>
      </c>
      <c r="WQX28" s="62" t="s">
        <v>2509</v>
      </c>
      <c r="WQY28" s="62" t="s">
        <v>2508</v>
      </c>
      <c r="WQZ28" s="62" t="s">
        <v>2509</v>
      </c>
      <c r="WRA28" s="62" t="s">
        <v>2508</v>
      </c>
      <c r="WRB28" s="62" t="s">
        <v>2509</v>
      </c>
      <c r="WRC28" s="62" t="s">
        <v>2508</v>
      </c>
      <c r="WRD28" s="62" t="s">
        <v>2509</v>
      </c>
      <c r="WRE28" s="62" t="s">
        <v>2508</v>
      </c>
      <c r="WRF28" s="62" t="s">
        <v>2509</v>
      </c>
      <c r="WRG28" s="62" t="s">
        <v>2508</v>
      </c>
      <c r="WRH28" s="62" t="s">
        <v>2509</v>
      </c>
      <c r="WRI28" s="62" t="s">
        <v>2508</v>
      </c>
      <c r="WRJ28" s="62" t="s">
        <v>2509</v>
      </c>
      <c r="WRK28" s="62" t="s">
        <v>2508</v>
      </c>
      <c r="WRL28" s="62" t="s">
        <v>2509</v>
      </c>
      <c r="WRM28" s="62" t="s">
        <v>2508</v>
      </c>
      <c r="WRN28" s="62" t="s">
        <v>2509</v>
      </c>
      <c r="WRO28" s="62" t="s">
        <v>2508</v>
      </c>
      <c r="WRP28" s="62" t="s">
        <v>2509</v>
      </c>
      <c r="WRQ28" s="62" t="s">
        <v>2508</v>
      </c>
      <c r="WRR28" s="62" t="s">
        <v>2509</v>
      </c>
      <c r="WRS28" s="62" t="s">
        <v>2508</v>
      </c>
      <c r="WRT28" s="62" t="s">
        <v>2509</v>
      </c>
      <c r="WRU28" s="62" t="s">
        <v>2508</v>
      </c>
      <c r="WRV28" s="62" t="s">
        <v>2509</v>
      </c>
      <c r="WRW28" s="62" t="s">
        <v>2508</v>
      </c>
      <c r="WRX28" s="62" t="s">
        <v>2509</v>
      </c>
      <c r="WRY28" s="62" t="s">
        <v>2508</v>
      </c>
      <c r="WRZ28" s="62" t="s">
        <v>2509</v>
      </c>
      <c r="WSA28" s="62" t="s">
        <v>2508</v>
      </c>
      <c r="WSB28" s="62" t="s">
        <v>2509</v>
      </c>
      <c r="WSC28" s="62" t="s">
        <v>2508</v>
      </c>
      <c r="WSD28" s="62" t="s">
        <v>2509</v>
      </c>
      <c r="WSE28" s="62" t="s">
        <v>2508</v>
      </c>
      <c r="WSF28" s="62" t="s">
        <v>2509</v>
      </c>
      <c r="WSG28" s="62" t="s">
        <v>2508</v>
      </c>
      <c r="WSH28" s="62" t="s">
        <v>2509</v>
      </c>
      <c r="WSI28" s="62" t="s">
        <v>2508</v>
      </c>
      <c r="WSJ28" s="62" t="s">
        <v>2509</v>
      </c>
      <c r="WSK28" s="62" t="s">
        <v>2508</v>
      </c>
      <c r="WSL28" s="62" t="s">
        <v>2509</v>
      </c>
      <c r="WSM28" s="62" t="s">
        <v>2508</v>
      </c>
      <c r="WSN28" s="62" t="s">
        <v>2509</v>
      </c>
      <c r="WSO28" s="62" t="s">
        <v>2508</v>
      </c>
      <c r="WSP28" s="62" t="s">
        <v>2509</v>
      </c>
      <c r="WSQ28" s="62" t="s">
        <v>2508</v>
      </c>
      <c r="WSR28" s="62" t="s">
        <v>2509</v>
      </c>
      <c r="WSS28" s="62" t="s">
        <v>2508</v>
      </c>
      <c r="WST28" s="62" t="s">
        <v>2509</v>
      </c>
      <c r="WSU28" s="62" t="s">
        <v>2508</v>
      </c>
      <c r="WSV28" s="62" t="s">
        <v>2509</v>
      </c>
      <c r="WSW28" s="62" t="s">
        <v>2508</v>
      </c>
      <c r="WSX28" s="62" t="s">
        <v>2509</v>
      </c>
      <c r="WSY28" s="62" t="s">
        <v>2508</v>
      </c>
      <c r="WSZ28" s="62" t="s">
        <v>2509</v>
      </c>
      <c r="WTA28" s="62" t="s">
        <v>2508</v>
      </c>
      <c r="WTB28" s="62" t="s">
        <v>2509</v>
      </c>
      <c r="WTC28" s="62" t="s">
        <v>2508</v>
      </c>
      <c r="WTD28" s="62" t="s">
        <v>2509</v>
      </c>
      <c r="WTE28" s="62" t="s">
        <v>2508</v>
      </c>
      <c r="WTF28" s="62" t="s">
        <v>2509</v>
      </c>
      <c r="WTG28" s="62" t="s">
        <v>2508</v>
      </c>
      <c r="WTH28" s="62" t="s">
        <v>2509</v>
      </c>
      <c r="WTI28" s="62" t="s">
        <v>2508</v>
      </c>
      <c r="WTJ28" s="62" t="s">
        <v>2509</v>
      </c>
      <c r="WTK28" s="62" t="s">
        <v>2508</v>
      </c>
      <c r="WTL28" s="62" t="s">
        <v>2509</v>
      </c>
      <c r="WTM28" s="62" t="s">
        <v>2508</v>
      </c>
      <c r="WTN28" s="62" t="s">
        <v>2509</v>
      </c>
      <c r="WTO28" s="62" t="s">
        <v>2508</v>
      </c>
      <c r="WTP28" s="62" t="s">
        <v>2509</v>
      </c>
      <c r="WTQ28" s="62" t="s">
        <v>2508</v>
      </c>
      <c r="WTR28" s="62" t="s">
        <v>2509</v>
      </c>
      <c r="WTS28" s="62" t="s">
        <v>2508</v>
      </c>
      <c r="WTT28" s="62" t="s">
        <v>2509</v>
      </c>
      <c r="WTU28" s="62" t="s">
        <v>2508</v>
      </c>
      <c r="WTV28" s="62" t="s">
        <v>2509</v>
      </c>
      <c r="WTW28" s="62" t="s">
        <v>2508</v>
      </c>
      <c r="WTX28" s="62" t="s">
        <v>2509</v>
      </c>
      <c r="WTY28" s="62" t="s">
        <v>2508</v>
      </c>
      <c r="WTZ28" s="62" t="s">
        <v>2509</v>
      </c>
      <c r="WUA28" s="62" t="s">
        <v>2508</v>
      </c>
      <c r="WUB28" s="62" t="s">
        <v>2509</v>
      </c>
      <c r="WUC28" s="62" t="s">
        <v>2508</v>
      </c>
      <c r="WUD28" s="62" t="s">
        <v>2509</v>
      </c>
      <c r="WUE28" s="62" t="s">
        <v>2508</v>
      </c>
      <c r="WUF28" s="62" t="s">
        <v>2509</v>
      </c>
      <c r="WUG28" s="62" t="s">
        <v>2508</v>
      </c>
      <c r="WUH28" s="62" t="s">
        <v>2509</v>
      </c>
      <c r="WUI28" s="62" t="s">
        <v>2508</v>
      </c>
      <c r="WUJ28" s="62" t="s">
        <v>2509</v>
      </c>
      <c r="WUK28" s="62" t="s">
        <v>2508</v>
      </c>
      <c r="WUL28" s="62" t="s">
        <v>2509</v>
      </c>
      <c r="WUM28" s="62" t="s">
        <v>2508</v>
      </c>
      <c r="WUN28" s="62" t="s">
        <v>2509</v>
      </c>
      <c r="WUO28" s="62" t="s">
        <v>2508</v>
      </c>
      <c r="WUP28" s="62" t="s">
        <v>2509</v>
      </c>
      <c r="WUQ28" s="62" t="s">
        <v>2508</v>
      </c>
      <c r="WUR28" s="62" t="s">
        <v>2509</v>
      </c>
      <c r="WUS28" s="62" t="s">
        <v>2508</v>
      </c>
      <c r="WUT28" s="62" t="s">
        <v>2509</v>
      </c>
      <c r="WUU28" s="62" t="s">
        <v>2508</v>
      </c>
      <c r="WUV28" s="62" t="s">
        <v>2509</v>
      </c>
      <c r="WUW28" s="62" t="s">
        <v>2508</v>
      </c>
      <c r="WUX28" s="62" t="s">
        <v>2509</v>
      </c>
      <c r="WUY28" s="62" t="s">
        <v>2508</v>
      </c>
      <c r="WUZ28" s="62" t="s">
        <v>2509</v>
      </c>
      <c r="WVA28" s="62" t="s">
        <v>2508</v>
      </c>
      <c r="WVB28" s="62" t="s">
        <v>2509</v>
      </c>
      <c r="WVC28" s="62" t="s">
        <v>2508</v>
      </c>
      <c r="WVD28" s="62" t="s">
        <v>2509</v>
      </c>
      <c r="WVE28" s="62" t="s">
        <v>2508</v>
      </c>
      <c r="WVF28" s="62" t="s">
        <v>2509</v>
      </c>
      <c r="WVG28" s="62" t="s">
        <v>2508</v>
      </c>
      <c r="WVH28" s="62" t="s">
        <v>2509</v>
      </c>
      <c r="WVI28" s="62" t="s">
        <v>2508</v>
      </c>
      <c r="WVJ28" s="62" t="s">
        <v>2509</v>
      </c>
      <c r="WVK28" s="62" t="s">
        <v>2508</v>
      </c>
      <c r="WVL28" s="62" t="s">
        <v>2509</v>
      </c>
      <c r="WVM28" s="62" t="s">
        <v>2508</v>
      </c>
      <c r="WVN28" s="62" t="s">
        <v>2509</v>
      </c>
      <c r="WVO28" s="62" t="s">
        <v>2508</v>
      </c>
      <c r="WVP28" s="62" t="s">
        <v>2509</v>
      </c>
      <c r="WVQ28" s="62" t="s">
        <v>2508</v>
      </c>
      <c r="WVR28" s="62" t="s">
        <v>2509</v>
      </c>
      <c r="WVS28" s="62" t="s">
        <v>2508</v>
      </c>
      <c r="WVT28" s="62" t="s">
        <v>2509</v>
      </c>
      <c r="WVU28" s="62" t="s">
        <v>2508</v>
      </c>
      <c r="WVV28" s="62" t="s">
        <v>2509</v>
      </c>
      <c r="WVW28" s="62" t="s">
        <v>2508</v>
      </c>
      <c r="WVX28" s="62" t="s">
        <v>2509</v>
      </c>
      <c r="WVY28" s="62" t="s">
        <v>2508</v>
      </c>
      <c r="WVZ28" s="62" t="s">
        <v>2509</v>
      </c>
      <c r="WWA28" s="62" t="s">
        <v>2508</v>
      </c>
      <c r="WWB28" s="62" t="s">
        <v>2509</v>
      </c>
      <c r="WWC28" s="62" t="s">
        <v>2508</v>
      </c>
      <c r="WWD28" s="62" t="s">
        <v>2509</v>
      </c>
      <c r="WWE28" s="62" t="s">
        <v>2508</v>
      </c>
      <c r="WWF28" s="62" t="s">
        <v>2509</v>
      </c>
      <c r="WWG28" s="62" t="s">
        <v>2508</v>
      </c>
      <c r="WWH28" s="62" t="s">
        <v>2509</v>
      </c>
      <c r="WWI28" s="62" t="s">
        <v>2508</v>
      </c>
      <c r="WWJ28" s="62" t="s">
        <v>2509</v>
      </c>
      <c r="WWK28" s="62" t="s">
        <v>2508</v>
      </c>
      <c r="WWL28" s="62" t="s">
        <v>2509</v>
      </c>
      <c r="WWM28" s="62" t="s">
        <v>2508</v>
      </c>
      <c r="WWN28" s="62" t="s">
        <v>2509</v>
      </c>
      <c r="WWO28" s="62" t="s">
        <v>2508</v>
      </c>
      <c r="WWP28" s="62" t="s">
        <v>2509</v>
      </c>
      <c r="WWQ28" s="62" t="s">
        <v>2508</v>
      </c>
      <c r="WWR28" s="62" t="s">
        <v>2509</v>
      </c>
      <c r="WWS28" s="62" t="s">
        <v>2508</v>
      </c>
      <c r="WWT28" s="62" t="s">
        <v>2509</v>
      </c>
      <c r="WWU28" s="62" t="s">
        <v>2508</v>
      </c>
      <c r="WWV28" s="62" t="s">
        <v>2509</v>
      </c>
      <c r="WWW28" s="62" t="s">
        <v>2508</v>
      </c>
      <c r="WWX28" s="62" t="s">
        <v>2509</v>
      </c>
      <c r="WWY28" s="62" t="s">
        <v>2508</v>
      </c>
      <c r="WWZ28" s="62" t="s">
        <v>2509</v>
      </c>
      <c r="WXA28" s="62" t="s">
        <v>2508</v>
      </c>
      <c r="WXB28" s="62" t="s">
        <v>2509</v>
      </c>
      <c r="WXC28" s="62" t="s">
        <v>2508</v>
      </c>
      <c r="WXD28" s="62" t="s">
        <v>2509</v>
      </c>
      <c r="WXE28" s="62" t="s">
        <v>2508</v>
      </c>
      <c r="WXF28" s="62" t="s">
        <v>2509</v>
      </c>
      <c r="WXG28" s="62" t="s">
        <v>2508</v>
      </c>
      <c r="WXH28" s="62" t="s">
        <v>2509</v>
      </c>
      <c r="WXI28" s="62" t="s">
        <v>2508</v>
      </c>
      <c r="WXJ28" s="62" t="s">
        <v>2509</v>
      </c>
      <c r="WXK28" s="62" t="s">
        <v>2508</v>
      </c>
      <c r="WXL28" s="62" t="s">
        <v>2509</v>
      </c>
      <c r="WXM28" s="62" t="s">
        <v>2508</v>
      </c>
      <c r="WXN28" s="62" t="s">
        <v>2509</v>
      </c>
      <c r="WXO28" s="62" t="s">
        <v>2508</v>
      </c>
      <c r="WXP28" s="62" t="s">
        <v>2509</v>
      </c>
      <c r="WXQ28" s="62" t="s">
        <v>2508</v>
      </c>
      <c r="WXR28" s="62" t="s">
        <v>2509</v>
      </c>
      <c r="WXS28" s="62" t="s">
        <v>2508</v>
      </c>
      <c r="WXT28" s="62" t="s">
        <v>2509</v>
      </c>
      <c r="WXU28" s="62" t="s">
        <v>2508</v>
      </c>
      <c r="WXV28" s="62" t="s">
        <v>2509</v>
      </c>
      <c r="WXW28" s="62" t="s">
        <v>2508</v>
      </c>
      <c r="WXX28" s="62" t="s">
        <v>2509</v>
      </c>
      <c r="WXY28" s="62" t="s">
        <v>2508</v>
      </c>
      <c r="WXZ28" s="62" t="s">
        <v>2509</v>
      </c>
      <c r="WYA28" s="62" t="s">
        <v>2508</v>
      </c>
      <c r="WYB28" s="62" t="s">
        <v>2509</v>
      </c>
      <c r="WYC28" s="62" t="s">
        <v>2508</v>
      </c>
      <c r="WYD28" s="62" t="s">
        <v>2509</v>
      </c>
      <c r="WYE28" s="62" t="s">
        <v>2508</v>
      </c>
      <c r="WYF28" s="62" t="s">
        <v>2509</v>
      </c>
      <c r="WYG28" s="62" t="s">
        <v>2508</v>
      </c>
      <c r="WYH28" s="62" t="s">
        <v>2509</v>
      </c>
      <c r="WYI28" s="62" t="s">
        <v>2508</v>
      </c>
      <c r="WYJ28" s="62" t="s">
        <v>2509</v>
      </c>
      <c r="WYK28" s="62" t="s">
        <v>2508</v>
      </c>
      <c r="WYL28" s="62" t="s">
        <v>2509</v>
      </c>
      <c r="WYM28" s="62" t="s">
        <v>2508</v>
      </c>
      <c r="WYN28" s="62" t="s">
        <v>2509</v>
      </c>
      <c r="WYO28" s="62" t="s">
        <v>2508</v>
      </c>
      <c r="WYP28" s="62" t="s">
        <v>2509</v>
      </c>
      <c r="WYQ28" s="62" t="s">
        <v>2508</v>
      </c>
      <c r="WYR28" s="62" t="s">
        <v>2509</v>
      </c>
      <c r="WYS28" s="62" t="s">
        <v>2508</v>
      </c>
      <c r="WYT28" s="62" t="s">
        <v>2509</v>
      </c>
      <c r="WYU28" s="62" t="s">
        <v>2508</v>
      </c>
      <c r="WYV28" s="62" t="s">
        <v>2509</v>
      </c>
      <c r="WYW28" s="62" t="s">
        <v>2508</v>
      </c>
      <c r="WYX28" s="62" t="s">
        <v>2509</v>
      </c>
      <c r="WYY28" s="62" t="s">
        <v>2508</v>
      </c>
      <c r="WYZ28" s="62" t="s">
        <v>2509</v>
      </c>
      <c r="WZA28" s="62" t="s">
        <v>2508</v>
      </c>
      <c r="WZB28" s="62" t="s">
        <v>2509</v>
      </c>
      <c r="WZC28" s="62" t="s">
        <v>2508</v>
      </c>
      <c r="WZD28" s="62" t="s">
        <v>2509</v>
      </c>
      <c r="WZE28" s="62" t="s">
        <v>2508</v>
      </c>
      <c r="WZF28" s="62" t="s">
        <v>2509</v>
      </c>
      <c r="WZG28" s="62" t="s">
        <v>2508</v>
      </c>
      <c r="WZH28" s="62" t="s">
        <v>2509</v>
      </c>
      <c r="WZI28" s="62" t="s">
        <v>2508</v>
      </c>
      <c r="WZJ28" s="62" t="s">
        <v>2509</v>
      </c>
      <c r="WZK28" s="62" t="s">
        <v>2508</v>
      </c>
      <c r="WZL28" s="62" t="s">
        <v>2509</v>
      </c>
      <c r="WZM28" s="62" t="s">
        <v>2508</v>
      </c>
      <c r="WZN28" s="62" t="s">
        <v>2509</v>
      </c>
      <c r="WZO28" s="62" t="s">
        <v>2508</v>
      </c>
      <c r="WZP28" s="62" t="s">
        <v>2509</v>
      </c>
      <c r="WZQ28" s="62" t="s">
        <v>2508</v>
      </c>
      <c r="WZR28" s="62" t="s">
        <v>2509</v>
      </c>
      <c r="WZS28" s="62" t="s">
        <v>2508</v>
      </c>
      <c r="WZT28" s="62" t="s">
        <v>2509</v>
      </c>
      <c r="WZU28" s="62" t="s">
        <v>2508</v>
      </c>
      <c r="WZV28" s="62" t="s">
        <v>2509</v>
      </c>
      <c r="WZW28" s="62" t="s">
        <v>2508</v>
      </c>
      <c r="WZX28" s="62" t="s">
        <v>2509</v>
      </c>
      <c r="WZY28" s="62" t="s">
        <v>2508</v>
      </c>
      <c r="WZZ28" s="62" t="s">
        <v>2509</v>
      </c>
      <c r="XAA28" s="62" t="s">
        <v>2508</v>
      </c>
      <c r="XAB28" s="62" t="s">
        <v>2509</v>
      </c>
      <c r="XAC28" s="62" t="s">
        <v>2508</v>
      </c>
      <c r="XAD28" s="62" t="s">
        <v>2509</v>
      </c>
      <c r="XAE28" s="62" t="s">
        <v>2508</v>
      </c>
      <c r="XAF28" s="62" t="s">
        <v>2509</v>
      </c>
      <c r="XAG28" s="62" t="s">
        <v>2508</v>
      </c>
      <c r="XAH28" s="62" t="s">
        <v>2509</v>
      </c>
      <c r="XAI28" s="62" t="s">
        <v>2508</v>
      </c>
      <c r="XAJ28" s="62" t="s">
        <v>2509</v>
      </c>
      <c r="XAK28" s="62" t="s">
        <v>2508</v>
      </c>
      <c r="XAL28" s="62" t="s">
        <v>2509</v>
      </c>
      <c r="XAM28" s="62" t="s">
        <v>2508</v>
      </c>
      <c r="XAN28" s="62" t="s">
        <v>2509</v>
      </c>
      <c r="XAO28" s="62" t="s">
        <v>2508</v>
      </c>
      <c r="XAP28" s="62" t="s">
        <v>2509</v>
      </c>
      <c r="XAQ28" s="62" t="s">
        <v>2508</v>
      </c>
      <c r="XAR28" s="62" t="s">
        <v>2509</v>
      </c>
      <c r="XAS28" s="62" t="s">
        <v>2508</v>
      </c>
      <c r="XAT28" s="62" t="s">
        <v>2509</v>
      </c>
      <c r="XAU28" s="62" t="s">
        <v>2508</v>
      </c>
      <c r="XAV28" s="62" t="s">
        <v>2509</v>
      </c>
      <c r="XAW28" s="62" t="s">
        <v>2508</v>
      </c>
      <c r="XAX28" s="62" t="s">
        <v>2509</v>
      </c>
      <c r="XAY28" s="62" t="s">
        <v>2508</v>
      </c>
      <c r="XAZ28" s="62" t="s">
        <v>2509</v>
      </c>
      <c r="XBA28" s="62" t="s">
        <v>2508</v>
      </c>
      <c r="XBB28" s="62" t="s">
        <v>2509</v>
      </c>
      <c r="XBC28" s="62" t="s">
        <v>2508</v>
      </c>
      <c r="XBD28" s="62" t="s">
        <v>2509</v>
      </c>
      <c r="XBE28" s="62" t="s">
        <v>2508</v>
      </c>
      <c r="XBF28" s="62" t="s">
        <v>2509</v>
      </c>
      <c r="XBG28" s="62" t="s">
        <v>2508</v>
      </c>
      <c r="XBH28" s="62" t="s">
        <v>2509</v>
      </c>
      <c r="XBI28" s="62" t="s">
        <v>2508</v>
      </c>
      <c r="XBJ28" s="62" t="s">
        <v>2509</v>
      </c>
      <c r="XBK28" s="62" t="s">
        <v>2508</v>
      </c>
      <c r="XBL28" s="62" t="s">
        <v>2509</v>
      </c>
      <c r="XBM28" s="62" t="s">
        <v>2508</v>
      </c>
      <c r="XBN28" s="62" t="s">
        <v>2509</v>
      </c>
      <c r="XBO28" s="62" t="s">
        <v>2508</v>
      </c>
      <c r="XBP28" s="62" t="s">
        <v>2509</v>
      </c>
      <c r="XBQ28" s="62" t="s">
        <v>2508</v>
      </c>
      <c r="XBR28" s="62" t="s">
        <v>2509</v>
      </c>
      <c r="XBS28" s="62" t="s">
        <v>2508</v>
      </c>
      <c r="XBT28" s="62" t="s">
        <v>2509</v>
      </c>
      <c r="XBU28" s="62" t="s">
        <v>2508</v>
      </c>
      <c r="XBV28" s="62" t="s">
        <v>2509</v>
      </c>
      <c r="XBW28" s="62" t="s">
        <v>2508</v>
      </c>
      <c r="XBX28" s="62" t="s">
        <v>2509</v>
      </c>
      <c r="XBY28" s="62" t="s">
        <v>2508</v>
      </c>
      <c r="XBZ28" s="62" t="s">
        <v>2509</v>
      </c>
      <c r="XCA28" s="62" t="s">
        <v>2508</v>
      </c>
      <c r="XCB28" s="62" t="s">
        <v>2509</v>
      </c>
      <c r="XCC28" s="62" t="s">
        <v>2508</v>
      </c>
      <c r="XCD28" s="62" t="s">
        <v>2509</v>
      </c>
      <c r="XCE28" s="62" t="s">
        <v>2508</v>
      </c>
      <c r="XCF28" s="62" t="s">
        <v>2509</v>
      </c>
      <c r="XCG28" s="62" t="s">
        <v>2508</v>
      </c>
      <c r="XCH28" s="62" t="s">
        <v>2509</v>
      </c>
      <c r="XCI28" s="62" t="s">
        <v>2508</v>
      </c>
      <c r="XCJ28" s="62" t="s">
        <v>2509</v>
      </c>
      <c r="XCK28" s="62" t="s">
        <v>2508</v>
      </c>
      <c r="XCL28" s="62" t="s">
        <v>2509</v>
      </c>
      <c r="XCM28" s="62" t="s">
        <v>2508</v>
      </c>
      <c r="XCN28" s="62" t="s">
        <v>2509</v>
      </c>
      <c r="XCO28" s="62" t="s">
        <v>2508</v>
      </c>
      <c r="XCP28" s="62" t="s">
        <v>2509</v>
      </c>
      <c r="XCQ28" s="62" t="s">
        <v>2508</v>
      </c>
      <c r="XCR28" s="62" t="s">
        <v>2509</v>
      </c>
      <c r="XCS28" s="62" t="s">
        <v>2508</v>
      </c>
      <c r="XCT28" s="62" t="s">
        <v>2509</v>
      </c>
      <c r="XCU28" s="62" t="s">
        <v>2508</v>
      </c>
      <c r="XCV28" s="62" t="s">
        <v>2509</v>
      </c>
      <c r="XCW28" s="62" t="s">
        <v>2508</v>
      </c>
      <c r="XCX28" s="62" t="s">
        <v>2509</v>
      </c>
      <c r="XCY28" s="62" t="s">
        <v>2508</v>
      </c>
      <c r="XCZ28" s="62" t="s">
        <v>2509</v>
      </c>
      <c r="XDA28" s="62" t="s">
        <v>2508</v>
      </c>
      <c r="XDB28" s="62" t="s">
        <v>2509</v>
      </c>
      <c r="XDC28" s="62" t="s">
        <v>2508</v>
      </c>
      <c r="XDD28" s="62" t="s">
        <v>2509</v>
      </c>
      <c r="XDE28" s="62" t="s">
        <v>2508</v>
      </c>
      <c r="XDF28" s="62" t="s">
        <v>2509</v>
      </c>
      <c r="XDG28" s="62" t="s">
        <v>2508</v>
      </c>
      <c r="XDH28" s="62" t="s">
        <v>2509</v>
      </c>
      <c r="XDI28" s="62" t="s">
        <v>2508</v>
      </c>
      <c r="XDJ28" s="62" t="s">
        <v>2509</v>
      </c>
      <c r="XDK28" s="62" t="s">
        <v>2508</v>
      </c>
      <c r="XDL28" s="62" t="s">
        <v>2509</v>
      </c>
      <c r="XDM28" s="62" t="s">
        <v>2508</v>
      </c>
      <c r="XDN28" s="62" t="s">
        <v>2509</v>
      </c>
      <c r="XDO28" s="62" t="s">
        <v>2508</v>
      </c>
      <c r="XDP28" s="62" t="s">
        <v>2509</v>
      </c>
      <c r="XDQ28" s="62" t="s">
        <v>2508</v>
      </c>
      <c r="XDR28" s="62" t="s">
        <v>2509</v>
      </c>
      <c r="XDS28" s="62" t="s">
        <v>2508</v>
      </c>
      <c r="XDT28" s="62" t="s">
        <v>2509</v>
      </c>
      <c r="XDU28" s="62" t="s">
        <v>2508</v>
      </c>
      <c r="XDV28" s="62" t="s">
        <v>2509</v>
      </c>
      <c r="XDW28" s="62" t="s">
        <v>2508</v>
      </c>
      <c r="XDX28" s="62" t="s">
        <v>2509</v>
      </c>
      <c r="XDY28" s="62" t="s">
        <v>2508</v>
      </c>
      <c r="XDZ28" s="62" t="s">
        <v>2509</v>
      </c>
      <c r="XEA28" s="62" t="s">
        <v>2508</v>
      </c>
      <c r="XEB28" s="62" t="s">
        <v>2509</v>
      </c>
      <c r="XEC28" s="62" t="s">
        <v>2508</v>
      </c>
      <c r="XED28" s="62" t="s">
        <v>2509</v>
      </c>
      <c r="XEE28" s="62" t="s">
        <v>2508</v>
      </c>
      <c r="XEF28" s="62" t="s">
        <v>2509</v>
      </c>
      <c r="XEG28" s="62" t="s">
        <v>2508</v>
      </c>
      <c r="XEH28" s="62" t="s">
        <v>2509</v>
      </c>
      <c r="XEI28" s="62" t="s">
        <v>2508</v>
      </c>
      <c r="XEJ28" s="62" t="s">
        <v>2509</v>
      </c>
      <c r="XEK28" s="62" t="s">
        <v>2508</v>
      </c>
      <c r="XEL28" s="62" t="s">
        <v>2509</v>
      </c>
      <c r="XEM28" s="62" t="s">
        <v>2508</v>
      </c>
      <c r="XEN28" s="62" t="s">
        <v>2509</v>
      </c>
      <c r="XEO28" s="62" t="s">
        <v>2508</v>
      </c>
      <c r="XEP28" s="62" t="s">
        <v>2509</v>
      </c>
      <c r="XEQ28" s="62" t="s">
        <v>2508</v>
      </c>
      <c r="XER28" s="62" t="s">
        <v>2509</v>
      </c>
      <c r="XES28" s="62" t="s">
        <v>2508</v>
      </c>
      <c r="XET28" s="62" t="s">
        <v>2509</v>
      </c>
      <c r="XEU28" s="62" t="s">
        <v>2508</v>
      </c>
      <c r="XEV28" s="62" t="s">
        <v>2509</v>
      </c>
      <c r="XEW28" s="62" t="s">
        <v>2508</v>
      </c>
      <c r="XEX28" s="62" t="s">
        <v>2509</v>
      </c>
      <c r="XEY28" s="62" t="s">
        <v>2508</v>
      </c>
      <c r="XEZ28" s="62" t="s">
        <v>2509</v>
      </c>
      <c r="XFA28" s="62" t="s">
        <v>2508</v>
      </c>
      <c r="XFB28" s="62" t="s">
        <v>2509</v>
      </c>
      <c r="XFC28" s="62" t="s">
        <v>2508</v>
      </c>
      <c r="XFD28" s="62" t="s">
        <v>2509</v>
      </c>
    </row>
    <row r="29" spans="1:16384" s="64" customFormat="1" ht="24" customHeight="1" thickBot="1">
      <c r="A29" s="65"/>
      <c r="B29" s="77" t="s">
        <v>2508</v>
      </c>
      <c r="C29" s="77" t="s">
        <v>2509</v>
      </c>
      <c r="D29" s="77"/>
      <c r="E29" s="77"/>
      <c r="F29" s="78"/>
      <c r="G29" s="62"/>
      <c r="H29" s="62"/>
    </row>
    <row r="30" spans="1:16384" s="64" customFormat="1" ht="61.35" customHeight="1" thickTop="1" thickBot="1">
      <c r="A30" s="65" t="s">
        <v>2626</v>
      </c>
      <c r="B30" s="16"/>
      <c r="C30" s="17"/>
      <c r="D30" s="128" t="s">
        <v>2621</v>
      </c>
      <c r="E30" s="129"/>
      <c r="F30" s="65" t="s">
        <v>2544</v>
      </c>
      <c r="G30" s="65" t="s">
        <v>2544</v>
      </c>
      <c r="H30" s="65" t="s">
        <v>2544</v>
      </c>
      <c r="I30" s="65" t="s">
        <v>2544</v>
      </c>
      <c r="J30" s="65" t="s">
        <v>2544</v>
      </c>
      <c r="K30" s="65" t="s">
        <v>2544</v>
      </c>
      <c r="L30" s="65" t="s">
        <v>2544</v>
      </c>
      <c r="M30" s="65" t="s">
        <v>2544</v>
      </c>
      <c r="N30" s="65" t="s">
        <v>2544</v>
      </c>
      <c r="O30" s="65" t="s">
        <v>2544</v>
      </c>
      <c r="P30" s="65" t="s">
        <v>2544</v>
      </c>
      <c r="Q30" s="65" t="s">
        <v>2544</v>
      </c>
      <c r="R30" s="65" t="s">
        <v>2544</v>
      </c>
      <c r="S30" s="65" t="s">
        <v>2544</v>
      </c>
      <c r="T30" s="65" t="s">
        <v>2544</v>
      </c>
      <c r="U30" s="65" t="s">
        <v>2544</v>
      </c>
      <c r="V30" s="65" t="s">
        <v>2544</v>
      </c>
      <c r="W30" s="65" t="s">
        <v>2544</v>
      </c>
      <c r="X30" s="65" t="s">
        <v>2544</v>
      </c>
      <c r="Y30" s="65" t="s">
        <v>2544</v>
      </c>
      <c r="Z30" s="65" t="s">
        <v>2544</v>
      </c>
      <c r="AA30" s="65" t="s">
        <v>2544</v>
      </c>
      <c r="AB30" s="65" t="s">
        <v>2544</v>
      </c>
      <c r="AC30" s="65" t="s">
        <v>2544</v>
      </c>
      <c r="AD30" s="65" t="s">
        <v>2544</v>
      </c>
      <c r="AE30" s="65" t="s">
        <v>2544</v>
      </c>
      <c r="AF30" s="65" t="s">
        <v>2544</v>
      </c>
      <c r="AG30" s="65" t="s">
        <v>2544</v>
      </c>
      <c r="AH30" s="65" t="s">
        <v>2544</v>
      </c>
      <c r="AI30" s="65" t="s">
        <v>2544</v>
      </c>
      <c r="AJ30" s="65" t="s">
        <v>2544</v>
      </c>
      <c r="AK30" s="65" t="s">
        <v>2544</v>
      </c>
      <c r="AL30" s="65" t="s">
        <v>2544</v>
      </c>
      <c r="AM30" s="65" t="s">
        <v>2544</v>
      </c>
      <c r="AN30" s="65" t="s">
        <v>2544</v>
      </c>
      <c r="AO30" s="65" t="s">
        <v>2544</v>
      </c>
      <c r="AP30" s="65" t="s">
        <v>2544</v>
      </c>
      <c r="AQ30" s="65" t="s">
        <v>2544</v>
      </c>
      <c r="AR30" s="65" t="s">
        <v>2544</v>
      </c>
      <c r="AS30" s="65" t="s">
        <v>2544</v>
      </c>
      <c r="AT30" s="65" t="s">
        <v>2544</v>
      </c>
      <c r="AU30" s="65" t="s">
        <v>2544</v>
      </c>
      <c r="AV30" s="65" t="s">
        <v>2544</v>
      </c>
      <c r="AW30" s="65" t="s">
        <v>2544</v>
      </c>
      <c r="AX30" s="65" t="s">
        <v>2544</v>
      </c>
      <c r="AY30" s="65" t="s">
        <v>2544</v>
      </c>
      <c r="AZ30" s="65" t="s">
        <v>2544</v>
      </c>
      <c r="BA30" s="65" t="s">
        <v>2544</v>
      </c>
      <c r="BB30" s="65" t="s">
        <v>2544</v>
      </c>
      <c r="BC30" s="65" t="s">
        <v>2544</v>
      </c>
      <c r="BD30" s="65" t="s">
        <v>2544</v>
      </c>
      <c r="BE30" s="65" t="s">
        <v>2544</v>
      </c>
      <c r="BF30" s="65" t="s">
        <v>2544</v>
      </c>
      <c r="BG30" s="65" t="s">
        <v>2544</v>
      </c>
      <c r="BH30" s="65" t="s">
        <v>2544</v>
      </c>
      <c r="BI30" s="65" t="s">
        <v>2544</v>
      </c>
      <c r="BJ30" s="65" t="s">
        <v>2544</v>
      </c>
      <c r="BK30" s="65" t="s">
        <v>2544</v>
      </c>
      <c r="BL30" s="65" t="s">
        <v>2544</v>
      </c>
      <c r="BM30" s="65" t="s">
        <v>2544</v>
      </c>
      <c r="BN30" s="65" t="s">
        <v>2544</v>
      </c>
      <c r="BO30" s="65" t="s">
        <v>2544</v>
      </c>
      <c r="BP30" s="65" t="s">
        <v>2544</v>
      </c>
      <c r="BQ30" s="65" t="s">
        <v>2544</v>
      </c>
      <c r="BR30" s="65" t="s">
        <v>2544</v>
      </c>
      <c r="BS30" s="65" t="s">
        <v>2544</v>
      </c>
      <c r="BT30" s="65" t="s">
        <v>2544</v>
      </c>
      <c r="BU30" s="65" t="s">
        <v>2544</v>
      </c>
      <c r="BV30" s="65" t="s">
        <v>2544</v>
      </c>
      <c r="BW30" s="65" t="s">
        <v>2544</v>
      </c>
      <c r="BX30" s="65" t="s">
        <v>2544</v>
      </c>
      <c r="BY30" s="65" t="s">
        <v>2544</v>
      </c>
      <c r="BZ30" s="65" t="s">
        <v>2544</v>
      </c>
      <c r="CA30" s="65" t="s">
        <v>2544</v>
      </c>
      <c r="CB30" s="65" t="s">
        <v>2544</v>
      </c>
      <c r="CC30" s="65" t="s">
        <v>2544</v>
      </c>
      <c r="CD30" s="65" t="s">
        <v>2544</v>
      </c>
      <c r="CE30" s="65" t="s">
        <v>2544</v>
      </c>
      <c r="CF30" s="65" t="s">
        <v>2544</v>
      </c>
      <c r="CG30" s="65" t="s">
        <v>2544</v>
      </c>
      <c r="CH30" s="65" t="s">
        <v>2544</v>
      </c>
      <c r="CI30" s="65" t="s">
        <v>2544</v>
      </c>
      <c r="CJ30" s="65" t="s">
        <v>2544</v>
      </c>
      <c r="CK30" s="65" t="s">
        <v>2544</v>
      </c>
      <c r="CL30" s="65" t="s">
        <v>2544</v>
      </c>
      <c r="CM30" s="65" t="s">
        <v>2544</v>
      </c>
      <c r="CN30" s="65" t="s">
        <v>2544</v>
      </c>
      <c r="CO30" s="65" t="s">
        <v>2544</v>
      </c>
      <c r="CP30" s="65" t="s">
        <v>2544</v>
      </c>
      <c r="CQ30" s="65" t="s">
        <v>2544</v>
      </c>
      <c r="CR30" s="65" t="s">
        <v>2544</v>
      </c>
      <c r="CS30" s="65" t="s">
        <v>2544</v>
      </c>
      <c r="CT30" s="65" t="s">
        <v>2544</v>
      </c>
      <c r="CU30" s="65" t="s">
        <v>2544</v>
      </c>
      <c r="CV30" s="65" t="s">
        <v>2544</v>
      </c>
      <c r="CW30" s="65" t="s">
        <v>2544</v>
      </c>
      <c r="CX30" s="65" t="s">
        <v>2544</v>
      </c>
      <c r="CY30" s="65" t="s">
        <v>2544</v>
      </c>
      <c r="CZ30" s="65" t="s">
        <v>2544</v>
      </c>
      <c r="DA30" s="65" t="s">
        <v>2544</v>
      </c>
      <c r="DB30" s="65" t="s">
        <v>2544</v>
      </c>
      <c r="DC30" s="65" t="s">
        <v>2544</v>
      </c>
      <c r="DD30" s="65" t="s">
        <v>2544</v>
      </c>
      <c r="DE30" s="65" t="s">
        <v>2544</v>
      </c>
      <c r="DF30" s="65" t="s">
        <v>2544</v>
      </c>
      <c r="DG30" s="65" t="s">
        <v>2544</v>
      </c>
      <c r="DH30" s="65" t="s">
        <v>2544</v>
      </c>
      <c r="DI30" s="65" t="s">
        <v>2544</v>
      </c>
      <c r="DJ30" s="65" t="s">
        <v>2544</v>
      </c>
      <c r="DK30" s="65" t="s">
        <v>2544</v>
      </c>
      <c r="DL30" s="65" t="s">
        <v>2544</v>
      </c>
      <c r="DM30" s="65" t="s">
        <v>2544</v>
      </c>
      <c r="DN30" s="65" t="s">
        <v>2544</v>
      </c>
      <c r="DO30" s="65" t="s">
        <v>2544</v>
      </c>
      <c r="DP30" s="65" t="s">
        <v>2544</v>
      </c>
      <c r="DQ30" s="65" t="s">
        <v>2544</v>
      </c>
      <c r="DR30" s="65" t="s">
        <v>2544</v>
      </c>
      <c r="DS30" s="65" t="s">
        <v>2544</v>
      </c>
      <c r="DT30" s="65" t="s">
        <v>2544</v>
      </c>
      <c r="DU30" s="65" t="s">
        <v>2544</v>
      </c>
      <c r="DV30" s="65" t="s">
        <v>2544</v>
      </c>
      <c r="DW30" s="65" t="s">
        <v>2544</v>
      </c>
      <c r="DX30" s="65" t="s">
        <v>2544</v>
      </c>
      <c r="DY30" s="65" t="s">
        <v>2544</v>
      </c>
      <c r="DZ30" s="65" t="s">
        <v>2544</v>
      </c>
      <c r="EA30" s="65" t="s">
        <v>2544</v>
      </c>
      <c r="EB30" s="65" t="s">
        <v>2544</v>
      </c>
      <c r="EC30" s="65" t="s">
        <v>2544</v>
      </c>
      <c r="ED30" s="65" t="s">
        <v>2544</v>
      </c>
      <c r="EE30" s="65" t="s">
        <v>2544</v>
      </c>
      <c r="EF30" s="65" t="s">
        <v>2544</v>
      </c>
      <c r="EG30" s="65" t="s">
        <v>2544</v>
      </c>
      <c r="EH30" s="65" t="s">
        <v>2544</v>
      </c>
      <c r="EI30" s="65" t="s">
        <v>2544</v>
      </c>
      <c r="EJ30" s="65" t="s">
        <v>2544</v>
      </c>
      <c r="EK30" s="65" t="s">
        <v>2544</v>
      </c>
      <c r="EL30" s="65" t="s">
        <v>2544</v>
      </c>
      <c r="EM30" s="65" t="s">
        <v>2544</v>
      </c>
      <c r="EN30" s="65" t="s">
        <v>2544</v>
      </c>
      <c r="EO30" s="65" t="s">
        <v>2544</v>
      </c>
      <c r="EP30" s="65" t="s">
        <v>2544</v>
      </c>
      <c r="EQ30" s="65" t="s">
        <v>2544</v>
      </c>
      <c r="ER30" s="65" t="s">
        <v>2544</v>
      </c>
      <c r="ES30" s="65" t="s">
        <v>2544</v>
      </c>
      <c r="ET30" s="65" t="s">
        <v>2544</v>
      </c>
      <c r="EU30" s="65" t="s">
        <v>2544</v>
      </c>
      <c r="EV30" s="65" t="s">
        <v>2544</v>
      </c>
      <c r="EW30" s="65" t="s">
        <v>2544</v>
      </c>
      <c r="EX30" s="65" t="s">
        <v>2544</v>
      </c>
      <c r="EY30" s="65" t="s">
        <v>2544</v>
      </c>
      <c r="EZ30" s="65" t="s">
        <v>2544</v>
      </c>
      <c r="FA30" s="65" t="s">
        <v>2544</v>
      </c>
      <c r="FB30" s="65" t="s">
        <v>2544</v>
      </c>
      <c r="FC30" s="65" t="s">
        <v>2544</v>
      </c>
      <c r="FD30" s="65" t="s">
        <v>2544</v>
      </c>
      <c r="FE30" s="65" t="s">
        <v>2544</v>
      </c>
      <c r="FF30" s="65" t="s">
        <v>2544</v>
      </c>
      <c r="FG30" s="65" t="s">
        <v>2544</v>
      </c>
      <c r="FH30" s="65" t="s">
        <v>2544</v>
      </c>
      <c r="FI30" s="65" t="s">
        <v>2544</v>
      </c>
      <c r="FJ30" s="65" t="s">
        <v>2544</v>
      </c>
      <c r="FK30" s="65" t="s">
        <v>2544</v>
      </c>
      <c r="FL30" s="65" t="s">
        <v>2544</v>
      </c>
      <c r="FM30" s="65" t="s">
        <v>2544</v>
      </c>
      <c r="FN30" s="65" t="s">
        <v>2544</v>
      </c>
      <c r="FO30" s="65" t="s">
        <v>2544</v>
      </c>
      <c r="FP30" s="65" t="s">
        <v>2544</v>
      </c>
      <c r="FQ30" s="65" t="s">
        <v>2544</v>
      </c>
      <c r="FR30" s="65" t="s">
        <v>2544</v>
      </c>
      <c r="FS30" s="65" t="s">
        <v>2544</v>
      </c>
      <c r="FT30" s="65" t="s">
        <v>2544</v>
      </c>
      <c r="FU30" s="65" t="s">
        <v>2544</v>
      </c>
      <c r="FV30" s="65" t="s">
        <v>2544</v>
      </c>
      <c r="FW30" s="65" t="s">
        <v>2544</v>
      </c>
      <c r="FX30" s="65" t="s">
        <v>2544</v>
      </c>
      <c r="FY30" s="65" t="s">
        <v>2544</v>
      </c>
      <c r="FZ30" s="65" t="s">
        <v>2544</v>
      </c>
      <c r="GA30" s="65" t="s">
        <v>2544</v>
      </c>
      <c r="GB30" s="65" t="s">
        <v>2544</v>
      </c>
      <c r="GC30" s="65" t="s">
        <v>2544</v>
      </c>
      <c r="GD30" s="65" t="s">
        <v>2544</v>
      </c>
      <c r="GE30" s="65" t="s">
        <v>2544</v>
      </c>
      <c r="GF30" s="65" t="s">
        <v>2544</v>
      </c>
      <c r="GG30" s="65" t="s">
        <v>2544</v>
      </c>
      <c r="GH30" s="65" t="s">
        <v>2544</v>
      </c>
      <c r="GI30" s="65" t="s">
        <v>2544</v>
      </c>
      <c r="GJ30" s="65" t="s">
        <v>2544</v>
      </c>
      <c r="GK30" s="65" t="s">
        <v>2544</v>
      </c>
      <c r="GL30" s="65" t="s">
        <v>2544</v>
      </c>
      <c r="GM30" s="65" t="s">
        <v>2544</v>
      </c>
      <c r="GN30" s="65" t="s">
        <v>2544</v>
      </c>
      <c r="GO30" s="65" t="s">
        <v>2544</v>
      </c>
      <c r="GP30" s="65" t="s">
        <v>2544</v>
      </c>
      <c r="GQ30" s="65" t="s">
        <v>2544</v>
      </c>
      <c r="GR30" s="65" t="s">
        <v>2544</v>
      </c>
      <c r="GS30" s="65" t="s">
        <v>2544</v>
      </c>
      <c r="GT30" s="65" t="s">
        <v>2544</v>
      </c>
      <c r="GU30" s="65" t="s">
        <v>2544</v>
      </c>
      <c r="GV30" s="65" t="s">
        <v>2544</v>
      </c>
      <c r="GW30" s="65" t="s">
        <v>2544</v>
      </c>
      <c r="GX30" s="65" t="s">
        <v>2544</v>
      </c>
      <c r="GY30" s="65" t="s">
        <v>2544</v>
      </c>
      <c r="GZ30" s="65" t="s">
        <v>2544</v>
      </c>
      <c r="HA30" s="65" t="s">
        <v>2544</v>
      </c>
      <c r="HB30" s="65" t="s">
        <v>2544</v>
      </c>
      <c r="HC30" s="65" t="s">
        <v>2544</v>
      </c>
      <c r="HD30" s="65" t="s">
        <v>2544</v>
      </c>
      <c r="HE30" s="65" t="s">
        <v>2544</v>
      </c>
      <c r="HF30" s="65" t="s">
        <v>2544</v>
      </c>
      <c r="HG30" s="65" t="s">
        <v>2544</v>
      </c>
      <c r="HH30" s="65" t="s">
        <v>2544</v>
      </c>
      <c r="HI30" s="65" t="s">
        <v>2544</v>
      </c>
      <c r="HJ30" s="65" t="s">
        <v>2544</v>
      </c>
      <c r="HK30" s="65" t="s">
        <v>2544</v>
      </c>
      <c r="HL30" s="65" t="s">
        <v>2544</v>
      </c>
      <c r="HM30" s="65" t="s">
        <v>2544</v>
      </c>
      <c r="HN30" s="65" t="s">
        <v>2544</v>
      </c>
      <c r="HO30" s="65" t="s">
        <v>2544</v>
      </c>
      <c r="HP30" s="65" t="s">
        <v>2544</v>
      </c>
      <c r="HQ30" s="65" t="s">
        <v>2544</v>
      </c>
      <c r="HR30" s="65" t="s">
        <v>2544</v>
      </c>
      <c r="HS30" s="65" t="s">
        <v>2544</v>
      </c>
      <c r="HT30" s="65" t="s">
        <v>2544</v>
      </c>
      <c r="HU30" s="65" t="s">
        <v>2544</v>
      </c>
      <c r="HV30" s="65" t="s">
        <v>2544</v>
      </c>
      <c r="HW30" s="65" t="s">
        <v>2544</v>
      </c>
      <c r="HX30" s="65" t="s">
        <v>2544</v>
      </c>
      <c r="HY30" s="65" t="s">
        <v>2544</v>
      </c>
      <c r="HZ30" s="65" t="s">
        <v>2544</v>
      </c>
      <c r="IA30" s="65" t="s">
        <v>2544</v>
      </c>
      <c r="IB30" s="65" t="s">
        <v>2544</v>
      </c>
      <c r="IC30" s="65" t="s">
        <v>2544</v>
      </c>
      <c r="ID30" s="65" t="s">
        <v>2544</v>
      </c>
      <c r="IE30" s="65" t="s">
        <v>2544</v>
      </c>
      <c r="IF30" s="65" t="s">
        <v>2544</v>
      </c>
      <c r="IG30" s="65" t="s">
        <v>2544</v>
      </c>
      <c r="IH30" s="65" t="s">
        <v>2544</v>
      </c>
      <c r="II30" s="65" t="s">
        <v>2544</v>
      </c>
      <c r="IJ30" s="65" t="s">
        <v>2544</v>
      </c>
      <c r="IK30" s="65" t="s">
        <v>2544</v>
      </c>
      <c r="IL30" s="65" t="s">
        <v>2544</v>
      </c>
      <c r="IM30" s="65" t="s">
        <v>2544</v>
      </c>
      <c r="IN30" s="65" t="s">
        <v>2544</v>
      </c>
      <c r="IO30" s="65" t="s">
        <v>2544</v>
      </c>
      <c r="IP30" s="65" t="s">
        <v>2544</v>
      </c>
      <c r="IQ30" s="65" t="s">
        <v>2544</v>
      </c>
      <c r="IR30" s="65" t="s">
        <v>2544</v>
      </c>
      <c r="IS30" s="65" t="s">
        <v>2544</v>
      </c>
      <c r="IT30" s="65" t="s">
        <v>2544</v>
      </c>
      <c r="IU30" s="65" t="s">
        <v>2544</v>
      </c>
      <c r="IV30" s="65" t="s">
        <v>2544</v>
      </c>
      <c r="IW30" s="65" t="s">
        <v>2544</v>
      </c>
      <c r="IX30" s="65" t="s">
        <v>2544</v>
      </c>
      <c r="IY30" s="65" t="s">
        <v>2544</v>
      </c>
      <c r="IZ30" s="65" t="s">
        <v>2544</v>
      </c>
      <c r="JA30" s="65" t="s">
        <v>2544</v>
      </c>
      <c r="JB30" s="65" t="s">
        <v>2544</v>
      </c>
      <c r="JC30" s="65" t="s">
        <v>2544</v>
      </c>
      <c r="JD30" s="65" t="s">
        <v>2544</v>
      </c>
      <c r="JE30" s="65" t="s">
        <v>2544</v>
      </c>
      <c r="JF30" s="65" t="s">
        <v>2544</v>
      </c>
      <c r="JG30" s="65" t="s">
        <v>2544</v>
      </c>
      <c r="JH30" s="65" t="s">
        <v>2544</v>
      </c>
      <c r="JI30" s="65" t="s">
        <v>2544</v>
      </c>
      <c r="JJ30" s="65" t="s">
        <v>2544</v>
      </c>
      <c r="JK30" s="65" t="s">
        <v>2544</v>
      </c>
      <c r="JL30" s="65" t="s">
        <v>2544</v>
      </c>
      <c r="JM30" s="65" t="s">
        <v>2544</v>
      </c>
      <c r="JN30" s="65" t="s">
        <v>2544</v>
      </c>
      <c r="JO30" s="65" t="s">
        <v>2544</v>
      </c>
      <c r="JP30" s="65" t="s">
        <v>2544</v>
      </c>
      <c r="JQ30" s="65" t="s">
        <v>2544</v>
      </c>
      <c r="JR30" s="65" t="s">
        <v>2544</v>
      </c>
      <c r="JS30" s="65" t="s">
        <v>2544</v>
      </c>
      <c r="JT30" s="65" t="s">
        <v>2544</v>
      </c>
      <c r="JU30" s="65" t="s">
        <v>2544</v>
      </c>
      <c r="JV30" s="65" t="s">
        <v>2544</v>
      </c>
      <c r="JW30" s="65" t="s">
        <v>2544</v>
      </c>
      <c r="JX30" s="65" t="s">
        <v>2544</v>
      </c>
      <c r="JY30" s="65" t="s">
        <v>2544</v>
      </c>
      <c r="JZ30" s="65" t="s">
        <v>2544</v>
      </c>
      <c r="KA30" s="65" t="s">
        <v>2544</v>
      </c>
      <c r="KB30" s="65" t="s">
        <v>2544</v>
      </c>
      <c r="KC30" s="65" t="s">
        <v>2544</v>
      </c>
      <c r="KD30" s="65" t="s">
        <v>2544</v>
      </c>
      <c r="KE30" s="65" t="s">
        <v>2544</v>
      </c>
      <c r="KF30" s="65" t="s">
        <v>2544</v>
      </c>
      <c r="KG30" s="65" t="s">
        <v>2544</v>
      </c>
      <c r="KH30" s="65" t="s">
        <v>2544</v>
      </c>
      <c r="KI30" s="65" t="s">
        <v>2544</v>
      </c>
      <c r="KJ30" s="65" t="s">
        <v>2544</v>
      </c>
      <c r="KK30" s="65" t="s">
        <v>2544</v>
      </c>
      <c r="KL30" s="65" t="s">
        <v>2544</v>
      </c>
      <c r="KM30" s="65" t="s">
        <v>2544</v>
      </c>
      <c r="KN30" s="65" t="s">
        <v>2544</v>
      </c>
      <c r="KO30" s="65" t="s">
        <v>2544</v>
      </c>
      <c r="KP30" s="65" t="s">
        <v>2544</v>
      </c>
      <c r="KQ30" s="65" t="s">
        <v>2544</v>
      </c>
      <c r="KR30" s="65" t="s">
        <v>2544</v>
      </c>
      <c r="KS30" s="65" t="s">
        <v>2544</v>
      </c>
      <c r="KT30" s="65" t="s">
        <v>2544</v>
      </c>
      <c r="KU30" s="65" t="s">
        <v>2544</v>
      </c>
      <c r="KV30" s="65" t="s">
        <v>2544</v>
      </c>
      <c r="KW30" s="65" t="s">
        <v>2544</v>
      </c>
      <c r="KX30" s="65" t="s">
        <v>2544</v>
      </c>
      <c r="KY30" s="65" t="s">
        <v>2544</v>
      </c>
      <c r="KZ30" s="65" t="s">
        <v>2544</v>
      </c>
      <c r="LA30" s="65" t="s">
        <v>2544</v>
      </c>
      <c r="LB30" s="65" t="s">
        <v>2544</v>
      </c>
      <c r="LC30" s="65" t="s">
        <v>2544</v>
      </c>
      <c r="LD30" s="65" t="s">
        <v>2544</v>
      </c>
      <c r="LE30" s="65" t="s">
        <v>2544</v>
      </c>
      <c r="LF30" s="65" t="s">
        <v>2544</v>
      </c>
      <c r="LG30" s="65" t="s">
        <v>2544</v>
      </c>
      <c r="LH30" s="65" t="s">
        <v>2544</v>
      </c>
      <c r="LI30" s="65" t="s">
        <v>2544</v>
      </c>
      <c r="LJ30" s="65" t="s">
        <v>2544</v>
      </c>
      <c r="LK30" s="65" t="s">
        <v>2544</v>
      </c>
      <c r="LL30" s="65" t="s">
        <v>2544</v>
      </c>
      <c r="LM30" s="65" t="s">
        <v>2544</v>
      </c>
      <c r="LN30" s="65" t="s">
        <v>2544</v>
      </c>
      <c r="LO30" s="65" t="s">
        <v>2544</v>
      </c>
      <c r="LP30" s="65" t="s">
        <v>2544</v>
      </c>
      <c r="LQ30" s="65" t="s">
        <v>2544</v>
      </c>
      <c r="LR30" s="65" t="s">
        <v>2544</v>
      </c>
      <c r="LS30" s="65" t="s">
        <v>2544</v>
      </c>
      <c r="LT30" s="65" t="s">
        <v>2544</v>
      </c>
      <c r="LU30" s="65" t="s">
        <v>2544</v>
      </c>
      <c r="LV30" s="65" t="s">
        <v>2544</v>
      </c>
      <c r="LW30" s="65" t="s">
        <v>2544</v>
      </c>
      <c r="LX30" s="65" t="s">
        <v>2544</v>
      </c>
      <c r="LY30" s="65" t="s">
        <v>2544</v>
      </c>
      <c r="LZ30" s="65" t="s">
        <v>2544</v>
      </c>
      <c r="MA30" s="65" t="s">
        <v>2544</v>
      </c>
      <c r="MB30" s="65" t="s">
        <v>2544</v>
      </c>
      <c r="MC30" s="65" t="s">
        <v>2544</v>
      </c>
      <c r="MD30" s="65" t="s">
        <v>2544</v>
      </c>
      <c r="ME30" s="65" t="s">
        <v>2544</v>
      </c>
      <c r="MF30" s="65" t="s">
        <v>2544</v>
      </c>
      <c r="MG30" s="65" t="s">
        <v>2544</v>
      </c>
      <c r="MH30" s="65" t="s">
        <v>2544</v>
      </c>
      <c r="MI30" s="65" t="s">
        <v>2544</v>
      </c>
      <c r="MJ30" s="65" t="s">
        <v>2544</v>
      </c>
      <c r="MK30" s="65" t="s">
        <v>2544</v>
      </c>
      <c r="ML30" s="65" t="s">
        <v>2544</v>
      </c>
      <c r="MM30" s="65" t="s">
        <v>2544</v>
      </c>
      <c r="MN30" s="65" t="s">
        <v>2544</v>
      </c>
      <c r="MO30" s="65" t="s">
        <v>2544</v>
      </c>
      <c r="MP30" s="65" t="s">
        <v>2544</v>
      </c>
      <c r="MQ30" s="65" t="s">
        <v>2544</v>
      </c>
      <c r="MR30" s="65" t="s">
        <v>2544</v>
      </c>
      <c r="MS30" s="65" t="s">
        <v>2544</v>
      </c>
      <c r="MT30" s="65" t="s">
        <v>2544</v>
      </c>
      <c r="MU30" s="65" t="s">
        <v>2544</v>
      </c>
      <c r="MV30" s="65" t="s">
        <v>2544</v>
      </c>
      <c r="MW30" s="65" t="s">
        <v>2544</v>
      </c>
      <c r="MX30" s="65" t="s">
        <v>2544</v>
      </c>
      <c r="MY30" s="65" t="s">
        <v>2544</v>
      </c>
      <c r="MZ30" s="65" t="s">
        <v>2544</v>
      </c>
      <c r="NA30" s="65" t="s">
        <v>2544</v>
      </c>
      <c r="NB30" s="65" t="s">
        <v>2544</v>
      </c>
      <c r="NC30" s="65" t="s">
        <v>2544</v>
      </c>
      <c r="ND30" s="65" t="s">
        <v>2544</v>
      </c>
      <c r="NE30" s="65" t="s">
        <v>2544</v>
      </c>
      <c r="NF30" s="65" t="s">
        <v>2544</v>
      </c>
      <c r="NG30" s="65" t="s">
        <v>2544</v>
      </c>
      <c r="NH30" s="65" t="s">
        <v>2544</v>
      </c>
      <c r="NI30" s="65" t="s">
        <v>2544</v>
      </c>
      <c r="NJ30" s="65" t="s">
        <v>2544</v>
      </c>
      <c r="NK30" s="65" t="s">
        <v>2544</v>
      </c>
      <c r="NL30" s="65" t="s">
        <v>2544</v>
      </c>
      <c r="NM30" s="65" t="s">
        <v>2544</v>
      </c>
      <c r="NN30" s="65" t="s">
        <v>2544</v>
      </c>
      <c r="NO30" s="65" t="s">
        <v>2544</v>
      </c>
      <c r="NP30" s="65" t="s">
        <v>2544</v>
      </c>
      <c r="NQ30" s="65" t="s">
        <v>2544</v>
      </c>
      <c r="NR30" s="65" t="s">
        <v>2544</v>
      </c>
      <c r="NS30" s="65" t="s">
        <v>2544</v>
      </c>
      <c r="NT30" s="65" t="s">
        <v>2544</v>
      </c>
      <c r="NU30" s="65" t="s">
        <v>2544</v>
      </c>
      <c r="NV30" s="65" t="s">
        <v>2544</v>
      </c>
      <c r="NW30" s="65" t="s">
        <v>2544</v>
      </c>
      <c r="NX30" s="65" t="s">
        <v>2544</v>
      </c>
      <c r="NY30" s="65" t="s">
        <v>2544</v>
      </c>
      <c r="NZ30" s="65" t="s">
        <v>2544</v>
      </c>
      <c r="OA30" s="65" t="s">
        <v>2544</v>
      </c>
      <c r="OB30" s="65" t="s">
        <v>2544</v>
      </c>
      <c r="OC30" s="65" t="s">
        <v>2544</v>
      </c>
      <c r="OD30" s="65" t="s">
        <v>2544</v>
      </c>
      <c r="OE30" s="65" t="s">
        <v>2544</v>
      </c>
      <c r="OF30" s="65" t="s">
        <v>2544</v>
      </c>
      <c r="OG30" s="65" t="s">
        <v>2544</v>
      </c>
      <c r="OH30" s="65" t="s">
        <v>2544</v>
      </c>
      <c r="OI30" s="65" t="s">
        <v>2544</v>
      </c>
      <c r="OJ30" s="65" t="s">
        <v>2544</v>
      </c>
      <c r="OK30" s="65" t="s">
        <v>2544</v>
      </c>
      <c r="OL30" s="65" t="s">
        <v>2544</v>
      </c>
      <c r="OM30" s="65" t="s">
        <v>2544</v>
      </c>
      <c r="ON30" s="65" t="s">
        <v>2544</v>
      </c>
      <c r="OO30" s="65" t="s">
        <v>2544</v>
      </c>
      <c r="OP30" s="65" t="s">
        <v>2544</v>
      </c>
      <c r="OQ30" s="65" t="s">
        <v>2544</v>
      </c>
      <c r="OR30" s="65" t="s">
        <v>2544</v>
      </c>
      <c r="OS30" s="65" t="s">
        <v>2544</v>
      </c>
      <c r="OT30" s="65" t="s">
        <v>2544</v>
      </c>
      <c r="OU30" s="65" t="s">
        <v>2544</v>
      </c>
      <c r="OV30" s="65" t="s">
        <v>2544</v>
      </c>
      <c r="OW30" s="65" t="s">
        <v>2544</v>
      </c>
      <c r="OX30" s="65" t="s">
        <v>2544</v>
      </c>
      <c r="OY30" s="65" t="s">
        <v>2544</v>
      </c>
      <c r="OZ30" s="65" t="s">
        <v>2544</v>
      </c>
      <c r="PA30" s="65" t="s">
        <v>2544</v>
      </c>
      <c r="PB30" s="65" t="s">
        <v>2544</v>
      </c>
      <c r="PC30" s="65" t="s">
        <v>2544</v>
      </c>
      <c r="PD30" s="65" t="s">
        <v>2544</v>
      </c>
      <c r="PE30" s="65" t="s">
        <v>2544</v>
      </c>
      <c r="PF30" s="65" t="s">
        <v>2544</v>
      </c>
      <c r="PG30" s="65" t="s">
        <v>2544</v>
      </c>
      <c r="PH30" s="65" t="s">
        <v>2544</v>
      </c>
      <c r="PI30" s="65" t="s">
        <v>2544</v>
      </c>
      <c r="PJ30" s="65" t="s">
        <v>2544</v>
      </c>
      <c r="PK30" s="65" t="s">
        <v>2544</v>
      </c>
      <c r="PL30" s="65" t="s">
        <v>2544</v>
      </c>
      <c r="PM30" s="65" t="s">
        <v>2544</v>
      </c>
      <c r="PN30" s="65" t="s">
        <v>2544</v>
      </c>
      <c r="PO30" s="65" t="s">
        <v>2544</v>
      </c>
      <c r="PP30" s="65" t="s">
        <v>2544</v>
      </c>
      <c r="PQ30" s="65" t="s">
        <v>2544</v>
      </c>
      <c r="PR30" s="65" t="s">
        <v>2544</v>
      </c>
      <c r="PS30" s="65" t="s">
        <v>2544</v>
      </c>
      <c r="PT30" s="65" t="s">
        <v>2544</v>
      </c>
      <c r="PU30" s="65" t="s">
        <v>2544</v>
      </c>
      <c r="PV30" s="65" t="s">
        <v>2544</v>
      </c>
      <c r="PW30" s="65" t="s">
        <v>2544</v>
      </c>
      <c r="PX30" s="65" t="s">
        <v>2544</v>
      </c>
      <c r="PY30" s="65" t="s">
        <v>2544</v>
      </c>
      <c r="PZ30" s="65" t="s">
        <v>2544</v>
      </c>
      <c r="QA30" s="65" t="s">
        <v>2544</v>
      </c>
      <c r="QB30" s="65" t="s">
        <v>2544</v>
      </c>
      <c r="QC30" s="65" t="s">
        <v>2544</v>
      </c>
      <c r="QD30" s="65" t="s">
        <v>2544</v>
      </c>
      <c r="QE30" s="65" t="s">
        <v>2544</v>
      </c>
      <c r="QF30" s="65" t="s">
        <v>2544</v>
      </c>
      <c r="QG30" s="65" t="s">
        <v>2544</v>
      </c>
      <c r="QH30" s="65" t="s">
        <v>2544</v>
      </c>
      <c r="QI30" s="65" t="s">
        <v>2544</v>
      </c>
      <c r="QJ30" s="65" t="s">
        <v>2544</v>
      </c>
      <c r="QK30" s="65" t="s">
        <v>2544</v>
      </c>
      <c r="QL30" s="65" t="s">
        <v>2544</v>
      </c>
      <c r="QM30" s="65" t="s">
        <v>2544</v>
      </c>
      <c r="QN30" s="65" t="s">
        <v>2544</v>
      </c>
      <c r="QO30" s="65" t="s">
        <v>2544</v>
      </c>
      <c r="QP30" s="65" t="s">
        <v>2544</v>
      </c>
      <c r="QQ30" s="65" t="s">
        <v>2544</v>
      </c>
      <c r="QR30" s="65" t="s">
        <v>2544</v>
      </c>
      <c r="QS30" s="65" t="s">
        <v>2544</v>
      </c>
      <c r="QT30" s="65" t="s">
        <v>2544</v>
      </c>
      <c r="QU30" s="65" t="s">
        <v>2544</v>
      </c>
      <c r="QV30" s="65" t="s">
        <v>2544</v>
      </c>
      <c r="QW30" s="65" t="s">
        <v>2544</v>
      </c>
      <c r="QX30" s="65" t="s">
        <v>2544</v>
      </c>
      <c r="QY30" s="65" t="s">
        <v>2544</v>
      </c>
      <c r="QZ30" s="65" t="s">
        <v>2544</v>
      </c>
      <c r="RA30" s="65" t="s">
        <v>2544</v>
      </c>
      <c r="RB30" s="65" t="s">
        <v>2544</v>
      </c>
      <c r="RC30" s="65" t="s">
        <v>2544</v>
      </c>
      <c r="RD30" s="65" t="s">
        <v>2544</v>
      </c>
      <c r="RE30" s="65" t="s">
        <v>2544</v>
      </c>
      <c r="RF30" s="65" t="s">
        <v>2544</v>
      </c>
      <c r="RG30" s="65" t="s">
        <v>2544</v>
      </c>
      <c r="RH30" s="65" t="s">
        <v>2544</v>
      </c>
      <c r="RI30" s="65" t="s">
        <v>2544</v>
      </c>
      <c r="RJ30" s="65" t="s">
        <v>2544</v>
      </c>
      <c r="RK30" s="65" t="s">
        <v>2544</v>
      </c>
      <c r="RL30" s="65" t="s">
        <v>2544</v>
      </c>
      <c r="RM30" s="65" t="s">
        <v>2544</v>
      </c>
      <c r="RN30" s="65" t="s">
        <v>2544</v>
      </c>
      <c r="RO30" s="65" t="s">
        <v>2544</v>
      </c>
      <c r="RP30" s="65" t="s">
        <v>2544</v>
      </c>
      <c r="RQ30" s="65" t="s">
        <v>2544</v>
      </c>
      <c r="RR30" s="65" t="s">
        <v>2544</v>
      </c>
      <c r="RS30" s="65" t="s">
        <v>2544</v>
      </c>
      <c r="RT30" s="65" t="s">
        <v>2544</v>
      </c>
      <c r="RU30" s="65" t="s">
        <v>2544</v>
      </c>
      <c r="RV30" s="65" t="s">
        <v>2544</v>
      </c>
      <c r="RW30" s="65" t="s">
        <v>2544</v>
      </c>
      <c r="RX30" s="65" t="s">
        <v>2544</v>
      </c>
      <c r="RY30" s="65" t="s">
        <v>2544</v>
      </c>
      <c r="RZ30" s="65" t="s">
        <v>2544</v>
      </c>
      <c r="SA30" s="65" t="s">
        <v>2544</v>
      </c>
      <c r="SB30" s="65" t="s">
        <v>2544</v>
      </c>
      <c r="SC30" s="65" t="s">
        <v>2544</v>
      </c>
      <c r="SD30" s="65" t="s">
        <v>2544</v>
      </c>
      <c r="SE30" s="65" t="s">
        <v>2544</v>
      </c>
      <c r="SF30" s="65" t="s">
        <v>2544</v>
      </c>
      <c r="SG30" s="65" t="s">
        <v>2544</v>
      </c>
      <c r="SH30" s="65" t="s">
        <v>2544</v>
      </c>
      <c r="SI30" s="65" t="s">
        <v>2544</v>
      </c>
      <c r="SJ30" s="65" t="s">
        <v>2544</v>
      </c>
      <c r="SK30" s="65" t="s">
        <v>2544</v>
      </c>
      <c r="SL30" s="65" t="s">
        <v>2544</v>
      </c>
      <c r="SM30" s="65" t="s">
        <v>2544</v>
      </c>
      <c r="SN30" s="65" t="s">
        <v>2544</v>
      </c>
      <c r="SO30" s="65" t="s">
        <v>2544</v>
      </c>
      <c r="SP30" s="65" t="s">
        <v>2544</v>
      </c>
      <c r="SQ30" s="65" t="s">
        <v>2544</v>
      </c>
      <c r="SR30" s="65" t="s">
        <v>2544</v>
      </c>
      <c r="SS30" s="65" t="s">
        <v>2544</v>
      </c>
      <c r="ST30" s="65" t="s">
        <v>2544</v>
      </c>
      <c r="SU30" s="65" t="s">
        <v>2544</v>
      </c>
      <c r="SV30" s="65" t="s">
        <v>2544</v>
      </c>
      <c r="SW30" s="65" t="s">
        <v>2544</v>
      </c>
      <c r="SX30" s="65" t="s">
        <v>2544</v>
      </c>
      <c r="SY30" s="65" t="s">
        <v>2544</v>
      </c>
      <c r="SZ30" s="65" t="s">
        <v>2544</v>
      </c>
      <c r="TA30" s="65" t="s">
        <v>2544</v>
      </c>
      <c r="TB30" s="65" t="s">
        <v>2544</v>
      </c>
      <c r="TC30" s="65" t="s">
        <v>2544</v>
      </c>
      <c r="TD30" s="65" t="s">
        <v>2544</v>
      </c>
      <c r="TE30" s="65" t="s">
        <v>2544</v>
      </c>
      <c r="TF30" s="65" t="s">
        <v>2544</v>
      </c>
      <c r="TG30" s="65" t="s">
        <v>2544</v>
      </c>
      <c r="TH30" s="65" t="s">
        <v>2544</v>
      </c>
      <c r="TI30" s="65" t="s">
        <v>2544</v>
      </c>
      <c r="TJ30" s="65" t="s">
        <v>2544</v>
      </c>
      <c r="TK30" s="65" t="s">
        <v>2544</v>
      </c>
      <c r="TL30" s="65" t="s">
        <v>2544</v>
      </c>
      <c r="TM30" s="65" t="s">
        <v>2544</v>
      </c>
      <c r="TN30" s="65" t="s">
        <v>2544</v>
      </c>
      <c r="TO30" s="65" t="s">
        <v>2544</v>
      </c>
      <c r="TP30" s="65" t="s">
        <v>2544</v>
      </c>
      <c r="TQ30" s="65" t="s">
        <v>2544</v>
      </c>
      <c r="TR30" s="65" t="s">
        <v>2544</v>
      </c>
      <c r="TS30" s="65" t="s">
        <v>2544</v>
      </c>
      <c r="TT30" s="65" t="s">
        <v>2544</v>
      </c>
      <c r="TU30" s="65" t="s">
        <v>2544</v>
      </c>
      <c r="TV30" s="65" t="s">
        <v>2544</v>
      </c>
      <c r="TW30" s="65" t="s">
        <v>2544</v>
      </c>
      <c r="TX30" s="65" t="s">
        <v>2544</v>
      </c>
      <c r="TY30" s="65" t="s">
        <v>2544</v>
      </c>
      <c r="TZ30" s="65" t="s">
        <v>2544</v>
      </c>
      <c r="UA30" s="65" t="s">
        <v>2544</v>
      </c>
      <c r="UB30" s="65" t="s">
        <v>2544</v>
      </c>
      <c r="UC30" s="65" t="s">
        <v>2544</v>
      </c>
      <c r="UD30" s="65" t="s">
        <v>2544</v>
      </c>
      <c r="UE30" s="65" t="s">
        <v>2544</v>
      </c>
      <c r="UF30" s="65" t="s">
        <v>2544</v>
      </c>
      <c r="UG30" s="65" t="s">
        <v>2544</v>
      </c>
      <c r="UH30" s="65" t="s">
        <v>2544</v>
      </c>
      <c r="UI30" s="65" t="s">
        <v>2544</v>
      </c>
      <c r="UJ30" s="65" t="s">
        <v>2544</v>
      </c>
      <c r="UK30" s="65" t="s">
        <v>2544</v>
      </c>
      <c r="UL30" s="65" t="s">
        <v>2544</v>
      </c>
      <c r="UM30" s="65" t="s">
        <v>2544</v>
      </c>
      <c r="UN30" s="65" t="s">
        <v>2544</v>
      </c>
      <c r="UO30" s="65" t="s">
        <v>2544</v>
      </c>
      <c r="UP30" s="65" t="s">
        <v>2544</v>
      </c>
      <c r="UQ30" s="65" t="s">
        <v>2544</v>
      </c>
      <c r="UR30" s="65" t="s">
        <v>2544</v>
      </c>
      <c r="US30" s="65" t="s">
        <v>2544</v>
      </c>
      <c r="UT30" s="65" t="s">
        <v>2544</v>
      </c>
      <c r="UU30" s="65" t="s">
        <v>2544</v>
      </c>
      <c r="UV30" s="65" t="s">
        <v>2544</v>
      </c>
      <c r="UW30" s="65" t="s">
        <v>2544</v>
      </c>
      <c r="UX30" s="65" t="s">
        <v>2544</v>
      </c>
      <c r="UY30" s="65" t="s">
        <v>2544</v>
      </c>
      <c r="UZ30" s="65" t="s">
        <v>2544</v>
      </c>
      <c r="VA30" s="65" t="s">
        <v>2544</v>
      </c>
      <c r="VB30" s="65" t="s">
        <v>2544</v>
      </c>
      <c r="VC30" s="65" t="s">
        <v>2544</v>
      </c>
      <c r="VD30" s="65" t="s">
        <v>2544</v>
      </c>
      <c r="VE30" s="65" t="s">
        <v>2544</v>
      </c>
      <c r="VF30" s="65" t="s">
        <v>2544</v>
      </c>
      <c r="VG30" s="65" t="s">
        <v>2544</v>
      </c>
      <c r="VH30" s="65" t="s">
        <v>2544</v>
      </c>
      <c r="VI30" s="65" t="s">
        <v>2544</v>
      </c>
      <c r="VJ30" s="65" t="s">
        <v>2544</v>
      </c>
      <c r="VK30" s="65" t="s">
        <v>2544</v>
      </c>
      <c r="VL30" s="65" t="s">
        <v>2544</v>
      </c>
      <c r="VM30" s="65" t="s">
        <v>2544</v>
      </c>
      <c r="VN30" s="65" t="s">
        <v>2544</v>
      </c>
      <c r="VO30" s="65" t="s">
        <v>2544</v>
      </c>
      <c r="VP30" s="65" t="s">
        <v>2544</v>
      </c>
      <c r="VQ30" s="65" t="s">
        <v>2544</v>
      </c>
      <c r="VR30" s="65" t="s">
        <v>2544</v>
      </c>
      <c r="VS30" s="65" t="s">
        <v>2544</v>
      </c>
      <c r="VT30" s="65" t="s">
        <v>2544</v>
      </c>
      <c r="VU30" s="65" t="s">
        <v>2544</v>
      </c>
      <c r="VV30" s="65" t="s">
        <v>2544</v>
      </c>
      <c r="VW30" s="65" t="s">
        <v>2544</v>
      </c>
      <c r="VX30" s="65" t="s">
        <v>2544</v>
      </c>
      <c r="VY30" s="65" t="s">
        <v>2544</v>
      </c>
      <c r="VZ30" s="65" t="s">
        <v>2544</v>
      </c>
      <c r="WA30" s="65" t="s">
        <v>2544</v>
      </c>
      <c r="WB30" s="65" t="s">
        <v>2544</v>
      </c>
      <c r="WC30" s="65" t="s">
        <v>2544</v>
      </c>
      <c r="WD30" s="65" t="s">
        <v>2544</v>
      </c>
      <c r="WE30" s="65" t="s">
        <v>2544</v>
      </c>
      <c r="WF30" s="65" t="s">
        <v>2544</v>
      </c>
      <c r="WG30" s="65" t="s">
        <v>2544</v>
      </c>
      <c r="WH30" s="65" t="s">
        <v>2544</v>
      </c>
      <c r="WI30" s="65" t="s">
        <v>2544</v>
      </c>
      <c r="WJ30" s="65" t="s">
        <v>2544</v>
      </c>
      <c r="WK30" s="65" t="s">
        <v>2544</v>
      </c>
      <c r="WL30" s="65" t="s">
        <v>2544</v>
      </c>
      <c r="WM30" s="65" t="s">
        <v>2544</v>
      </c>
      <c r="WN30" s="65" t="s">
        <v>2544</v>
      </c>
      <c r="WO30" s="65" t="s">
        <v>2544</v>
      </c>
      <c r="WP30" s="65" t="s">
        <v>2544</v>
      </c>
      <c r="WQ30" s="65" t="s">
        <v>2544</v>
      </c>
      <c r="WR30" s="65" t="s">
        <v>2544</v>
      </c>
      <c r="WS30" s="65" t="s">
        <v>2544</v>
      </c>
      <c r="WT30" s="65" t="s">
        <v>2544</v>
      </c>
      <c r="WU30" s="65" t="s">
        <v>2544</v>
      </c>
      <c r="WV30" s="65" t="s">
        <v>2544</v>
      </c>
      <c r="WW30" s="65" t="s">
        <v>2544</v>
      </c>
      <c r="WX30" s="65" t="s">
        <v>2544</v>
      </c>
      <c r="WY30" s="65" t="s">
        <v>2544</v>
      </c>
      <c r="WZ30" s="65" t="s">
        <v>2544</v>
      </c>
      <c r="XA30" s="65" t="s">
        <v>2544</v>
      </c>
      <c r="XB30" s="65" t="s">
        <v>2544</v>
      </c>
      <c r="XC30" s="65" t="s">
        <v>2544</v>
      </c>
      <c r="XD30" s="65" t="s">
        <v>2544</v>
      </c>
      <c r="XE30" s="65" t="s">
        <v>2544</v>
      </c>
      <c r="XF30" s="65" t="s">
        <v>2544</v>
      </c>
      <c r="XG30" s="65" t="s">
        <v>2544</v>
      </c>
      <c r="XH30" s="65" t="s">
        <v>2544</v>
      </c>
      <c r="XI30" s="65" t="s">
        <v>2544</v>
      </c>
      <c r="XJ30" s="65" t="s">
        <v>2544</v>
      </c>
      <c r="XK30" s="65" t="s">
        <v>2544</v>
      </c>
      <c r="XL30" s="65" t="s">
        <v>2544</v>
      </c>
      <c r="XM30" s="65" t="s">
        <v>2544</v>
      </c>
      <c r="XN30" s="65" t="s">
        <v>2544</v>
      </c>
      <c r="XO30" s="65" t="s">
        <v>2544</v>
      </c>
      <c r="XP30" s="65" t="s">
        <v>2544</v>
      </c>
      <c r="XQ30" s="65" t="s">
        <v>2544</v>
      </c>
      <c r="XR30" s="65" t="s">
        <v>2544</v>
      </c>
      <c r="XS30" s="65" t="s">
        <v>2544</v>
      </c>
      <c r="XT30" s="65" t="s">
        <v>2544</v>
      </c>
      <c r="XU30" s="65" t="s">
        <v>2544</v>
      </c>
      <c r="XV30" s="65" t="s">
        <v>2544</v>
      </c>
      <c r="XW30" s="65" t="s">
        <v>2544</v>
      </c>
      <c r="XX30" s="65" t="s">
        <v>2544</v>
      </c>
      <c r="XY30" s="65" t="s">
        <v>2544</v>
      </c>
      <c r="XZ30" s="65" t="s">
        <v>2544</v>
      </c>
      <c r="YA30" s="65" t="s">
        <v>2544</v>
      </c>
      <c r="YB30" s="65" t="s">
        <v>2544</v>
      </c>
      <c r="YC30" s="65" t="s">
        <v>2544</v>
      </c>
      <c r="YD30" s="65" t="s">
        <v>2544</v>
      </c>
      <c r="YE30" s="65" t="s">
        <v>2544</v>
      </c>
      <c r="YF30" s="65" t="s">
        <v>2544</v>
      </c>
      <c r="YG30" s="65" t="s">
        <v>2544</v>
      </c>
      <c r="YH30" s="65" t="s">
        <v>2544</v>
      </c>
      <c r="YI30" s="65" t="s">
        <v>2544</v>
      </c>
      <c r="YJ30" s="65" t="s">
        <v>2544</v>
      </c>
      <c r="YK30" s="65" t="s">
        <v>2544</v>
      </c>
      <c r="YL30" s="65" t="s">
        <v>2544</v>
      </c>
      <c r="YM30" s="65" t="s">
        <v>2544</v>
      </c>
      <c r="YN30" s="65" t="s">
        <v>2544</v>
      </c>
      <c r="YO30" s="65" t="s">
        <v>2544</v>
      </c>
      <c r="YP30" s="65" t="s">
        <v>2544</v>
      </c>
      <c r="YQ30" s="65" t="s">
        <v>2544</v>
      </c>
      <c r="YR30" s="65" t="s">
        <v>2544</v>
      </c>
      <c r="YS30" s="65" t="s">
        <v>2544</v>
      </c>
      <c r="YT30" s="65" t="s">
        <v>2544</v>
      </c>
      <c r="YU30" s="65" t="s">
        <v>2544</v>
      </c>
      <c r="YV30" s="65" t="s">
        <v>2544</v>
      </c>
      <c r="YW30" s="65" t="s">
        <v>2544</v>
      </c>
      <c r="YX30" s="65" t="s">
        <v>2544</v>
      </c>
      <c r="YY30" s="65" t="s">
        <v>2544</v>
      </c>
      <c r="YZ30" s="65" t="s">
        <v>2544</v>
      </c>
      <c r="ZA30" s="65" t="s">
        <v>2544</v>
      </c>
      <c r="ZB30" s="65" t="s">
        <v>2544</v>
      </c>
      <c r="ZC30" s="65" t="s">
        <v>2544</v>
      </c>
      <c r="ZD30" s="65" t="s">
        <v>2544</v>
      </c>
      <c r="ZE30" s="65" t="s">
        <v>2544</v>
      </c>
      <c r="ZF30" s="65" t="s">
        <v>2544</v>
      </c>
      <c r="ZG30" s="65" t="s">
        <v>2544</v>
      </c>
      <c r="ZH30" s="65" t="s">
        <v>2544</v>
      </c>
      <c r="ZI30" s="65" t="s">
        <v>2544</v>
      </c>
      <c r="ZJ30" s="65" t="s">
        <v>2544</v>
      </c>
      <c r="ZK30" s="65" t="s">
        <v>2544</v>
      </c>
      <c r="ZL30" s="65" t="s">
        <v>2544</v>
      </c>
      <c r="ZM30" s="65" t="s">
        <v>2544</v>
      </c>
      <c r="ZN30" s="65" t="s">
        <v>2544</v>
      </c>
      <c r="ZO30" s="65" t="s">
        <v>2544</v>
      </c>
      <c r="ZP30" s="65" t="s">
        <v>2544</v>
      </c>
      <c r="ZQ30" s="65" t="s">
        <v>2544</v>
      </c>
      <c r="ZR30" s="65" t="s">
        <v>2544</v>
      </c>
      <c r="ZS30" s="65" t="s">
        <v>2544</v>
      </c>
      <c r="ZT30" s="65" t="s">
        <v>2544</v>
      </c>
      <c r="ZU30" s="65" t="s">
        <v>2544</v>
      </c>
      <c r="ZV30" s="65" t="s">
        <v>2544</v>
      </c>
      <c r="ZW30" s="65" t="s">
        <v>2544</v>
      </c>
      <c r="ZX30" s="65" t="s">
        <v>2544</v>
      </c>
      <c r="ZY30" s="65" t="s">
        <v>2544</v>
      </c>
      <c r="ZZ30" s="65" t="s">
        <v>2544</v>
      </c>
      <c r="AAA30" s="65" t="s">
        <v>2544</v>
      </c>
      <c r="AAB30" s="65" t="s">
        <v>2544</v>
      </c>
      <c r="AAC30" s="65" t="s">
        <v>2544</v>
      </c>
      <c r="AAD30" s="65" t="s">
        <v>2544</v>
      </c>
      <c r="AAE30" s="65" t="s">
        <v>2544</v>
      </c>
      <c r="AAF30" s="65" t="s">
        <v>2544</v>
      </c>
      <c r="AAG30" s="65" t="s">
        <v>2544</v>
      </c>
      <c r="AAH30" s="65" t="s">
        <v>2544</v>
      </c>
      <c r="AAI30" s="65" t="s">
        <v>2544</v>
      </c>
      <c r="AAJ30" s="65" t="s">
        <v>2544</v>
      </c>
      <c r="AAK30" s="65" t="s">
        <v>2544</v>
      </c>
      <c r="AAL30" s="65" t="s">
        <v>2544</v>
      </c>
      <c r="AAM30" s="65" t="s">
        <v>2544</v>
      </c>
      <c r="AAN30" s="65" t="s">
        <v>2544</v>
      </c>
      <c r="AAO30" s="65" t="s">
        <v>2544</v>
      </c>
      <c r="AAP30" s="65" t="s">
        <v>2544</v>
      </c>
      <c r="AAQ30" s="65" t="s">
        <v>2544</v>
      </c>
      <c r="AAR30" s="65" t="s">
        <v>2544</v>
      </c>
      <c r="AAS30" s="65" t="s">
        <v>2544</v>
      </c>
      <c r="AAT30" s="65" t="s">
        <v>2544</v>
      </c>
      <c r="AAU30" s="65" t="s">
        <v>2544</v>
      </c>
      <c r="AAV30" s="65" t="s">
        <v>2544</v>
      </c>
      <c r="AAW30" s="65" t="s">
        <v>2544</v>
      </c>
      <c r="AAX30" s="65" t="s">
        <v>2544</v>
      </c>
      <c r="AAY30" s="65" t="s">
        <v>2544</v>
      </c>
      <c r="AAZ30" s="65" t="s">
        <v>2544</v>
      </c>
      <c r="ABA30" s="65" t="s">
        <v>2544</v>
      </c>
      <c r="ABB30" s="65" t="s">
        <v>2544</v>
      </c>
      <c r="ABC30" s="65" t="s">
        <v>2544</v>
      </c>
      <c r="ABD30" s="65" t="s">
        <v>2544</v>
      </c>
      <c r="ABE30" s="65" t="s">
        <v>2544</v>
      </c>
      <c r="ABF30" s="65" t="s">
        <v>2544</v>
      </c>
      <c r="ABG30" s="65" t="s">
        <v>2544</v>
      </c>
      <c r="ABH30" s="65" t="s">
        <v>2544</v>
      </c>
      <c r="ABI30" s="65" t="s">
        <v>2544</v>
      </c>
      <c r="ABJ30" s="65" t="s">
        <v>2544</v>
      </c>
      <c r="ABK30" s="65" t="s">
        <v>2544</v>
      </c>
      <c r="ABL30" s="65" t="s">
        <v>2544</v>
      </c>
      <c r="ABM30" s="65" t="s">
        <v>2544</v>
      </c>
      <c r="ABN30" s="65" t="s">
        <v>2544</v>
      </c>
      <c r="ABO30" s="65" t="s">
        <v>2544</v>
      </c>
      <c r="ABP30" s="65" t="s">
        <v>2544</v>
      </c>
      <c r="ABQ30" s="65" t="s">
        <v>2544</v>
      </c>
      <c r="ABR30" s="65" t="s">
        <v>2544</v>
      </c>
      <c r="ABS30" s="65" t="s">
        <v>2544</v>
      </c>
      <c r="ABT30" s="65" t="s">
        <v>2544</v>
      </c>
      <c r="ABU30" s="65" t="s">
        <v>2544</v>
      </c>
      <c r="ABV30" s="65" t="s">
        <v>2544</v>
      </c>
      <c r="ABW30" s="65" t="s">
        <v>2544</v>
      </c>
      <c r="ABX30" s="65" t="s">
        <v>2544</v>
      </c>
      <c r="ABY30" s="65" t="s">
        <v>2544</v>
      </c>
      <c r="ABZ30" s="65" t="s">
        <v>2544</v>
      </c>
      <c r="ACA30" s="65" t="s">
        <v>2544</v>
      </c>
      <c r="ACB30" s="65" t="s">
        <v>2544</v>
      </c>
      <c r="ACC30" s="65" t="s">
        <v>2544</v>
      </c>
      <c r="ACD30" s="65" t="s">
        <v>2544</v>
      </c>
      <c r="ACE30" s="65" t="s">
        <v>2544</v>
      </c>
      <c r="ACF30" s="65" t="s">
        <v>2544</v>
      </c>
      <c r="ACG30" s="65" t="s">
        <v>2544</v>
      </c>
      <c r="ACH30" s="65" t="s">
        <v>2544</v>
      </c>
      <c r="ACI30" s="65" t="s">
        <v>2544</v>
      </c>
      <c r="ACJ30" s="65" t="s">
        <v>2544</v>
      </c>
      <c r="ACK30" s="65" t="s">
        <v>2544</v>
      </c>
      <c r="ACL30" s="65" t="s">
        <v>2544</v>
      </c>
      <c r="ACM30" s="65" t="s">
        <v>2544</v>
      </c>
      <c r="ACN30" s="65" t="s">
        <v>2544</v>
      </c>
      <c r="ACO30" s="65" t="s">
        <v>2544</v>
      </c>
      <c r="ACP30" s="65" t="s">
        <v>2544</v>
      </c>
      <c r="ACQ30" s="65" t="s">
        <v>2544</v>
      </c>
      <c r="ACR30" s="65" t="s">
        <v>2544</v>
      </c>
      <c r="ACS30" s="65" t="s">
        <v>2544</v>
      </c>
      <c r="ACT30" s="65" t="s">
        <v>2544</v>
      </c>
      <c r="ACU30" s="65" t="s">
        <v>2544</v>
      </c>
      <c r="ACV30" s="65" t="s">
        <v>2544</v>
      </c>
      <c r="ACW30" s="65" t="s">
        <v>2544</v>
      </c>
      <c r="ACX30" s="65" t="s">
        <v>2544</v>
      </c>
      <c r="ACY30" s="65" t="s">
        <v>2544</v>
      </c>
      <c r="ACZ30" s="65" t="s">
        <v>2544</v>
      </c>
      <c r="ADA30" s="65" t="s">
        <v>2544</v>
      </c>
      <c r="ADB30" s="65" t="s">
        <v>2544</v>
      </c>
      <c r="ADC30" s="65" t="s">
        <v>2544</v>
      </c>
      <c r="ADD30" s="65" t="s">
        <v>2544</v>
      </c>
      <c r="ADE30" s="65" t="s">
        <v>2544</v>
      </c>
      <c r="ADF30" s="65" t="s">
        <v>2544</v>
      </c>
      <c r="ADG30" s="65" t="s">
        <v>2544</v>
      </c>
      <c r="ADH30" s="65" t="s">
        <v>2544</v>
      </c>
      <c r="ADI30" s="65" t="s">
        <v>2544</v>
      </c>
      <c r="ADJ30" s="65" t="s">
        <v>2544</v>
      </c>
      <c r="ADK30" s="65" t="s">
        <v>2544</v>
      </c>
      <c r="ADL30" s="65" t="s">
        <v>2544</v>
      </c>
      <c r="ADM30" s="65" t="s">
        <v>2544</v>
      </c>
      <c r="ADN30" s="65" t="s">
        <v>2544</v>
      </c>
      <c r="ADO30" s="65" t="s">
        <v>2544</v>
      </c>
      <c r="ADP30" s="65" t="s">
        <v>2544</v>
      </c>
      <c r="ADQ30" s="65" t="s">
        <v>2544</v>
      </c>
      <c r="ADR30" s="65" t="s">
        <v>2544</v>
      </c>
      <c r="ADS30" s="65" t="s">
        <v>2544</v>
      </c>
      <c r="ADT30" s="65" t="s">
        <v>2544</v>
      </c>
      <c r="ADU30" s="65" t="s">
        <v>2544</v>
      </c>
      <c r="ADV30" s="65" t="s">
        <v>2544</v>
      </c>
      <c r="ADW30" s="65" t="s">
        <v>2544</v>
      </c>
      <c r="ADX30" s="65" t="s">
        <v>2544</v>
      </c>
      <c r="ADY30" s="65" t="s">
        <v>2544</v>
      </c>
      <c r="ADZ30" s="65" t="s">
        <v>2544</v>
      </c>
      <c r="AEA30" s="65" t="s">
        <v>2544</v>
      </c>
      <c r="AEB30" s="65" t="s">
        <v>2544</v>
      </c>
      <c r="AEC30" s="65" t="s">
        <v>2544</v>
      </c>
      <c r="AED30" s="65" t="s">
        <v>2544</v>
      </c>
      <c r="AEE30" s="65" t="s">
        <v>2544</v>
      </c>
      <c r="AEF30" s="65" t="s">
        <v>2544</v>
      </c>
      <c r="AEG30" s="65" t="s">
        <v>2544</v>
      </c>
      <c r="AEH30" s="65" t="s">
        <v>2544</v>
      </c>
      <c r="AEI30" s="65" t="s">
        <v>2544</v>
      </c>
      <c r="AEJ30" s="65" t="s">
        <v>2544</v>
      </c>
      <c r="AEK30" s="65" t="s">
        <v>2544</v>
      </c>
      <c r="AEL30" s="65" t="s">
        <v>2544</v>
      </c>
      <c r="AEM30" s="65" t="s">
        <v>2544</v>
      </c>
      <c r="AEN30" s="65" t="s">
        <v>2544</v>
      </c>
      <c r="AEO30" s="65" t="s">
        <v>2544</v>
      </c>
      <c r="AEP30" s="65" t="s">
        <v>2544</v>
      </c>
      <c r="AEQ30" s="65" t="s">
        <v>2544</v>
      </c>
      <c r="AER30" s="65" t="s">
        <v>2544</v>
      </c>
      <c r="AES30" s="65" t="s">
        <v>2544</v>
      </c>
      <c r="AET30" s="65" t="s">
        <v>2544</v>
      </c>
      <c r="AEU30" s="65" t="s">
        <v>2544</v>
      </c>
      <c r="AEV30" s="65" t="s">
        <v>2544</v>
      </c>
      <c r="AEW30" s="65" t="s">
        <v>2544</v>
      </c>
      <c r="AEX30" s="65" t="s">
        <v>2544</v>
      </c>
      <c r="AEY30" s="65" t="s">
        <v>2544</v>
      </c>
      <c r="AEZ30" s="65" t="s">
        <v>2544</v>
      </c>
      <c r="AFA30" s="65" t="s">
        <v>2544</v>
      </c>
      <c r="AFB30" s="65" t="s">
        <v>2544</v>
      </c>
      <c r="AFC30" s="65" t="s">
        <v>2544</v>
      </c>
      <c r="AFD30" s="65" t="s">
        <v>2544</v>
      </c>
      <c r="AFE30" s="65" t="s">
        <v>2544</v>
      </c>
      <c r="AFF30" s="65" t="s">
        <v>2544</v>
      </c>
      <c r="AFG30" s="65" t="s">
        <v>2544</v>
      </c>
      <c r="AFH30" s="65" t="s">
        <v>2544</v>
      </c>
      <c r="AFI30" s="65" t="s">
        <v>2544</v>
      </c>
      <c r="AFJ30" s="65" t="s">
        <v>2544</v>
      </c>
      <c r="AFK30" s="65" t="s">
        <v>2544</v>
      </c>
      <c r="AFL30" s="65" t="s">
        <v>2544</v>
      </c>
      <c r="AFM30" s="65" t="s">
        <v>2544</v>
      </c>
      <c r="AFN30" s="65" t="s">
        <v>2544</v>
      </c>
      <c r="AFO30" s="65" t="s">
        <v>2544</v>
      </c>
      <c r="AFP30" s="65" t="s">
        <v>2544</v>
      </c>
      <c r="AFQ30" s="65" t="s">
        <v>2544</v>
      </c>
      <c r="AFR30" s="65" t="s">
        <v>2544</v>
      </c>
      <c r="AFS30" s="65" t="s">
        <v>2544</v>
      </c>
      <c r="AFT30" s="65" t="s">
        <v>2544</v>
      </c>
      <c r="AFU30" s="65" t="s">
        <v>2544</v>
      </c>
      <c r="AFV30" s="65" t="s">
        <v>2544</v>
      </c>
      <c r="AFW30" s="65" t="s">
        <v>2544</v>
      </c>
      <c r="AFX30" s="65" t="s">
        <v>2544</v>
      </c>
      <c r="AFY30" s="65" t="s">
        <v>2544</v>
      </c>
      <c r="AFZ30" s="65" t="s">
        <v>2544</v>
      </c>
      <c r="AGA30" s="65" t="s">
        <v>2544</v>
      </c>
      <c r="AGB30" s="65" t="s">
        <v>2544</v>
      </c>
      <c r="AGC30" s="65" t="s">
        <v>2544</v>
      </c>
      <c r="AGD30" s="65" t="s">
        <v>2544</v>
      </c>
      <c r="AGE30" s="65" t="s">
        <v>2544</v>
      </c>
      <c r="AGF30" s="65" t="s">
        <v>2544</v>
      </c>
      <c r="AGG30" s="65" t="s">
        <v>2544</v>
      </c>
      <c r="AGH30" s="65" t="s">
        <v>2544</v>
      </c>
      <c r="AGI30" s="65" t="s">
        <v>2544</v>
      </c>
      <c r="AGJ30" s="65" t="s">
        <v>2544</v>
      </c>
      <c r="AGK30" s="65" t="s">
        <v>2544</v>
      </c>
      <c r="AGL30" s="65" t="s">
        <v>2544</v>
      </c>
      <c r="AGM30" s="65" t="s">
        <v>2544</v>
      </c>
      <c r="AGN30" s="65" t="s">
        <v>2544</v>
      </c>
      <c r="AGO30" s="65" t="s">
        <v>2544</v>
      </c>
      <c r="AGP30" s="65" t="s">
        <v>2544</v>
      </c>
      <c r="AGQ30" s="65" t="s">
        <v>2544</v>
      </c>
      <c r="AGR30" s="65" t="s">
        <v>2544</v>
      </c>
      <c r="AGS30" s="65" t="s">
        <v>2544</v>
      </c>
      <c r="AGT30" s="65" t="s">
        <v>2544</v>
      </c>
      <c r="AGU30" s="65" t="s">
        <v>2544</v>
      </c>
      <c r="AGV30" s="65" t="s">
        <v>2544</v>
      </c>
      <c r="AGW30" s="65" t="s">
        <v>2544</v>
      </c>
      <c r="AGX30" s="65" t="s">
        <v>2544</v>
      </c>
      <c r="AGY30" s="65" t="s">
        <v>2544</v>
      </c>
      <c r="AGZ30" s="65" t="s">
        <v>2544</v>
      </c>
      <c r="AHA30" s="65" t="s">
        <v>2544</v>
      </c>
      <c r="AHB30" s="65" t="s">
        <v>2544</v>
      </c>
      <c r="AHC30" s="65" t="s">
        <v>2544</v>
      </c>
      <c r="AHD30" s="65" t="s">
        <v>2544</v>
      </c>
      <c r="AHE30" s="65" t="s">
        <v>2544</v>
      </c>
      <c r="AHF30" s="65" t="s">
        <v>2544</v>
      </c>
      <c r="AHG30" s="65" t="s">
        <v>2544</v>
      </c>
      <c r="AHH30" s="65" t="s">
        <v>2544</v>
      </c>
      <c r="AHI30" s="65" t="s">
        <v>2544</v>
      </c>
      <c r="AHJ30" s="65" t="s">
        <v>2544</v>
      </c>
      <c r="AHK30" s="65" t="s">
        <v>2544</v>
      </c>
      <c r="AHL30" s="65" t="s">
        <v>2544</v>
      </c>
      <c r="AHM30" s="65" t="s">
        <v>2544</v>
      </c>
      <c r="AHN30" s="65" t="s">
        <v>2544</v>
      </c>
      <c r="AHO30" s="65" t="s">
        <v>2544</v>
      </c>
      <c r="AHP30" s="65" t="s">
        <v>2544</v>
      </c>
      <c r="AHQ30" s="65" t="s">
        <v>2544</v>
      </c>
      <c r="AHR30" s="65" t="s">
        <v>2544</v>
      </c>
      <c r="AHS30" s="65" t="s">
        <v>2544</v>
      </c>
      <c r="AHT30" s="65" t="s">
        <v>2544</v>
      </c>
      <c r="AHU30" s="65" t="s">
        <v>2544</v>
      </c>
      <c r="AHV30" s="65" t="s">
        <v>2544</v>
      </c>
      <c r="AHW30" s="65" t="s">
        <v>2544</v>
      </c>
      <c r="AHX30" s="65" t="s">
        <v>2544</v>
      </c>
      <c r="AHY30" s="65" t="s">
        <v>2544</v>
      </c>
      <c r="AHZ30" s="65" t="s">
        <v>2544</v>
      </c>
      <c r="AIA30" s="65" t="s">
        <v>2544</v>
      </c>
      <c r="AIB30" s="65" t="s">
        <v>2544</v>
      </c>
      <c r="AIC30" s="65" t="s">
        <v>2544</v>
      </c>
      <c r="AID30" s="65" t="s">
        <v>2544</v>
      </c>
      <c r="AIE30" s="65" t="s">
        <v>2544</v>
      </c>
      <c r="AIF30" s="65" t="s">
        <v>2544</v>
      </c>
      <c r="AIG30" s="65" t="s">
        <v>2544</v>
      </c>
      <c r="AIH30" s="65" t="s">
        <v>2544</v>
      </c>
      <c r="AII30" s="65" t="s">
        <v>2544</v>
      </c>
      <c r="AIJ30" s="65" t="s">
        <v>2544</v>
      </c>
      <c r="AIK30" s="65" t="s">
        <v>2544</v>
      </c>
      <c r="AIL30" s="65" t="s">
        <v>2544</v>
      </c>
      <c r="AIM30" s="65" t="s">
        <v>2544</v>
      </c>
      <c r="AIN30" s="65" t="s">
        <v>2544</v>
      </c>
      <c r="AIO30" s="65" t="s">
        <v>2544</v>
      </c>
      <c r="AIP30" s="65" t="s">
        <v>2544</v>
      </c>
      <c r="AIQ30" s="65" t="s">
        <v>2544</v>
      </c>
      <c r="AIR30" s="65" t="s">
        <v>2544</v>
      </c>
      <c r="AIS30" s="65" t="s">
        <v>2544</v>
      </c>
      <c r="AIT30" s="65" t="s">
        <v>2544</v>
      </c>
      <c r="AIU30" s="65" t="s">
        <v>2544</v>
      </c>
      <c r="AIV30" s="65" t="s">
        <v>2544</v>
      </c>
      <c r="AIW30" s="65" t="s">
        <v>2544</v>
      </c>
      <c r="AIX30" s="65" t="s">
        <v>2544</v>
      </c>
      <c r="AIY30" s="65" t="s">
        <v>2544</v>
      </c>
      <c r="AIZ30" s="65" t="s">
        <v>2544</v>
      </c>
      <c r="AJA30" s="65" t="s">
        <v>2544</v>
      </c>
      <c r="AJB30" s="65" t="s">
        <v>2544</v>
      </c>
      <c r="AJC30" s="65" t="s">
        <v>2544</v>
      </c>
      <c r="AJD30" s="65" t="s">
        <v>2544</v>
      </c>
      <c r="AJE30" s="65" t="s">
        <v>2544</v>
      </c>
      <c r="AJF30" s="65" t="s">
        <v>2544</v>
      </c>
      <c r="AJG30" s="65" t="s">
        <v>2544</v>
      </c>
      <c r="AJH30" s="65" t="s">
        <v>2544</v>
      </c>
      <c r="AJI30" s="65" t="s">
        <v>2544</v>
      </c>
      <c r="AJJ30" s="65" t="s">
        <v>2544</v>
      </c>
      <c r="AJK30" s="65" t="s">
        <v>2544</v>
      </c>
      <c r="AJL30" s="65" t="s">
        <v>2544</v>
      </c>
      <c r="AJM30" s="65" t="s">
        <v>2544</v>
      </c>
      <c r="AJN30" s="65" t="s">
        <v>2544</v>
      </c>
      <c r="AJO30" s="65" t="s">
        <v>2544</v>
      </c>
      <c r="AJP30" s="65" t="s">
        <v>2544</v>
      </c>
      <c r="AJQ30" s="65" t="s">
        <v>2544</v>
      </c>
      <c r="AJR30" s="65" t="s">
        <v>2544</v>
      </c>
      <c r="AJS30" s="65" t="s">
        <v>2544</v>
      </c>
      <c r="AJT30" s="65" t="s">
        <v>2544</v>
      </c>
      <c r="AJU30" s="65" t="s">
        <v>2544</v>
      </c>
      <c r="AJV30" s="65" t="s">
        <v>2544</v>
      </c>
      <c r="AJW30" s="65" t="s">
        <v>2544</v>
      </c>
      <c r="AJX30" s="65" t="s">
        <v>2544</v>
      </c>
      <c r="AJY30" s="65" t="s">
        <v>2544</v>
      </c>
      <c r="AJZ30" s="65" t="s">
        <v>2544</v>
      </c>
      <c r="AKA30" s="65" t="s">
        <v>2544</v>
      </c>
      <c r="AKB30" s="65" t="s">
        <v>2544</v>
      </c>
      <c r="AKC30" s="65" t="s">
        <v>2544</v>
      </c>
      <c r="AKD30" s="65" t="s">
        <v>2544</v>
      </c>
      <c r="AKE30" s="65" t="s">
        <v>2544</v>
      </c>
      <c r="AKF30" s="65" t="s">
        <v>2544</v>
      </c>
      <c r="AKG30" s="65" t="s">
        <v>2544</v>
      </c>
      <c r="AKH30" s="65" t="s">
        <v>2544</v>
      </c>
      <c r="AKI30" s="65" t="s">
        <v>2544</v>
      </c>
      <c r="AKJ30" s="65" t="s">
        <v>2544</v>
      </c>
      <c r="AKK30" s="65" t="s">
        <v>2544</v>
      </c>
      <c r="AKL30" s="65" t="s">
        <v>2544</v>
      </c>
      <c r="AKM30" s="65" t="s">
        <v>2544</v>
      </c>
      <c r="AKN30" s="65" t="s">
        <v>2544</v>
      </c>
      <c r="AKO30" s="65" t="s">
        <v>2544</v>
      </c>
      <c r="AKP30" s="65" t="s">
        <v>2544</v>
      </c>
      <c r="AKQ30" s="65" t="s">
        <v>2544</v>
      </c>
      <c r="AKR30" s="65" t="s">
        <v>2544</v>
      </c>
      <c r="AKS30" s="65" t="s">
        <v>2544</v>
      </c>
      <c r="AKT30" s="65" t="s">
        <v>2544</v>
      </c>
      <c r="AKU30" s="65" t="s">
        <v>2544</v>
      </c>
      <c r="AKV30" s="65" t="s">
        <v>2544</v>
      </c>
      <c r="AKW30" s="65" t="s">
        <v>2544</v>
      </c>
      <c r="AKX30" s="65" t="s">
        <v>2544</v>
      </c>
      <c r="AKY30" s="65" t="s">
        <v>2544</v>
      </c>
      <c r="AKZ30" s="65" t="s">
        <v>2544</v>
      </c>
      <c r="ALA30" s="65" t="s">
        <v>2544</v>
      </c>
      <c r="ALB30" s="65" t="s">
        <v>2544</v>
      </c>
      <c r="ALC30" s="65" t="s">
        <v>2544</v>
      </c>
      <c r="ALD30" s="65" t="s">
        <v>2544</v>
      </c>
      <c r="ALE30" s="65" t="s">
        <v>2544</v>
      </c>
      <c r="ALF30" s="65" t="s">
        <v>2544</v>
      </c>
      <c r="ALG30" s="65" t="s">
        <v>2544</v>
      </c>
      <c r="ALH30" s="65" t="s">
        <v>2544</v>
      </c>
      <c r="ALI30" s="65" t="s">
        <v>2544</v>
      </c>
      <c r="ALJ30" s="65" t="s">
        <v>2544</v>
      </c>
      <c r="ALK30" s="65" t="s">
        <v>2544</v>
      </c>
      <c r="ALL30" s="65" t="s">
        <v>2544</v>
      </c>
      <c r="ALM30" s="65" t="s">
        <v>2544</v>
      </c>
      <c r="ALN30" s="65" t="s">
        <v>2544</v>
      </c>
      <c r="ALO30" s="65" t="s">
        <v>2544</v>
      </c>
      <c r="ALP30" s="65" t="s">
        <v>2544</v>
      </c>
      <c r="ALQ30" s="65" t="s">
        <v>2544</v>
      </c>
      <c r="ALR30" s="65" t="s">
        <v>2544</v>
      </c>
      <c r="ALS30" s="65" t="s">
        <v>2544</v>
      </c>
      <c r="ALT30" s="65" t="s">
        <v>2544</v>
      </c>
      <c r="ALU30" s="65" t="s">
        <v>2544</v>
      </c>
      <c r="ALV30" s="65" t="s">
        <v>2544</v>
      </c>
      <c r="ALW30" s="65" t="s">
        <v>2544</v>
      </c>
      <c r="ALX30" s="65" t="s">
        <v>2544</v>
      </c>
      <c r="ALY30" s="65" t="s">
        <v>2544</v>
      </c>
      <c r="ALZ30" s="65" t="s">
        <v>2544</v>
      </c>
      <c r="AMA30" s="65" t="s">
        <v>2544</v>
      </c>
      <c r="AMB30" s="65" t="s">
        <v>2544</v>
      </c>
      <c r="AMC30" s="65" t="s">
        <v>2544</v>
      </c>
      <c r="AMD30" s="65" t="s">
        <v>2544</v>
      </c>
      <c r="AME30" s="65" t="s">
        <v>2544</v>
      </c>
      <c r="AMF30" s="65" t="s">
        <v>2544</v>
      </c>
      <c r="AMG30" s="65" t="s">
        <v>2544</v>
      </c>
      <c r="AMH30" s="65" t="s">
        <v>2544</v>
      </c>
      <c r="AMI30" s="65" t="s">
        <v>2544</v>
      </c>
      <c r="AMJ30" s="65" t="s">
        <v>2544</v>
      </c>
      <c r="AMK30" s="65" t="s">
        <v>2544</v>
      </c>
      <c r="AML30" s="65" t="s">
        <v>2544</v>
      </c>
      <c r="AMM30" s="65" t="s">
        <v>2544</v>
      </c>
      <c r="AMN30" s="65" t="s">
        <v>2544</v>
      </c>
      <c r="AMO30" s="65" t="s">
        <v>2544</v>
      </c>
      <c r="AMP30" s="65" t="s">
        <v>2544</v>
      </c>
      <c r="AMQ30" s="65" t="s">
        <v>2544</v>
      </c>
      <c r="AMR30" s="65" t="s">
        <v>2544</v>
      </c>
      <c r="AMS30" s="65" t="s">
        <v>2544</v>
      </c>
      <c r="AMT30" s="65" t="s">
        <v>2544</v>
      </c>
      <c r="AMU30" s="65" t="s">
        <v>2544</v>
      </c>
      <c r="AMV30" s="65" t="s">
        <v>2544</v>
      </c>
      <c r="AMW30" s="65" t="s">
        <v>2544</v>
      </c>
      <c r="AMX30" s="65" t="s">
        <v>2544</v>
      </c>
      <c r="AMY30" s="65" t="s">
        <v>2544</v>
      </c>
      <c r="AMZ30" s="65" t="s">
        <v>2544</v>
      </c>
      <c r="ANA30" s="65" t="s">
        <v>2544</v>
      </c>
      <c r="ANB30" s="65" t="s">
        <v>2544</v>
      </c>
      <c r="ANC30" s="65" t="s">
        <v>2544</v>
      </c>
      <c r="AND30" s="65" t="s">
        <v>2544</v>
      </c>
      <c r="ANE30" s="65" t="s">
        <v>2544</v>
      </c>
      <c r="ANF30" s="65" t="s">
        <v>2544</v>
      </c>
      <c r="ANG30" s="65" t="s">
        <v>2544</v>
      </c>
      <c r="ANH30" s="65" t="s">
        <v>2544</v>
      </c>
      <c r="ANI30" s="65" t="s">
        <v>2544</v>
      </c>
      <c r="ANJ30" s="65" t="s">
        <v>2544</v>
      </c>
      <c r="ANK30" s="65" t="s">
        <v>2544</v>
      </c>
      <c r="ANL30" s="65" t="s">
        <v>2544</v>
      </c>
      <c r="ANM30" s="65" t="s">
        <v>2544</v>
      </c>
      <c r="ANN30" s="65" t="s">
        <v>2544</v>
      </c>
      <c r="ANO30" s="65" t="s">
        <v>2544</v>
      </c>
      <c r="ANP30" s="65" t="s">
        <v>2544</v>
      </c>
      <c r="ANQ30" s="65" t="s">
        <v>2544</v>
      </c>
      <c r="ANR30" s="65" t="s">
        <v>2544</v>
      </c>
      <c r="ANS30" s="65" t="s">
        <v>2544</v>
      </c>
      <c r="ANT30" s="65" t="s">
        <v>2544</v>
      </c>
      <c r="ANU30" s="65" t="s">
        <v>2544</v>
      </c>
      <c r="ANV30" s="65" t="s">
        <v>2544</v>
      </c>
      <c r="ANW30" s="65" t="s">
        <v>2544</v>
      </c>
      <c r="ANX30" s="65" t="s">
        <v>2544</v>
      </c>
      <c r="ANY30" s="65" t="s">
        <v>2544</v>
      </c>
      <c r="ANZ30" s="65" t="s">
        <v>2544</v>
      </c>
      <c r="AOA30" s="65" t="s">
        <v>2544</v>
      </c>
      <c r="AOB30" s="65" t="s">
        <v>2544</v>
      </c>
      <c r="AOC30" s="65" t="s">
        <v>2544</v>
      </c>
      <c r="AOD30" s="65" t="s">
        <v>2544</v>
      </c>
      <c r="AOE30" s="65" t="s">
        <v>2544</v>
      </c>
      <c r="AOF30" s="65" t="s">
        <v>2544</v>
      </c>
      <c r="AOG30" s="65" t="s">
        <v>2544</v>
      </c>
      <c r="AOH30" s="65" t="s">
        <v>2544</v>
      </c>
      <c r="AOI30" s="65" t="s">
        <v>2544</v>
      </c>
      <c r="AOJ30" s="65" t="s">
        <v>2544</v>
      </c>
      <c r="AOK30" s="65" t="s">
        <v>2544</v>
      </c>
      <c r="AOL30" s="65" t="s">
        <v>2544</v>
      </c>
      <c r="AOM30" s="65" t="s">
        <v>2544</v>
      </c>
      <c r="AON30" s="65" t="s">
        <v>2544</v>
      </c>
      <c r="AOO30" s="65" t="s">
        <v>2544</v>
      </c>
      <c r="AOP30" s="65" t="s">
        <v>2544</v>
      </c>
      <c r="AOQ30" s="65" t="s">
        <v>2544</v>
      </c>
      <c r="AOR30" s="65" t="s">
        <v>2544</v>
      </c>
      <c r="AOS30" s="65" t="s">
        <v>2544</v>
      </c>
      <c r="AOT30" s="65" t="s">
        <v>2544</v>
      </c>
      <c r="AOU30" s="65" t="s">
        <v>2544</v>
      </c>
      <c r="AOV30" s="65" t="s">
        <v>2544</v>
      </c>
      <c r="AOW30" s="65" t="s">
        <v>2544</v>
      </c>
      <c r="AOX30" s="65" t="s">
        <v>2544</v>
      </c>
      <c r="AOY30" s="65" t="s">
        <v>2544</v>
      </c>
      <c r="AOZ30" s="65" t="s">
        <v>2544</v>
      </c>
      <c r="APA30" s="65" t="s">
        <v>2544</v>
      </c>
      <c r="APB30" s="65" t="s">
        <v>2544</v>
      </c>
      <c r="APC30" s="65" t="s">
        <v>2544</v>
      </c>
      <c r="APD30" s="65" t="s">
        <v>2544</v>
      </c>
      <c r="APE30" s="65" t="s">
        <v>2544</v>
      </c>
      <c r="APF30" s="65" t="s">
        <v>2544</v>
      </c>
      <c r="APG30" s="65" t="s">
        <v>2544</v>
      </c>
      <c r="APH30" s="65" t="s">
        <v>2544</v>
      </c>
      <c r="API30" s="65" t="s">
        <v>2544</v>
      </c>
      <c r="APJ30" s="65" t="s">
        <v>2544</v>
      </c>
      <c r="APK30" s="65" t="s">
        <v>2544</v>
      </c>
      <c r="APL30" s="65" t="s">
        <v>2544</v>
      </c>
      <c r="APM30" s="65" t="s">
        <v>2544</v>
      </c>
      <c r="APN30" s="65" t="s">
        <v>2544</v>
      </c>
      <c r="APO30" s="65" t="s">
        <v>2544</v>
      </c>
      <c r="APP30" s="65" t="s">
        <v>2544</v>
      </c>
      <c r="APQ30" s="65" t="s">
        <v>2544</v>
      </c>
      <c r="APR30" s="65" t="s">
        <v>2544</v>
      </c>
      <c r="APS30" s="65" t="s">
        <v>2544</v>
      </c>
      <c r="APT30" s="65" t="s">
        <v>2544</v>
      </c>
      <c r="APU30" s="65" t="s">
        <v>2544</v>
      </c>
      <c r="APV30" s="65" t="s">
        <v>2544</v>
      </c>
      <c r="APW30" s="65" t="s">
        <v>2544</v>
      </c>
      <c r="APX30" s="65" t="s">
        <v>2544</v>
      </c>
      <c r="APY30" s="65" t="s">
        <v>2544</v>
      </c>
      <c r="APZ30" s="65" t="s">
        <v>2544</v>
      </c>
      <c r="AQA30" s="65" t="s">
        <v>2544</v>
      </c>
      <c r="AQB30" s="65" t="s">
        <v>2544</v>
      </c>
      <c r="AQC30" s="65" t="s">
        <v>2544</v>
      </c>
      <c r="AQD30" s="65" t="s">
        <v>2544</v>
      </c>
      <c r="AQE30" s="65" t="s">
        <v>2544</v>
      </c>
      <c r="AQF30" s="65" t="s">
        <v>2544</v>
      </c>
      <c r="AQG30" s="65" t="s">
        <v>2544</v>
      </c>
      <c r="AQH30" s="65" t="s">
        <v>2544</v>
      </c>
      <c r="AQI30" s="65" t="s">
        <v>2544</v>
      </c>
      <c r="AQJ30" s="65" t="s">
        <v>2544</v>
      </c>
      <c r="AQK30" s="65" t="s">
        <v>2544</v>
      </c>
      <c r="AQL30" s="65" t="s">
        <v>2544</v>
      </c>
      <c r="AQM30" s="65" t="s">
        <v>2544</v>
      </c>
      <c r="AQN30" s="65" t="s">
        <v>2544</v>
      </c>
      <c r="AQO30" s="65" t="s">
        <v>2544</v>
      </c>
      <c r="AQP30" s="65" t="s">
        <v>2544</v>
      </c>
      <c r="AQQ30" s="65" t="s">
        <v>2544</v>
      </c>
      <c r="AQR30" s="65" t="s">
        <v>2544</v>
      </c>
      <c r="AQS30" s="65" t="s">
        <v>2544</v>
      </c>
      <c r="AQT30" s="65" t="s">
        <v>2544</v>
      </c>
      <c r="AQU30" s="65" t="s">
        <v>2544</v>
      </c>
      <c r="AQV30" s="65" t="s">
        <v>2544</v>
      </c>
      <c r="AQW30" s="65" t="s">
        <v>2544</v>
      </c>
      <c r="AQX30" s="65" t="s">
        <v>2544</v>
      </c>
      <c r="AQY30" s="65" t="s">
        <v>2544</v>
      </c>
      <c r="AQZ30" s="65" t="s">
        <v>2544</v>
      </c>
      <c r="ARA30" s="65" t="s">
        <v>2544</v>
      </c>
      <c r="ARB30" s="65" t="s">
        <v>2544</v>
      </c>
      <c r="ARC30" s="65" t="s">
        <v>2544</v>
      </c>
      <c r="ARD30" s="65" t="s">
        <v>2544</v>
      </c>
      <c r="ARE30" s="65" t="s">
        <v>2544</v>
      </c>
      <c r="ARF30" s="65" t="s">
        <v>2544</v>
      </c>
      <c r="ARG30" s="65" t="s">
        <v>2544</v>
      </c>
      <c r="ARH30" s="65" t="s">
        <v>2544</v>
      </c>
      <c r="ARI30" s="65" t="s">
        <v>2544</v>
      </c>
      <c r="ARJ30" s="65" t="s">
        <v>2544</v>
      </c>
      <c r="ARK30" s="65" t="s">
        <v>2544</v>
      </c>
      <c r="ARL30" s="65" t="s">
        <v>2544</v>
      </c>
      <c r="ARM30" s="65" t="s">
        <v>2544</v>
      </c>
      <c r="ARN30" s="65" t="s">
        <v>2544</v>
      </c>
      <c r="ARO30" s="65" t="s">
        <v>2544</v>
      </c>
      <c r="ARP30" s="65" t="s">
        <v>2544</v>
      </c>
      <c r="ARQ30" s="65" t="s">
        <v>2544</v>
      </c>
      <c r="ARR30" s="65" t="s">
        <v>2544</v>
      </c>
      <c r="ARS30" s="65" t="s">
        <v>2544</v>
      </c>
      <c r="ART30" s="65" t="s">
        <v>2544</v>
      </c>
      <c r="ARU30" s="65" t="s">
        <v>2544</v>
      </c>
      <c r="ARV30" s="65" t="s">
        <v>2544</v>
      </c>
      <c r="ARW30" s="65" t="s">
        <v>2544</v>
      </c>
      <c r="ARX30" s="65" t="s">
        <v>2544</v>
      </c>
      <c r="ARY30" s="65" t="s">
        <v>2544</v>
      </c>
      <c r="ARZ30" s="65" t="s">
        <v>2544</v>
      </c>
      <c r="ASA30" s="65" t="s">
        <v>2544</v>
      </c>
      <c r="ASB30" s="65" t="s">
        <v>2544</v>
      </c>
      <c r="ASC30" s="65" t="s">
        <v>2544</v>
      </c>
      <c r="ASD30" s="65" t="s">
        <v>2544</v>
      </c>
      <c r="ASE30" s="65" t="s">
        <v>2544</v>
      </c>
      <c r="ASF30" s="65" t="s">
        <v>2544</v>
      </c>
      <c r="ASG30" s="65" t="s">
        <v>2544</v>
      </c>
      <c r="ASH30" s="65" t="s">
        <v>2544</v>
      </c>
      <c r="ASI30" s="65" t="s">
        <v>2544</v>
      </c>
      <c r="ASJ30" s="65" t="s">
        <v>2544</v>
      </c>
      <c r="ASK30" s="65" t="s">
        <v>2544</v>
      </c>
      <c r="ASL30" s="65" t="s">
        <v>2544</v>
      </c>
      <c r="ASM30" s="65" t="s">
        <v>2544</v>
      </c>
      <c r="ASN30" s="65" t="s">
        <v>2544</v>
      </c>
      <c r="ASO30" s="65" t="s">
        <v>2544</v>
      </c>
      <c r="ASP30" s="65" t="s">
        <v>2544</v>
      </c>
      <c r="ASQ30" s="65" t="s">
        <v>2544</v>
      </c>
      <c r="ASR30" s="65" t="s">
        <v>2544</v>
      </c>
      <c r="ASS30" s="65" t="s">
        <v>2544</v>
      </c>
      <c r="AST30" s="65" t="s">
        <v>2544</v>
      </c>
      <c r="ASU30" s="65" t="s">
        <v>2544</v>
      </c>
      <c r="ASV30" s="65" t="s">
        <v>2544</v>
      </c>
      <c r="ASW30" s="65" t="s">
        <v>2544</v>
      </c>
      <c r="ASX30" s="65" t="s">
        <v>2544</v>
      </c>
      <c r="ASY30" s="65" t="s">
        <v>2544</v>
      </c>
      <c r="ASZ30" s="65" t="s">
        <v>2544</v>
      </c>
      <c r="ATA30" s="65" t="s">
        <v>2544</v>
      </c>
      <c r="ATB30" s="65" t="s">
        <v>2544</v>
      </c>
      <c r="ATC30" s="65" t="s">
        <v>2544</v>
      </c>
      <c r="ATD30" s="65" t="s">
        <v>2544</v>
      </c>
      <c r="ATE30" s="65" t="s">
        <v>2544</v>
      </c>
      <c r="ATF30" s="65" t="s">
        <v>2544</v>
      </c>
      <c r="ATG30" s="65" t="s">
        <v>2544</v>
      </c>
      <c r="ATH30" s="65" t="s">
        <v>2544</v>
      </c>
      <c r="ATI30" s="65" t="s">
        <v>2544</v>
      </c>
      <c r="ATJ30" s="65" t="s">
        <v>2544</v>
      </c>
      <c r="ATK30" s="65" t="s">
        <v>2544</v>
      </c>
      <c r="ATL30" s="65" t="s">
        <v>2544</v>
      </c>
      <c r="ATM30" s="65" t="s">
        <v>2544</v>
      </c>
      <c r="ATN30" s="65" t="s">
        <v>2544</v>
      </c>
      <c r="ATO30" s="65" t="s">
        <v>2544</v>
      </c>
      <c r="ATP30" s="65" t="s">
        <v>2544</v>
      </c>
      <c r="ATQ30" s="65" t="s">
        <v>2544</v>
      </c>
      <c r="ATR30" s="65" t="s">
        <v>2544</v>
      </c>
      <c r="ATS30" s="65" t="s">
        <v>2544</v>
      </c>
      <c r="ATT30" s="65" t="s">
        <v>2544</v>
      </c>
      <c r="ATU30" s="65" t="s">
        <v>2544</v>
      </c>
      <c r="ATV30" s="65" t="s">
        <v>2544</v>
      </c>
      <c r="ATW30" s="65" t="s">
        <v>2544</v>
      </c>
      <c r="ATX30" s="65" t="s">
        <v>2544</v>
      </c>
      <c r="ATY30" s="65" t="s">
        <v>2544</v>
      </c>
      <c r="ATZ30" s="65" t="s">
        <v>2544</v>
      </c>
      <c r="AUA30" s="65" t="s">
        <v>2544</v>
      </c>
      <c r="AUB30" s="65" t="s">
        <v>2544</v>
      </c>
      <c r="AUC30" s="65" t="s">
        <v>2544</v>
      </c>
      <c r="AUD30" s="65" t="s">
        <v>2544</v>
      </c>
      <c r="AUE30" s="65" t="s">
        <v>2544</v>
      </c>
      <c r="AUF30" s="65" t="s">
        <v>2544</v>
      </c>
      <c r="AUG30" s="65" t="s">
        <v>2544</v>
      </c>
      <c r="AUH30" s="65" t="s">
        <v>2544</v>
      </c>
      <c r="AUI30" s="65" t="s">
        <v>2544</v>
      </c>
      <c r="AUJ30" s="65" t="s">
        <v>2544</v>
      </c>
      <c r="AUK30" s="65" t="s">
        <v>2544</v>
      </c>
      <c r="AUL30" s="65" t="s">
        <v>2544</v>
      </c>
      <c r="AUM30" s="65" t="s">
        <v>2544</v>
      </c>
      <c r="AUN30" s="65" t="s">
        <v>2544</v>
      </c>
      <c r="AUO30" s="65" t="s">
        <v>2544</v>
      </c>
      <c r="AUP30" s="65" t="s">
        <v>2544</v>
      </c>
      <c r="AUQ30" s="65" t="s">
        <v>2544</v>
      </c>
      <c r="AUR30" s="65" t="s">
        <v>2544</v>
      </c>
      <c r="AUS30" s="65" t="s">
        <v>2544</v>
      </c>
      <c r="AUT30" s="65" t="s">
        <v>2544</v>
      </c>
      <c r="AUU30" s="65" t="s">
        <v>2544</v>
      </c>
      <c r="AUV30" s="65" t="s">
        <v>2544</v>
      </c>
      <c r="AUW30" s="65" t="s">
        <v>2544</v>
      </c>
      <c r="AUX30" s="65" t="s">
        <v>2544</v>
      </c>
      <c r="AUY30" s="65" t="s">
        <v>2544</v>
      </c>
      <c r="AUZ30" s="65" t="s">
        <v>2544</v>
      </c>
      <c r="AVA30" s="65" t="s">
        <v>2544</v>
      </c>
      <c r="AVB30" s="65" t="s">
        <v>2544</v>
      </c>
      <c r="AVC30" s="65" t="s">
        <v>2544</v>
      </c>
      <c r="AVD30" s="65" t="s">
        <v>2544</v>
      </c>
      <c r="AVE30" s="65" t="s">
        <v>2544</v>
      </c>
      <c r="AVF30" s="65" t="s">
        <v>2544</v>
      </c>
      <c r="AVG30" s="65" t="s">
        <v>2544</v>
      </c>
      <c r="AVH30" s="65" t="s">
        <v>2544</v>
      </c>
      <c r="AVI30" s="65" t="s">
        <v>2544</v>
      </c>
      <c r="AVJ30" s="65" t="s">
        <v>2544</v>
      </c>
      <c r="AVK30" s="65" t="s">
        <v>2544</v>
      </c>
      <c r="AVL30" s="65" t="s">
        <v>2544</v>
      </c>
      <c r="AVM30" s="65" t="s">
        <v>2544</v>
      </c>
      <c r="AVN30" s="65" t="s">
        <v>2544</v>
      </c>
      <c r="AVO30" s="65" t="s">
        <v>2544</v>
      </c>
      <c r="AVP30" s="65" t="s">
        <v>2544</v>
      </c>
      <c r="AVQ30" s="65" t="s">
        <v>2544</v>
      </c>
      <c r="AVR30" s="65" t="s">
        <v>2544</v>
      </c>
      <c r="AVS30" s="65" t="s">
        <v>2544</v>
      </c>
      <c r="AVT30" s="65" t="s">
        <v>2544</v>
      </c>
      <c r="AVU30" s="65" t="s">
        <v>2544</v>
      </c>
      <c r="AVV30" s="65" t="s">
        <v>2544</v>
      </c>
      <c r="AVW30" s="65" t="s">
        <v>2544</v>
      </c>
      <c r="AVX30" s="65" t="s">
        <v>2544</v>
      </c>
      <c r="AVY30" s="65" t="s">
        <v>2544</v>
      </c>
      <c r="AVZ30" s="65" t="s">
        <v>2544</v>
      </c>
      <c r="AWA30" s="65" t="s">
        <v>2544</v>
      </c>
      <c r="AWB30" s="65" t="s">
        <v>2544</v>
      </c>
      <c r="AWC30" s="65" t="s">
        <v>2544</v>
      </c>
      <c r="AWD30" s="65" t="s">
        <v>2544</v>
      </c>
      <c r="AWE30" s="65" t="s">
        <v>2544</v>
      </c>
      <c r="AWF30" s="65" t="s">
        <v>2544</v>
      </c>
      <c r="AWG30" s="65" t="s">
        <v>2544</v>
      </c>
      <c r="AWH30" s="65" t="s">
        <v>2544</v>
      </c>
      <c r="AWI30" s="65" t="s">
        <v>2544</v>
      </c>
      <c r="AWJ30" s="65" t="s">
        <v>2544</v>
      </c>
      <c r="AWK30" s="65" t="s">
        <v>2544</v>
      </c>
      <c r="AWL30" s="65" t="s">
        <v>2544</v>
      </c>
      <c r="AWM30" s="65" t="s">
        <v>2544</v>
      </c>
      <c r="AWN30" s="65" t="s">
        <v>2544</v>
      </c>
      <c r="AWO30" s="65" t="s">
        <v>2544</v>
      </c>
      <c r="AWP30" s="65" t="s">
        <v>2544</v>
      </c>
      <c r="AWQ30" s="65" t="s">
        <v>2544</v>
      </c>
      <c r="AWR30" s="65" t="s">
        <v>2544</v>
      </c>
      <c r="AWS30" s="65" t="s">
        <v>2544</v>
      </c>
      <c r="AWT30" s="65" t="s">
        <v>2544</v>
      </c>
      <c r="AWU30" s="65" t="s">
        <v>2544</v>
      </c>
      <c r="AWV30" s="65" t="s">
        <v>2544</v>
      </c>
      <c r="AWW30" s="65" t="s">
        <v>2544</v>
      </c>
      <c r="AWX30" s="65" t="s">
        <v>2544</v>
      </c>
      <c r="AWY30" s="65" t="s">
        <v>2544</v>
      </c>
      <c r="AWZ30" s="65" t="s">
        <v>2544</v>
      </c>
      <c r="AXA30" s="65" t="s">
        <v>2544</v>
      </c>
      <c r="AXB30" s="65" t="s">
        <v>2544</v>
      </c>
      <c r="AXC30" s="65" t="s">
        <v>2544</v>
      </c>
      <c r="AXD30" s="65" t="s">
        <v>2544</v>
      </c>
      <c r="AXE30" s="65" t="s">
        <v>2544</v>
      </c>
      <c r="AXF30" s="65" t="s">
        <v>2544</v>
      </c>
      <c r="AXG30" s="65" t="s">
        <v>2544</v>
      </c>
      <c r="AXH30" s="65" t="s">
        <v>2544</v>
      </c>
      <c r="AXI30" s="65" t="s">
        <v>2544</v>
      </c>
      <c r="AXJ30" s="65" t="s">
        <v>2544</v>
      </c>
      <c r="AXK30" s="65" t="s">
        <v>2544</v>
      </c>
      <c r="AXL30" s="65" t="s">
        <v>2544</v>
      </c>
      <c r="AXM30" s="65" t="s">
        <v>2544</v>
      </c>
      <c r="AXN30" s="65" t="s">
        <v>2544</v>
      </c>
      <c r="AXO30" s="65" t="s">
        <v>2544</v>
      </c>
      <c r="AXP30" s="65" t="s">
        <v>2544</v>
      </c>
      <c r="AXQ30" s="65" t="s">
        <v>2544</v>
      </c>
      <c r="AXR30" s="65" t="s">
        <v>2544</v>
      </c>
      <c r="AXS30" s="65" t="s">
        <v>2544</v>
      </c>
      <c r="AXT30" s="65" t="s">
        <v>2544</v>
      </c>
      <c r="AXU30" s="65" t="s">
        <v>2544</v>
      </c>
      <c r="AXV30" s="65" t="s">
        <v>2544</v>
      </c>
      <c r="AXW30" s="65" t="s">
        <v>2544</v>
      </c>
      <c r="AXX30" s="65" t="s">
        <v>2544</v>
      </c>
      <c r="AXY30" s="65" t="s">
        <v>2544</v>
      </c>
      <c r="AXZ30" s="65" t="s">
        <v>2544</v>
      </c>
      <c r="AYA30" s="65" t="s">
        <v>2544</v>
      </c>
      <c r="AYB30" s="65" t="s">
        <v>2544</v>
      </c>
      <c r="AYC30" s="65" t="s">
        <v>2544</v>
      </c>
      <c r="AYD30" s="65" t="s">
        <v>2544</v>
      </c>
      <c r="AYE30" s="65" t="s">
        <v>2544</v>
      </c>
      <c r="AYF30" s="65" t="s">
        <v>2544</v>
      </c>
      <c r="AYG30" s="65" t="s">
        <v>2544</v>
      </c>
      <c r="AYH30" s="65" t="s">
        <v>2544</v>
      </c>
      <c r="AYI30" s="65" t="s">
        <v>2544</v>
      </c>
      <c r="AYJ30" s="65" t="s">
        <v>2544</v>
      </c>
      <c r="AYK30" s="65" t="s">
        <v>2544</v>
      </c>
      <c r="AYL30" s="65" t="s">
        <v>2544</v>
      </c>
      <c r="AYM30" s="65" t="s">
        <v>2544</v>
      </c>
      <c r="AYN30" s="65" t="s">
        <v>2544</v>
      </c>
      <c r="AYO30" s="65" t="s">
        <v>2544</v>
      </c>
      <c r="AYP30" s="65" t="s">
        <v>2544</v>
      </c>
      <c r="AYQ30" s="65" t="s">
        <v>2544</v>
      </c>
      <c r="AYR30" s="65" t="s">
        <v>2544</v>
      </c>
      <c r="AYS30" s="65" t="s">
        <v>2544</v>
      </c>
      <c r="AYT30" s="65" t="s">
        <v>2544</v>
      </c>
      <c r="AYU30" s="65" t="s">
        <v>2544</v>
      </c>
      <c r="AYV30" s="65" t="s">
        <v>2544</v>
      </c>
      <c r="AYW30" s="65" t="s">
        <v>2544</v>
      </c>
      <c r="AYX30" s="65" t="s">
        <v>2544</v>
      </c>
      <c r="AYY30" s="65" t="s">
        <v>2544</v>
      </c>
      <c r="AYZ30" s="65" t="s">
        <v>2544</v>
      </c>
      <c r="AZA30" s="65" t="s">
        <v>2544</v>
      </c>
      <c r="AZB30" s="65" t="s">
        <v>2544</v>
      </c>
      <c r="AZC30" s="65" t="s">
        <v>2544</v>
      </c>
      <c r="AZD30" s="65" t="s">
        <v>2544</v>
      </c>
      <c r="AZE30" s="65" t="s">
        <v>2544</v>
      </c>
      <c r="AZF30" s="65" t="s">
        <v>2544</v>
      </c>
      <c r="AZG30" s="65" t="s">
        <v>2544</v>
      </c>
      <c r="AZH30" s="65" t="s">
        <v>2544</v>
      </c>
      <c r="AZI30" s="65" t="s">
        <v>2544</v>
      </c>
      <c r="AZJ30" s="65" t="s">
        <v>2544</v>
      </c>
      <c r="AZK30" s="65" t="s">
        <v>2544</v>
      </c>
      <c r="AZL30" s="65" t="s">
        <v>2544</v>
      </c>
      <c r="AZM30" s="65" t="s">
        <v>2544</v>
      </c>
      <c r="AZN30" s="65" t="s">
        <v>2544</v>
      </c>
      <c r="AZO30" s="65" t="s">
        <v>2544</v>
      </c>
      <c r="AZP30" s="65" t="s">
        <v>2544</v>
      </c>
      <c r="AZQ30" s="65" t="s">
        <v>2544</v>
      </c>
      <c r="AZR30" s="65" t="s">
        <v>2544</v>
      </c>
      <c r="AZS30" s="65" t="s">
        <v>2544</v>
      </c>
      <c r="AZT30" s="65" t="s">
        <v>2544</v>
      </c>
      <c r="AZU30" s="65" t="s">
        <v>2544</v>
      </c>
      <c r="AZV30" s="65" t="s">
        <v>2544</v>
      </c>
      <c r="AZW30" s="65" t="s">
        <v>2544</v>
      </c>
      <c r="AZX30" s="65" t="s">
        <v>2544</v>
      </c>
      <c r="AZY30" s="65" t="s">
        <v>2544</v>
      </c>
      <c r="AZZ30" s="65" t="s">
        <v>2544</v>
      </c>
      <c r="BAA30" s="65" t="s">
        <v>2544</v>
      </c>
      <c r="BAB30" s="65" t="s">
        <v>2544</v>
      </c>
      <c r="BAC30" s="65" t="s">
        <v>2544</v>
      </c>
      <c r="BAD30" s="65" t="s">
        <v>2544</v>
      </c>
      <c r="BAE30" s="65" t="s">
        <v>2544</v>
      </c>
      <c r="BAF30" s="65" t="s">
        <v>2544</v>
      </c>
      <c r="BAG30" s="65" t="s">
        <v>2544</v>
      </c>
      <c r="BAH30" s="65" t="s">
        <v>2544</v>
      </c>
      <c r="BAI30" s="65" t="s">
        <v>2544</v>
      </c>
      <c r="BAJ30" s="65" t="s">
        <v>2544</v>
      </c>
      <c r="BAK30" s="65" t="s">
        <v>2544</v>
      </c>
      <c r="BAL30" s="65" t="s">
        <v>2544</v>
      </c>
      <c r="BAM30" s="65" t="s">
        <v>2544</v>
      </c>
      <c r="BAN30" s="65" t="s">
        <v>2544</v>
      </c>
      <c r="BAO30" s="65" t="s">
        <v>2544</v>
      </c>
      <c r="BAP30" s="65" t="s">
        <v>2544</v>
      </c>
      <c r="BAQ30" s="65" t="s">
        <v>2544</v>
      </c>
      <c r="BAR30" s="65" t="s">
        <v>2544</v>
      </c>
      <c r="BAS30" s="65" t="s">
        <v>2544</v>
      </c>
      <c r="BAT30" s="65" t="s">
        <v>2544</v>
      </c>
      <c r="BAU30" s="65" t="s">
        <v>2544</v>
      </c>
      <c r="BAV30" s="65" t="s">
        <v>2544</v>
      </c>
      <c r="BAW30" s="65" t="s">
        <v>2544</v>
      </c>
      <c r="BAX30" s="65" t="s">
        <v>2544</v>
      </c>
      <c r="BAY30" s="65" t="s">
        <v>2544</v>
      </c>
      <c r="BAZ30" s="65" t="s">
        <v>2544</v>
      </c>
      <c r="BBA30" s="65" t="s">
        <v>2544</v>
      </c>
      <c r="BBB30" s="65" t="s">
        <v>2544</v>
      </c>
      <c r="BBC30" s="65" t="s">
        <v>2544</v>
      </c>
      <c r="BBD30" s="65" t="s">
        <v>2544</v>
      </c>
      <c r="BBE30" s="65" t="s">
        <v>2544</v>
      </c>
      <c r="BBF30" s="65" t="s">
        <v>2544</v>
      </c>
      <c r="BBG30" s="65" t="s">
        <v>2544</v>
      </c>
      <c r="BBH30" s="65" t="s">
        <v>2544</v>
      </c>
      <c r="BBI30" s="65" t="s">
        <v>2544</v>
      </c>
      <c r="BBJ30" s="65" t="s">
        <v>2544</v>
      </c>
      <c r="BBK30" s="65" t="s">
        <v>2544</v>
      </c>
      <c r="BBL30" s="65" t="s">
        <v>2544</v>
      </c>
      <c r="BBM30" s="65" t="s">
        <v>2544</v>
      </c>
      <c r="BBN30" s="65" t="s">
        <v>2544</v>
      </c>
      <c r="BBO30" s="65" t="s">
        <v>2544</v>
      </c>
      <c r="BBP30" s="65" t="s">
        <v>2544</v>
      </c>
      <c r="BBQ30" s="65" t="s">
        <v>2544</v>
      </c>
      <c r="BBR30" s="65" t="s">
        <v>2544</v>
      </c>
      <c r="BBS30" s="65" t="s">
        <v>2544</v>
      </c>
      <c r="BBT30" s="65" t="s">
        <v>2544</v>
      </c>
      <c r="BBU30" s="65" t="s">
        <v>2544</v>
      </c>
      <c r="BBV30" s="65" t="s">
        <v>2544</v>
      </c>
      <c r="BBW30" s="65" t="s">
        <v>2544</v>
      </c>
      <c r="BBX30" s="65" t="s">
        <v>2544</v>
      </c>
      <c r="BBY30" s="65" t="s">
        <v>2544</v>
      </c>
      <c r="BBZ30" s="65" t="s">
        <v>2544</v>
      </c>
      <c r="BCA30" s="65" t="s">
        <v>2544</v>
      </c>
      <c r="BCB30" s="65" t="s">
        <v>2544</v>
      </c>
      <c r="BCC30" s="65" t="s">
        <v>2544</v>
      </c>
      <c r="BCD30" s="65" t="s">
        <v>2544</v>
      </c>
      <c r="BCE30" s="65" t="s">
        <v>2544</v>
      </c>
      <c r="BCF30" s="65" t="s">
        <v>2544</v>
      </c>
      <c r="BCG30" s="65" t="s">
        <v>2544</v>
      </c>
      <c r="BCH30" s="65" t="s">
        <v>2544</v>
      </c>
      <c r="BCI30" s="65" t="s">
        <v>2544</v>
      </c>
      <c r="BCJ30" s="65" t="s">
        <v>2544</v>
      </c>
      <c r="BCK30" s="65" t="s">
        <v>2544</v>
      </c>
      <c r="BCL30" s="65" t="s">
        <v>2544</v>
      </c>
      <c r="BCM30" s="65" t="s">
        <v>2544</v>
      </c>
      <c r="BCN30" s="65" t="s">
        <v>2544</v>
      </c>
      <c r="BCO30" s="65" t="s">
        <v>2544</v>
      </c>
      <c r="BCP30" s="65" t="s">
        <v>2544</v>
      </c>
      <c r="BCQ30" s="65" t="s">
        <v>2544</v>
      </c>
      <c r="BCR30" s="65" t="s">
        <v>2544</v>
      </c>
      <c r="BCS30" s="65" t="s">
        <v>2544</v>
      </c>
      <c r="BCT30" s="65" t="s">
        <v>2544</v>
      </c>
      <c r="BCU30" s="65" t="s">
        <v>2544</v>
      </c>
      <c r="BCV30" s="65" t="s">
        <v>2544</v>
      </c>
      <c r="BCW30" s="65" t="s">
        <v>2544</v>
      </c>
      <c r="BCX30" s="65" t="s">
        <v>2544</v>
      </c>
      <c r="BCY30" s="65" t="s">
        <v>2544</v>
      </c>
      <c r="BCZ30" s="65" t="s">
        <v>2544</v>
      </c>
      <c r="BDA30" s="65" t="s">
        <v>2544</v>
      </c>
      <c r="BDB30" s="65" t="s">
        <v>2544</v>
      </c>
      <c r="BDC30" s="65" t="s">
        <v>2544</v>
      </c>
      <c r="BDD30" s="65" t="s">
        <v>2544</v>
      </c>
      <c r="BDE30" s="65" t="s">
        <v>2544</v>
      </c>
      <c r="BDF30" s="65" t="s">
        <v>2544</v>
      </c>
      <c r="BDG30" s="65" t="s">
        <v>2544</v>
      </c>
      <c r="BDH30" s="65" t="s">
        <v>2544</v>
      </c>
      <c r="BDI30" s="65" t="s">
        <v>2544</v>
      </c>
      <c r="BDJ30" s="65" t="s">
        <v>2544</v>
      </c>
      <c r="BDK30" s="65" t="s">
        <v>2544</v>
      </c>
      <c r="BDL30" s="65" t="s">
        <v>2544</v>
      </c>
      <c r="BDM30" s="65" t="s">
        <v>2544</v>
      </c>
      <c r="BDN30" s="65" t="s">
        <v>2544</v>
      </c>
      <c r="BDO30" s="65" t="s">
        <v>2544</v>
      </c>
      <c r="BDP30" s="65" t="s">
        <v>2544</v>
      </c>
      <c r="BDQ30" s="65" t="s">
        <v>2544</v>
      </c>
      <c r="BDR30" s="65" t="s">
        <v>2544</v>
      </c>
      <c r="BDS30" s="65" t="s">
        <v>2544</v>
      </c>
      <c r="BDT30" s="65" t="s">
        <v>2544</v>
      </c>
      <c r="BDU30" s="65" t="s">
        <v>2544</v>
      </c>
      <c r="BDV30" s="65" t="s">
        <v>2544</v>
      </c>
      <c r="BDW30" s="65" t="s">
        <v>2544</v>
      </c>
      <c r="BDX30" s="65" t="s">
        <v>2544</v>
      </c>
      <c r="BDY30" s="65" t="s">
        <v>2544</v>
      </c>
      <c r="BDZ30" s="65" t="s">
        <v>2544</v>
      </c>
      <c r="BEA30" s="65" t="s">
        <v>2544</v>
      </c>
      <c r="BEB30" s="65" t="s">
        <v>2544</v>
      </c>
      <c r="BEC30" s="65" t="s">
        <v>2544</v>
      </c>
      <c r="BED30" s="65" t="s">
        <v>2544</v>
      </c>
      <c r="BEE30" s="65" t="s">
        <v>2544</v>
      </c>
      <c r="BEF30" s="65" t="s">
        <v>2544</v>
      </c>
      <c r="BEG30" s="65" t="s">
        <v>2544</v>
      </c>
      <c r="BEH30" s="65" t="s">
        <v>2544</v>
      </c>
      <c r="BEI30" s="65" t="s">
        <v>2544</v>
      </c>
      <c r="BEJ30" s="65" t="s">
        <v>2544</v>
      </c>
      <c r="BEK30" s="65" t="s">
        <v>2544</v>
      </c>
      <c r="BEL30" s="65" t="s">
        <v>2544</v>
      </c>
      <c r="BEM30" s="65" t="s">
        <v>2544</v>
      </c>
      <c r="BEN30" s="65" t="s">
        <v>2544</v>
      </c>
      <c r="BEO30" s="65" t="s">
        <v>2544</v>
      </c>
      <c r="BEP30" s="65" t="s">
        <v>2544</v>
      </c>
      <c r="BEQ30" s="65" t="s">
        <v>2544</v>
      </c>
      <c r="BER30" s="65" t="s">
        <v>2544</v>
      </c>
      <c r="BES30" s="65" t="s">
        <v>2544</v>
      </c>
      <c r="BET30" s="65" t="s">
        <v>2544</v>
      </c>
      <c r="BEU30" s="65" t="s">
        <v>2544</v>
      </c>
      <c r="BEV30" s="65" t="s">
        <v>2544</v>
      </c>
      <c r="BEW30" s="65" t="s">
        <v>2544</v>
      </c>
      <c r="BEX30" s="65" t="s">
        <v>2544</v>
      </c>
      <c r="BEY30" s="65" t="s">
        <v>2544</v>
      </c>
      <c r="BEZ30" s="65" t="s">
        <v>2544</v>
      </c>
      <c r="BFA30" s="65" t="s">
        <v>2544</v>
      </c>
      <c r="BFB30" s="65" t="s">
        <v>2544</v>
      </c>
      <c r="BFC30" s="65" t="s">
        <v>2544</v>
      </c>
      <c r="BFD30" s="65" t="s">
        <v>2544</v>
      </c>
      <c r="BFE30" s="65" t="s">
        <v>2544</v>
      </c>
      <c r="BFF30" s="65" t="s">
        <v>2544</v>
      </c>
      <c r="BFG30" s="65" t="s">
        <v>2544</v>
      </c>
      <c r="BFH30" s="65" t="s">
        <v>2544</v>
      </c>
      <c r="BFI30" s="65" t="s">
        <v>2544</v>
      </c>
      <c r="BFJ30" s="65" t="s">
        <v>2544</v>
      </c>
      <c r="BFK30" s="65" t="s">
        <v>2544</v>
      </c>
      <c r="BFL30" s="65" t="s">
        <v>2544</v>
      </c>
      <c r="BFM30" s="65" t="s">
        <v>2544</v>
      </c>
      <c r="BFN30" s="65" t="s">
        <v>2544</v>
      </c>
      <c r="BFO30" s="65" t="s">
        <v>2544</v>
      </c>
      <c r="BFP30" s="65" t="s">
        <v>2544</v>
      </c>
      <c r="BFQ30" s="65" t="s">
        <v>2544</v>
      </c>
      <c r="BFR30" s="65" t="s">
        <v>2544</v>
      </c>
      <c r="BFS30" s="65" t="s">
        <v>2544</v>
      </c>
      <c r="BFT30" s="65" t="s">
        <v>2544</v>
      </c>
      <c r="BFU30" s="65" t="s">
        <v>2544</v>
      </c>
      <c r="BFV30" s="65" t="s">
        <v>2544</v>
      </c>
      <c r="BFW30" s="65" t="s">
        <v>2544</v>
      </c>
      <c r="BFX30" s="65" t="s">
        <v>2544</v>
      </c>
      <c r="BFY30" s="65" t="s">
        <v>2544</v>
      </c>
      <c r="BFZ30" s="65" t="s">
        <v>2544</v>
      </c>
      <c r="BGA30" s="65" t="s">
        <v>2544</v>
      </c>
      <c r="BGB30" s="65" t="s">
        <v>2544</v>
      </c>
      <c r="BGC30" s="65" t="s">
        <v>2544</v>
      </c>
      <c r="BGD30" s="65" t="s">
        <v>2544</v>
      </c>
      <c r="BGE30" s="65" t="s">
        <v>2544</v>
      </c>
      <c r="BGF30" s="65" t="s">
        <v>2544</v>
      </c>
      <c r="BGG30" s="65" t="s">
        <v>2544</v>
      </c>
      <c r="BGH30" s="65" t="s">
        <v>2544</v>
      </c>
      <c r="BGI30" s="65" t="s">
        <v>2544</v>
      </c>
      <c r="BGJ30" s="65" t="s">
        <v>2544</v>
      </c>
      <c r="BGK30" s="65" t="s">
        <v>2544</v>
      </c>
      <c r="BGL30" s="65" t="s">
        <v>2544</v>
      </c>
      <c r="BGM30" s="65" t="s">
        <v>2544</v>
      </c>
      <c r="BGN30" s="65" t="s">
        <v>2544</v>
      </c>
      <c r="BGO30" s="65" t="s">
        <v>2544</v>
      </c>
      <c r="BGP30" s="65" t="s">
        <v>2544</v>
      </c>
      <c r="BGQ30" s="65" t="s">
        <v>2544</v>
      </c>
      <c r="BGR30" s="65" t="s">
        <v>2544</v>
      </c>
      <c r="BGS30" s="65" t="s">
        <v>2544</v>
      </c>
      <c r="BGT30" s="65" t="s">
        <v>2544</v>
      </c>
      <c r="BGU30" s="65" t="s">
        <v>2544</v>
      </c>
      <c r="BGV30" s="65" t="s">
        <v>2544</v>
      </c>
      <c r="BGW30" s="65" t="s">
        <v>2544</v>
      </c>
      <c r="BGX30" s="65" t="s">
        <v>2544</v>
      </c>
      <c r="BGY30" s="65" t="s">
        <v>2544</v>
      </c>
      <c r="BGZ30" s="65" t="s">
        <v>2544</v>
      </c>
      <c r="BHA30" s="65" t="s">
        <v>2544</v>
      </c>
      <c r="BHB30" s="65" t="s">
        <v>2544</v>
      </c>
      <c r="BHC30" s="65" t="s">
        <v>2544</v>
      </c>
      <c r="BHD30" s="65" t="s">
        <v>2544</v>
      </c>
      <c r="BHE30" s="65" t="s">
        <v>2544</v>
      </c>
      <c r="BHF30" s="65" t="s">
        <v>2544</v>
      </c>
      <c r="BHG30" s="65" t="s">
        <v>2544</v>
      </c>
      <c r="BHH30" s="65" t="s">
        <v>2544</v>
      </c>
      <c r="BHI30" s="65" t="s">
        <v>2544</v>
      </c>
      <c r="BHJ30" s="65" t="s">
        <v>2544</v>
      </c>
      <c r="BHK30" s="65" t="s">
        <v>2544</v>
      </c>
      <c r="BHL30" s="65" t="s">
        <v>2544</v>
      </c>
      <c r="BHM30" s="65" t="s">
        <v>2544</v>
      </c>
      <c r="BHN30" s="65" t="s">
        <v>2544</v>
      </c>
      <c r="BHO30" s="65" t="s">
        <v>2544</v>
      </c>
      <c r="BHP30" s="65" t="s">
        <v>2544</v>
      </c>
      <c r="BHQ30" s="65" t="s">
        <v>2544</v>
      </c>
      <c r="BHR30" s="65" t="s">
        <v>2544</v>
      </c>
      <c r="BHS30" s="65" t="s">
        <v>2544</v>
      </c>
      <c r="BHT30" s="65" t="s">
        <v>2544</v>
      </c>
      <c r="BHU30" s="65" t="s">
        <v>2544</v>
      </c>
      <c r="BHV30" s="65" t="s">
        <v>2544</v>
      </c>
      <c r="BHW30" s="65" t="s">
        <v>2544</v>
      </c>
      <c r="BHX30" s="65" t="s">
        <v>2544</v>
      </c>
      <c r="BHY30" s="65" t="s">
        <v>2544</v>
      </c>
      <c r="BHZ30" s="65" t="s">
        <v>2544</v>
      </c>
      <c r="BIA30" s="65" t="s">
        <v>2544</v>
      </c>
      <c r="BIB30" s="65" t="s">
        <v>2544</v>
      </c>
      <c r="BIC30" s="65" t="s">
        <v>2544</v>
      </c>
      <c r="BID30" s="65" t="s">
        <v>2544</v>
      </c>
      <c r="BIE30" s="65" t="s">
        <v>2544</v>
      </c>
      <c r="BIF30" s="65" t="s">
        <v>2544</v>
      </c>
      <c r="BIG30" s="65" t="s">
        <v>2544</v>
      </c>
      <c r="BIH30" s="65" t="s">
        <v>2544</v>
      </c>
      <c r="BII30" s="65" t="s">
        <v>2544</v>
      </c>
      <c r="BIJ30" s="65" t="s">
        <v>2544</v>
      </c>
      <c r="BIK30" s="65" t="s">
        <v>2544</v>
      </c>
      <c r="BIL30" s="65" t="s">
        <v>2544</v>
      </c>
      <c r="BIM30" s="65" t="s">
        <v>2544</v>
      </c>
      <c r="BIN30" s="65" t="s">
        <v>2544</v>
      </c>
      <c r="BIO30" s="65" t="s">
        <v>2544</v>
      </c>
      <c r="BIP30" s="65" t="s">
        <v>2544</v>
      </c>
      <c r="BIQ30" s="65" t="s">
        <v>2544</v>
      </c>
      <c r="BIR30" s="65" t="s">
        <v>2544</v>
      </c>
      <c r="BIS30" s="65" t="s">
        <v>2544</v>
      </c>
      <c r="BIT30" s="65" t="s">
        <v>2544</v>
      </c>
      <c r="BIU30" s="65" t="s">
        <v>2544</v>
      </c>
      <c r="BIV30" s="65" t="s">
        <v>2544</v>
      </c>
      <c r="BIW30" s="65" t="s">
        <v>2544</v>
      </c>
      <c r="BIX30" s="65" t="s">
        <v>2544</v>
      </c>
      <c r="BIY30" s="65" t="s">
        <v>2544</v>
      </c>
      <c r="BIZ30" s="65" t="s">
        <v>2544</v>
      </c>
      <c r="BJA30" s="65" t="s">
        <v>2544</v>
      </c>
      <c r="BJB30" s="65" t="s">
        <v>2544</v>
      </c>
      <c r="BJC30" s="65" t="s">
        <v>2544</v>
      </c>
      <c r="BJD30" s="65" t="s">
        <v>2544</v>
      </c>
      <c r="BJE30" s="65" t="s">
        <v>2544</v>
      </c>
      <c r="BJF30" s="65" t="s">
        <v>2544</v>
      </c>
      <c r="BJG30" s="65" t="s">
        <v>2544</v>
      </c>
      <c r="BJH30" s="65" t="s">
        <v>2544</v>
      </c>
      <c r="BJI30" s="65" t="s">
        <v>2544</v>
      </c>
      <c r="BJJ30" s="65" t="s">
        <v>2544</v>
      </c>
      <c r="BJK30" s="65" t="s">
        <v>2544</v>
      </c>
      <c r="BJL30" s="65" t="s">
        <v>2544</v>
      </c>
      <c r="BJM30" s="65" t="s">
        <v>2544</v>
      </c>
      <c r="BJN30" s="65" t="s">
        <v>2544</v>
      </c>
      <c r="BJO30" s="65" t="s">
        <v>2544</v>
      </c>
      <c r="BJP30" s="65" t="s">
        <v>2544</v>
      </c>
      <c r="BJQ30" s="65" t="s">
        <v>2544</v>
      </c>
      <c r="BJR30" s="65" t="s">
        <v>2544</v>
      </c>
      <c r="BJS30" s="65" t="s">
        <v>2544</v>
      </c>
      <c r="BJT30" s="65" t="s">
        <v>2544</v>
      </c>
      <c r="BJU30" s="65" t="s">
        <v>2544</v>
      </c>
      <c r="BJV30" s="65" t="s">
        <v>2544</v>
      </c>
      <c r="BJW30" s="65" t="s">
        <v>2544</v>
      </c>
      <c r="BJX30" s="65" t="s">
        <v>2544</v>
      </c>
      <c r="BJY30" s="65" t="s">
        <v>2544</v>
      </c>
      <c r="BJZ30" s="65" t="s">
        <v>2544</v>
      </c>
      <c r="BKA30" s="65" t="s">
        <v>2544</v>
      </c>
      <c r="BKB30" s="65" t="s">
        <v>2544</v>
      </c>
      <c r="BKC30" s="65" t="s">
        <v>2544</v>
      </c>
      <c r="BKD30" s="65" t="s">
        <v>2544</v>
      </c>
      <c r="BKE30" s="65" t="s">
        <v>2544</v>
      </c>
      <c r="BKF30" s="65" t="s">
        <v>2544</v>
      </c>
      <c r="BKG30" s="65" t="s">
        <v>2544</v>
      </c>
      <c r="BKH30" s="65" t="s">
        <v>2544</v>
      </c>
      <c r="BKI30" s="65" t="s">
        <v>2544</v>
      </c>
      <c r="BKJ30" s="65" t="s">
        <v>2544</v>
      </c>
      <c r="BKK30" s="65" t="s">
        <v>2544</v>
      </c>
      <c r="BKL30" s="65" t="s">
        <v>2544</v>
      </c>
      <c r="BKM30" s="65" t="s">
        <v>2544</v>
      </c>
      <c r="BKN30" s="65" t="s">
        <v>2544</v>
      </c>
      <c r="BKO30" s="65" t="s">
        <v>2544</v>
      </c>
      <c r="BKP30" s="65" t="s">
        <v>2544</v>
      </c>
      <c r="BKQ30" s="65" t="s">
        <v>2544</v>
      </c>
      <c r="BKR30" s="65" t="s">
        <v>2544</v>
      </c>
      <c r="BKS30" s="65" t="s">
        <v>2544</v>
      </c>
      <c r="BKT30" s="65" t="s">
        <v>2544</v>
      </c>
      <c r="BKU30" s="65" t="s">
        <v>2544</v>
      </c>
      <c r="BKV30" s="65" t="s">
        <v>2544</v>
      </c>
      <c r="BKW30" s="65" t="s">
        <v>2544</v>
      </c>
      <c r="BKX30" s="65" t="s">
        <v>2544</v>
      </c>
      <c r="BKY30" s="65" t="s">
        <v>2544</v>
      </c>
      <c r="BKZ30" s="65" t="s">
        <v>2544</v>
      </c>
      <c r="BLA30" s="65" t="s">
        <v>2544</v>
      </c>
      <c r="BLB30" s="65" t="s">
        <v>2544</v>
      </c>
      <c r="BLC30" s="65" t="s">
        <v>2544</v>
      </c>
      <c r="BLD30" s="65" t="s">
        <v>2544</v>
      </c>
      <c r="BLE30" s="65" t="s">
        <v>2544</v>
      </c>
      <c r="BLF30" s="65" t="s">
        <v>2544</v>
      </c>
      <c r="BLG30" s="65" t="s">
        <v>2544</v>
      </c>
      <c r="BLH30" s="65" t="s">
        <v>2544</v>
      </c>
      <c r="BLI30" s="65" t="s">
        <v>2544</v>
      </c>
      <c r="BLJ30" s="65" t="s">
        <v>2544</v>
      </c>
      <c r="BLK30" s="65" t="s">
        <v>2544</v>
      </c>
      <c r="BLL30" s="65" t="s">
        <v>2544</v>
      </c>
      <c r="BLM30" s="65" t="s">
        <v>2544</v>
      </c>
      <c r="BLN30" s="65" t="s">
        <v>2544</v>
      </c>
      <c r="BLO30" s="65" t="s">
        <v>2544</v>
      </c>
      <c r="BLP30" s="65" t="s">
        <v>2544</v>
      </c>
      <c r="BLQ30" s="65" t="s">
        <v>2544</v>
      </c>
      <c r="BLR30" s="65" t="s">
        <v>2544</v>
      </c>
      <c r="BLS30" s="65" t="s">
        <v>2544</v>
      </c>
      <c r="BLT30" s="65" t="s">
        <v>2544</v>
      </c>
      <c r="BLU30" s="65" t="s">
        <v>2544</v>
      </c>
      <c r="BLV30" s="65" t="s">
        <v>2544</v>
      </c>
      <c r="BLW30" s="65" t="s">
        <v>2544</v>
      </c>
      <c r="BLX30" s="65" t="s">
        <v>2544</v>
      </c>
      <c r="BLY30" s="65" t="s">
        <v>2544</v>
      </c>
      <c r="BLZ30" s="65" t="s">
        <v>2544</v>
      </c>
      <c r="BMA30" s="65" t="s">
        <v>2544</v>
      </c>
      <c r="BMB30" s="65" t="s">
        <v>2544</v>
      </c>
      <c r="BMC30" s="65" t="s">
        <v>2544</v>
      </c>
      <c r="BMD30" s="65" t="s">
        <v>2544</v>
      </c>
      <c r="BME30" s="65" t="s">
        <v>2544</v>
      </c>
      <c r="BMF30" s="65" t="s">
        <v>2544</v>
      </c>
      <c r="BMG30" s="65" t="s">
        <v>2544</v>
      </c>
      <c r="BMH30" s="65" t="s">
        <v>2544</v>
      </c>
      <c r="BMI30" s="65" t="s">
        <v>2544</v>
      </c>
      <c r="BMJ30" s="65" t="s">
        <v>2544</v>
      </c>
      <c r="BMK30" s="65" t="s">
        <v>2544</v>
      </c>
      <c r="BML30" s="65" t="s">
        <v>2544</v>
      </c>
      <c r="BMM30" s="65" t="s">
        <v>2544</v>
      </c>
      <c r="BMN30" s="65" t="s">
        <v>2544</v>
      </c>
      <c r="BMO30" s="65" t="s">
        <v>2544</v>
      </c>
      <c r="BMP30" s="65" t="s">
        <v>2544</v>
      </c>
      <c r="BMQ30" s="65" t="s">
        <v>2544</v>
      </c>
      <c r="BMR30" s="65" t="s">
        <v>2544</v>
      </c>
      <c r="BMS30" s="65" t="s">
        <v>2544</v>
      </c>
      <c r="BMT30" s="65" t="s">
        <v>2544</v>
      </c>
      <c r="BMU30" s="65" t="s">
        <v>2544</v>
      </c>
      <c r="BMV30" s="65" t="s">
        <v>2544</v>
      </c>
      <c r="BMW30" s="65" t="s">
        <v>2544</v>
      </c>
      <c r="BMX30" s="65" t="s">
        <v>2544</v>
      </c>
      <c r="BMY30" s="65" t="s">
        <v>2544</v>
      </c>
      <c r="BMZ30" s="65" t="s">
        <v>2544</v>
      </c>
      <c r="BNA30" s="65" t="s">
        <v>2544</v>
      </c>
      <c r="BNB30" s="65" t="s">
        <v>2544</v>
      </c>
      <c r="BNC30" s="65" t="s">
        <v>2544</v>
      </c>
      <c r="BND30" s="65" t="s">
        <v>2544</v>
      </c>
      <c r="BNE30" s="65" t="s">
        <v>2544</v>
      </c>
      <c r="BNF30" s="65" t="s">
        <v>2544</v>
      </c>
      <c r="BNG30" s="65" t="s">
        <v>2544</v>
      </c>
      <c r="BNH30" s="65" t="s">
        <v>2544</v>
      </c>
      <c r="BNI30" s="65" t="s">
        <v>2544</v>
      </c>
      <c r="BNJ30" s="65" t="s">
        <v>2544</v>
      </c>
      <c r="BNK30" s="65" t="s">
        <v>2544</v>
      </c>
      <c r="BNL30" s="65" t="s">
        <v>2544</v>
      </c>
      <c r="BNM30" s="65" t="s">
        <v>2544</v>
      </c>
      <c r="BNN30" s="65" t="s">
        <v>2544</v>
      </c>
      <c r="BNO30" s="65" t="s">
        <v>2544</v>
      </c>
      <c r="BNP30" s="65" t="s">
        <v>2544</v>
      </c>
      <c r="BNQ30" s="65" t="s">
        <v>2544</v>
      </c>
      <c r="BNR30" s="65" t="s">
        <v>2544</v>
      </c>
      <c r="BNS30" s="65" t="s">
        <v>2544</v>
      </c>
      <c r="BNT30" s="65" t="s">
        <v>2544</v>
      </c>
      <c r="BNU30" s="65" t="s">
        <v>2544</v>
      </c>
      <c r="BNV30" s="65" t="s">
        <v>2544</v>
      </c>
      <c r="BNW30" s="65" t="s">
        <v>2544</v>
      </c>
      <c r="BNX30" s="65" t="s">
        <v>2544</v>
      </c>
      <c r="BNY30" s="65" t="s">
        <v>2544</v>
      </c>
      <c r="BNZ30" s="65" t="s">
        <v>2544</v>
      </c>
      <c r="BOA30" s="65" t="s">
        <v>2544</v>
      </c>
      <c r="BOB30" s="65" t="s">
        <v>2544</v>
      </c>
      <c r="BOC30" s="65" t="s">
        <v>2544</v>
      </c>
      <c r="BOD30" s="65" t="s">
        <v>2544</v>
      </c>
      <c r="BOE30" s="65" t="s">
        <v>2544</v>
      </c>
      <c r="BOF30" s="65" t="s">
        <v>2544</v>
      </c>
      <c r="BOG30" s="65" t="s">
        <v>2544</v>
      </c>
      <c r="BOH30" s="65" t="s">
        <v>2544</v>
      </c>
      <c r="BOI30" s="65" t="s">
        <v>2544</v>
      </c>
      <c r="BOJ30" s="65" t="s">
        <v>2544</v>
      </c>
      <c r="BOK30" s="65" t="s">
        <v>2544</v>
      </c>
      <c r="BOL30" s="65" t="s">
        <v>2544</v>
      </c>
      <c r="BOM30" s="65" t="s">
        <v>2544</v>
      </c>
      <c r="BON30" s="65" t="s">
        <v>2544</v>
      </c>
      <c r="BOO30" s="65" t="s">
        <v>2544</v>
      </c>
      <c r="BOP30" s="65" t="s">
        <v>2544</v>
      </c>
      <c r="BOQ30" s="65" t="s">
        <v>2544</v>
      </c>
      <c r="BOR30" s="65" t="s">
        <v>2544</v>
      </c>
      <c r="BOS30" s="65" t="s">
        <v>2544</v>
      </c>
      <c r="BOT30" s="65" t="s">
        <v>2544</v>
      </c>
      <c r="BOU30" s="65" t="s">
        <v>2544</v>
      </c>
      <c r="BOV30" s="65" t="s">
        <v>2544</v>
      </c>
      <c r="BOW30" s="65" t="s">
        <v>2544</v>
      </c>
      <c r="BOX30" s="65" t="s">
        <v>2544</v>
      </c>
      <c r="BOY30" s="65" t="s">
        <v>2544</v>
      </c>
      <c r="BOZ30" s="65" t="s">
        <v>2544</v>
      </c>
      <c r="BPA30" s="65" t="s">
        <v>2544</v>
      </c>
      <c r="BPB30" s="65" t="s">
        <v>2544</v>
      </c>
      <c r="BPC30" s="65" t="s">
        <v>2544</v>
      </c>
      <c r="BPD30" s="65" t="s">
        <v>2544</v>
      </c>
      <c r="BPE30" s="65" t="s">
        <v>2544</v>
      </c>
      <c r="BPF30" s="65" t="s">
        <v>2544</v>
      </c>
      <c r="BPG30" s="65" t="s">
        <v>2544</v>
      </c>
      <c r="BPH30" s="65" t="s">
        <v>2544</v>
      </c>
      <c r="BPI30" s="65" t="s">
        <v>2544</v>
      </c>
      <c r="BPJ30" s="65" t="s">
        <v>2544</v>
      </c>
      <c r="BPK30" s="65" t="s">
        <v>2544</v>
      </c>
      <c r="BPL30" s="65" t="s">
        <v>2544</v>
      </c>
      <c r="BPM30" s="65" t="s">
        <v>2544</v>
      </c>
      <c r="BPN30" s="65" t="s">
        <v>2544</v>
      </c>
      <c r="BPO30" s="65" t="s">
        <v>2544</v>
      </c>
      <c r="BPP30" s="65" t="s">
        <v>2544</v>
      </c>
      <c r="BPQ30" s="65" t="s">
        <v>2544</v>
      </c>
      <c r="BPR30" s="65" t="s">
        <v>2544</v>
      </c>
      <c r="BPS30" s="65" t="s">
        <v>2544</v>
      </c>
      <c r="BPT30" s="65" t="s">
        <v>2544</v>
      </c>
      <c r="BPU30" s="65" t="s">
        <v>2544</v>
      </c>
      <c r="BPV30" s="65" t="s">
        <v>2544</v>
      </c>
      <c r="BPW30" s="65" t="s">
        <v>2544</v>
      </c>
      <c r="BPX30" s="65" t="s">
        <v>2544</v>
      </c>
      <c r="BPY30" s="65" t="s">
        <v>2544</v>
      </c>
      <c r="BPZ30" s="65" t="s">
        <v>2544</v>
      </c>
      <c r="BQA30" s="65" t="s">
        <v>2544</v>
      </c>
      <c r="BQB30" s="65" t="s">
        <v>2544</v>
      </c>
      <c r="BQC30" s="65" t="s">
        <v>2544</v>
      </c>
      <c r="BQD30" s="65" t="s">
        <v>2544</v>
      </c>
      <c r="BQE30" s="65" t="s">
        <v>2544</v>
      </c>
      <c r="BQF30" s="65" t="s">
        <v>2544</v>
      </c>
      <c r="BQG30" s="65" t="s">
        <v>2544</v>
      </c>
      <c r="BQH30" s="65" t="s">
        <v>2544</v>
      </c>
      <c r="BQI30" s="65" t="s">
        <v>2544</v>
      </c>
      <c r="BQJ30" s="65" t="s">
        <v>2544</v>
      </c>
      <c r="BQK30" s="65" t="s">
        <v>2544</v>
      </c>
      <c r="BQL30" s="65" t="s">
        <v>2544</v>
      </c>
      <c r="BQM30" s="65" t="s">
        <v>2544</v>
      </c>
      <c r="BQN30" s="65" t="s">
        <v>2544</v>
      </c>
      <c r="BQO30" s="65" t="s">
        <v>2544</v>
      </c>
      <c r="BQP30" s="65" t="s">
        <v>2544</v>
      </c>
      <c r="BQQ30" s="65" t="s">
        <v>2544</v>
      </c>
      <c r="BQR30" s="65" t="s">
        <v>2544</v>
      </c>
      <c r="BQS30" s="65" t="s">
        <v>2544</v>
      </c>
      <c r="BQT30" s="65" t="s">
        <v>2544</v>
      </c>
      <c r="BQU30" s="65" t="s">
        <v>2544</v>
      </c>
      <c r="BQV30" s="65" t="s">
        <v>2544</v>
      </c>
      <c r="BQW30" s="65" t="s">
        <v>2544</v>
      </c>
      <c r="BQX30" s="65" t="s">
        <v>2544</v>
      </c>
      <c r="BQY30" s="65" t="s">
        <v>2544</v>
      </c>
      <c r="BQZ30" s="65" t="s">
        <v>2544</v>
      </c>
      <c r="BRA30" s="65" t="s">
        <v>2544</v>
      </c>
      <c r="BRB30" s="65" t="s">
        <v>2544</v>
      </c>
      <c r="BRC30" s="65" t="s">
        <v>2544</v>
      </c>
      <c r="BRD30" s="65" t="s">
        <v>2544</v>
      </c>
      <c r="BRE30" s="65" t="s">
        <v>2544</v>
      </c>
      <c r="BRF30" s="65" t="s">
        <v>2544</v>
      </c>
      <c r="BRG30" s="65" t="s">
        <v>2544</v>
      </c>
      <c r="BRH30" s="65" t="s">
        <v>2544</v>
      </c>
      <c r="BRI30" s="65" t="s">
        <v>2544</v>
      </c>
      <c r="BRJ30" s="65" t="s">
        <v>2544</v>
      </c>
      <c r="BRK30" s="65" t="s">
        <v>2544</v>
      </c>
      <c r="BRL30" s="65" t="s">
        <v>2544</v>
      </c>
      <c r="BRM30" s="65" t="s">
        <v>2544</v>
      </c>
      <c r="BRN30" s="65" t="s">
        <v>2544</v>
      </c>
      <c r="BRO30" s="65" t="s">
        <v>2544</v>
      </c>
      <c r="BRP30" s="65" t="s">
        <v>2544</v>
      </c>
      <c r="BRQ30" s="65" t="s">
        <v>2544</v>
      </c>
      <c r="BRR30" s="65" t="s">
        <v>2544</v>
      </c>
      <c r="BRS30" s="65" t="s">
        <v>2544</v>
      </c>
      <c r="BRT30" s="65" t="s">
        <v>2544</v>
      </c>
      <c r="BRU30" s="65" t="s">
        <v>2544</v>
      </c>
      <c r="BRV30" s="65" t="s">
        <v>2544</v>
      </c>
      <c r="BRW30" s="65" t="s">
        <v>2544</v>
      </c>
      <c r="BRX30" s="65" t="s">
        <v>2544</v>
      </c>
      <c r="BRY30" s="65" t="s">
        <v>2544</v>
      </c>
      <c r="BRZ30" s="65" t="s">
        <v>2544</v>
      </c>
      <c r="BSA30" s="65" t="s">
        <v>2544</v>
      </c>
      <c r="BSB30" s="65" t="s">
        <v>2544</v>
      </c>
      <c r="BSC30" s="65" t="s">
        <v>2544</v>
      </c>
      <c r="BSD30" s="65" t="s">
        <v>2544</v>
      </c>
      <c r="BSE30" s="65" t="s">
        <v>2544</v>
      </c>
      <c r="BSF30" s="65" t="s">
        <v>2544</v>
      </c>
      <c r="BSG30" s="65" t="s">
        <v>2544</v>
      </c>
      <c r="BSH30" s="65" t="s">
        <v>2544</v>
      </c>
      <c r="BSI30" s="65" t="s">
        <v>2544</v>
      </c>
      <c r="BSJ30" s="65" t="s">
        <v>2544</v>
      </c>
      <c r="BSK30" s="65" t="s">
        <v>2544</v>
      </c>
      <c r="BSL30" s="65" t="s">
        <v>2544</v>
      </c>
      <c r="BSM30" s="65" t="s">
        <v>2544</v>
      </c>
      <c r="BSN30" s="65" t="s">
        <v>2544</v>
      </c>
      <c r="BSO30" s="65" t="s">
        <v>2544</v>
      </c>
      <c r="BSP30" s="65" t="s">
        <v>2544</v>
      </c>
      <c r="BSQ30" s="65" t="s">
        <v>2544</v>
      </c>
      <c r="BSR30" s="65" t="s">
        <v>2544</v>
      </c>
      <c r="BSS30" s="65" t="s">
        <v>2544</v>
      </c>
      <c r="BST30" s="65" t="s">
        <v>2544</v>
      </c>
      <c r="BSU30" s="65" t="s">
        <v>2544</v>
      </c>
      <c r="BSV30" s="65" t="s">
        <v>2544</v>
      </c>
      <c r="BSW30" s="65" t="s">
        <v>2544</v>
      </c>
      <c r="BSX30" s="65" t="s">
        <v>2544</v>
      </c>
      <c r="BSY30" s="65" t="s">
        <v>2544</v>
      </c>
      <c r="BSZ30" s="65" t="s">
        <v>2544</v>
      </c>
      <c r="BTA30" s="65" t="s">
        <v>2544</v>
      </c>
      <c r="BTB30" s="65" t="s">
        <v>2544</v>
      </c>
      <c r="BTC30" s="65" t="s">
        <v>2544</v>
      </c>
      <c r="BTD30" s="65" t="s">
        <v>2544</v>
      </c>
      <c r="BTE30" s="65" t="s">
        <v>2544</v>
      </c>
      <c r="BTF30" s="65" t="s">
        <v>2544</v>
      </c>
      <c r="BTG30" s="65" t="s">
        <v>2544</v>
      </c>
      <c r="BTH30" s="65" t="s">
        <v>2544</v>
      </c>
      <c r="BTI30" s="65" t="s">
        <v>2544</v>
      </c>
      <c r="BTJ30" s="65" t="s">
        <v>2544</v>
      </c>
      <c r="BTK30" s="65" t="s">
        <v>2544</v>
      </c>
      <c r="BTL30" s="65" t="s">
        <v>2544</v>
      </c>
      <c r="BTM30" s="65" t="s">
        <v>2544</v>
      </c>
      <c r="BTN30" s="65" t="s">
        <v>2544</v>
      </c>
      <c r="BTO30" s="65" t="s">
        <v>2544</v>
      </c>
      <c r="BTP30" s="65" t="s">
        <v>2544</v>
      </c>
      <c r="BTQ30" s="65" t="s">
        <v>2544</v>
      </c>
      <c r="BTR30" s="65" t="s">
        <v>2544</v>
      </c>
      <c r="BTS30" s="65" t="s">
        <v>2544</v>
      </c>
      <c r="BTT30" s="65" t="s">
        <v>2544</v>
      </c>
      <c r="BTU30" s="65" t="s">
        <v>2544</v>
      </c>
      <c r="BTV30" s="65" t="s">
        <v>2544</v>
      </c>
      <c r="BTW30" s="65" t="s">
        <v>2544</v>
      </c>
      <c r="BTX30" s="65" t="s">
        <v>2544</v>
      </c>
      <c r="BTY30" s="65" t="s">
        <v>2544</v>
      </c>
      <c r="BTZ30" s="65" t="s">
        <v>2544</v>
      </c>
      <c r="BUA30" s="65" t="s">
        <v>2544</v>
      </c>
      <c r="BUB30" s="65" t="s">
        <v>2544</v>
      </c>
      <c r="BUC30" s="65" t="s">
        <v>2544</v>
      </c>
      <c r="BUD30" s="65" t="s">
        <v>2544</v>
      </c>
      <c r="BUE30" s="65" t="s">
        <v>2544</v>
      </c>
      <c r="BUF30" s="65" t="s">
        <v>2544</v>
      </c>
      <c r="BUG30" s="65" t="s">
        <v>2544</v>
      </c>
      <c r="BUH30" s="65" t="s">
        <v>2544</v>
      </c>
      <c r="BUI30" s="65" t="s">
        <v>2544</v>
      </c>
      <c r="BUJ30" s="65" t="s">
        <v>2544</v>
      </c>
      <c r="BUK30" s="65" t="s">
        <v>2544</v>
      </c>
      <c r="BUL30" s="65" t="s">
        <v>2544</v>
      </c>
      <c r="BUM30" s="65" t="s">
        <v>2544</v>
      </c>
      <c r="BUN30" s="65" t="s">
        <v>2544</v>
      </c>
      <c r="BUO30" s="65" t="s">
        <v>2544</v>
      </c>
      <c r="BUP30" s="65" t="s">
        <v>2544</v>
      </c>
      <c r="BUQ30" s="65" t="s">
        <v>2544</v>
      </c>
      <c r="BUR30" s="65" t="s">
        <v>2544</v>
      </c>
      <c r="BUS30" s="65" t="s">
        <v>2544</v>
      </c>
      <c r="BUT30" s="65" t="s">
        <v>2544</v>
      </c>
      <c r="BUU30" s="65" t="s">
        <v>2544</v>
      </c>
      <c r="BUV30" s="65" t="s">
        <v>2544</v>
      </c>
      <c r="BUW30" s="65" t="s">
        <v>2544</v>
      </c>
      <c r="BUX30" s="65" t="s">
        <v>2544</v>
      </c>
      <c r="BUY30" s="65" t="s">
        <v>2544</v>
      </c>
      <c r="BUZ30" s="65" t="s">
        <v>2544</v>
      </c>
      <c r="BVA30" s="65" t="s">
        <v>2544</v>
      </c>
      <c r="BVB30" s="65" t="s">
        <v>2544</v>
      </c>
      <c r="BVC30" s="65" t="s">
        <v>2544</v>
      </c>
      <c r="BVD30" s="65" t="s">
        <v>2544</v>
      </c>
      <c r="BVE30" s="65" t="s">
        <v>2544</v>
      </c>
      <c r="BVF30" s="65" t="s">
        <v>2544</v>
      </c>
      <c r="BVG30" s="65" t="s">
        <v>2544</v>
      </c>
      <c r="BVH30" s="65" t="s">
        <v>2544</v>
      </c>
      <c r="BVI30" s="65" t="s">
        <v>2544</v>
      </c>
      <c r="BVJ30" s="65" t="s">
        <v>2544</v>
      </c>
      <c r="BVK30" s="65" t="s">
        <v>2544</v>
      </c>
      <c r="BVL30" s="65" t="s">
        <v>2544</v>
      </c>
      <c r="BVM30" s="65" t="s">
        <v>2544</v>
      </c>
      <c r="BVN30" s="65" t="s">
        <v>2544</v>
      </c>
      <c r="BVO30" s="65" t="s">
        <v>2544</v>
      </c>
      <c r="BVP30" s="65" t="s">
        <v>2544</v>
      </c>
      <c r="BVQ30" s="65" t="s">
        <v>2544</v>
      </c>
      <c r="BVR30" s="65" t="s">
        <v>2544</v>
      </c>
      <c r="BVS30" s="65" t="s">
        <v>2544</v>
      </c>
      <c r="BVT30" s="65" t="s">
        <v>2544</v>
      </c>
      <c r="BVU30" s="65" t="s">
        <v>2544</v>
      </c>
      <c r="BVV30" s="65" t="s">
        <v>2544</v>
      </c>
      <c r="BVW30" s="65" t="s">
        <v>2544</v>
      </c>
      <c r="BVX30" s="65" t="s">
        <v>2544</v>
      </c>
      <c r="BVY30" s="65" t="s">
        <v>2544</v>
      </c>
      <c r="BVZ30" s="65" t="s">
        <v>2544</v>
      </c>
      <c r="BWA30" s="65" t="s">
        <v>2544</v>
      </c>
      <c r="BWB30" s="65" t="s">
        <v>2544</v>
      </c>
      <c r="BWC30" s="65" t="s">
        <v>2544</v>
      </c>
      <c r="BWD30" s="65" t="s">
        <v>2544</v>
      </c>
      <c r="BWE30" s="65" t="s">
        <v>2544</v>
      </c>
      <c r="BWF30" s="65" t="s">
        <v>2544</v>
      </c>
      <c r="BWG30" s="65" t="s">
        <v>2544</v>
      </c>
      <c r="BWH30" s="65" t="s">
        <v>2544</v>
      </c>
      <c r="BWI30" s="65" t="s">
        <v>2544</v>
      </c>
      <c r="BWJ30" s="65" t="s">
        <v>2544</v>
      </c>
      <c r="BWK30" s="65" t="s">
        <v>2544</v>
      </c>
      <c r="BWL30" s="65" t="s">
        <v>2544</v>
      </c>
      <c r="BWM30" s="65" t="s">
        <v>2544</v>
      </c>
      <c r="BWN30" s="65" t="s">
        <v>2544</v>
      </c>
      <c r="BWO30" s="65" t="s">
        <v>2544</v>
      </c>
      <c r="BWP30" s="65" t="s">
        <v>2544</v>
      </c>
      <c r="BWQ30" s="65" t="s">
        <v>2544</v>
      </c>
      <c r="BWR30" s="65" t="s">
        <v>2544</v>
      </c>
      <c r="BWS30" s="65" t="s">
        <v>2544</v>
      </c>
      <c r="BWT30" s="65" t="s">
        <v>2544</v>
      </c>
      <c r="BWU30" s="65" t="s">
        <v>2544</v>
      </c>
      <c r="BWV30" s="65" t="s">
        <v>2544</v>
      </c>
      <c r="BWW30" s="65" t="s">
        <v>2544</v>
      </c>
      <c r="BWX30" s="65" t="s">
        <v>2544</v>
      </c>
      <c r="BWY30" s="65" t="s">
        <v>2544</v>
      </c>
      <c r="BWZ30" s="65" t="s">
        <v>2544</v>
      </c>
      <c r="BXA30" s="65" t="s">
        <v>2544</v>
      </c>
      <c r="BXB30" s="65" t="s">
        <v>2544</v>
      </c>
      <c r="BXC30" s="65" t="s">
        <v>2544</v>
      </c>
      <c r="BXD30" s="65" t="s">
        <v>2544</v>
      </c>
      <c r="BXE30" s="65" t="s">
        <v>2544</v>
      </c>
      <c r="BXF30" s="65" t="s">
        <v>2544</v>
      </c>
      <c r="BXG30" s="65" t="s">
        <v>2544</v>
      </c>
      <c r="BXH30" s="65" t="s">
        <v>2544</v>
      </c>
      <c r="BXI30" s="65" t="s">
        <v>2544</v>
      </c>
      <c r="BXJ30" s="65" t="s">
        <v>2544</v>
      </c>
      <c r="BXK30" s="65" t="s">
        <v>2544</v>
      </c>
      <c r="BXL30" s="65" t="s">
        <v>2544</v>
      </c>
      <c r="BXM30" s="65" t="s">
        <v>2544</v>
      </c>
      <c r="BXN30" s="65" t="s">
        <v>2544</v>
      </c>
      <c r="BXO30" s="65" t="s">
        <v>2544</v>
      </c>
      <c r="BXP30" s="65" t="s">
        <v>2544</v>
      </c>
      <c r="BXQ30" s="65" t="s">
        <v>2544</v>
      </c>
      <c r="BXR30" s="65" t="s">
        <v>2544</v>
      </c>
      <c r="BXS30" s="65" t="s">
        <v>2544</v>
      </c>
      <c r="BXT30" s="65" t="s">
        <v>2544</v>
      </c>
      <c r="BXU30" s="65" t="s">
        <v>2544</v>
      </c>
      <c r="BXV30" s="65" t="s">
        <v>2544</v>
      </c>
      <c r="BXW30" s="65" t="s">
        <v>2544</v>
      </c>
      <c r="BXX30" s="65" t="s">
        <v>2544</v>
      </c>
      <c r="BXY30" s="65" t="s">
        <v>2544</v>
      </c>
      <c r="BXZ30" s="65" t="s">
        <v>2544</v>
      </c>
      <c r="BYA30" s="65" t="s">
        <v>2544</v>
      </c>
      <c r="BYB30" s="65" t="s">
        <v>2544</v>
      </c>
      <c r="BYC30" s="65" t="s">
        <v>2544</v>
      </c>
      <c r="BYD30" s="65" t="s">
        <v>2544</v>
      </c>
      <c r="BYE30" s="65" t="s">
        <v>2544</v>
      </c>
      <c r="BYF30" s="65" t="s">
        <v>2544</v>
      </c>
      <c r="BYG30" s="65" t="s">
        <v>2544</v>
      </c>
      <c r="BYH30" s="65" t="s">
        <v>2544</v>
      </c>
      <c r="BYI30" s="65" t="s">
        <v>2544</v>
      </c>
      <c r="BYJ30" s="65" t="s">
        <v>2544</v>
      </c>
      <c r="BYK30" s="65" t="s">
        <v>2544</v>
      </c>
      <c r="BYL30" s="65" t="s">
        <v>2544</v>
      </c>
      <c r="BYM30" s="65" t="s">
        <v>2544</v>
      </c>
      <c r="BYN30" s="65" t="s">
        <v>2544</v>
      </c>
      <c r="BYO30" s="65" t="s">
        <v>2544</v>
      </c>
      <c r="BYP30" s="65" t="s">
        <v>2544</v>
      </c>
      <c r="BYQ30" s="65" t="s">
        <v>2544</v>
      </c>
      <c r="BYR30" s="65" t="s">
        <v>2544</v>
      </c>
      <c r="BYS30" s="65" t="s">
        <v>2544</v>
      </c>
      <c r="BYT30" s="65" t="s">
        <v>2544</v>
      </c>
      <c r="BYU30" s="65" t="s">
        <v>2544</v>
      </c>
      <c r="BYV30" s="65" t="s">
        <v>2544</v>
      </c>
      <c r="BYW30" s="65" t="s">
        <v>2544</v>
      </c>
      <c r="BYX30" s="65" t="s">
        <v>2544</v>
      </c>
      <c r="BYY30" s="65" t="s">
        <v>2544</v>
      </c>
      <c r="BYZ30" s="65" t="s">
        <v>2544</v>
      </c>
      <c r="BZA30" s="65" t="s">
        <v>2544</v>
      </c>
      <c r="BZB30" s="65" t="s">
        <v>2544</v>
      </c>
      <c r="BZC30" s="65" t="s">
        <v>2544</v>
      </c>
      <c r="BZD30" s="65" t="s">
        <v>2544</v>
      </c>
      <c r="BZE30" s="65" t="s">
        <v>2544</v>
      </c>
      <c r="BZF30" s="65" t="s">
        <v>2544</v>
      </c>
      <c r="BZG30" s="65" t="s">
        <v>2544</v>
      </c>
      <c r="BZH30" s="65" t="s">
        <v>2544</v>
      </c>
      <c r="BZI30" s="65" t="s">
        <v>2544</v>
      </c>
      <c r="BZJ30" s="65" t="s">
        <v>2544</v>
      </c>
      <c r="BZK30" s="65" t="s">
        <v>2544</v>
      </c>
      <c r="BZL30" s="65" t="s">
        <v>2544</v>
      </c>
      <c r="BZM30" s="65" t="s">
        <v>2544</v>
      </c>
      <c r="BZN30" s="65" t="s">
        <v>2544</v>
      </c>
      <c r="BZO30" s="65" t="s">
        <v>2544</v>
      </c>
      <c r="BZP30" s="65" t="s">
        <v>2544</v>
      </c>
      <c r="BZQ30" s="65" t="s">
        <v>2544</v>
      </c>
      <c r="BZR30" s="65" t="s">
        <v>2544</v>
      </c>
      <c r="BZS30" s="65" t="s">
        <v>2544</v>
      </c>
      <c r="BZT30" s="65" t="s">
        <v>2544</v>
      </c>
      <c r="BZU30" s="65" t="s">
        <v>2544</v>
      </c>
      <c r="BZV30" s="65" t="s">
        <v>2544</v>
      </c>
      <c r="BZW30" s="65" t="s">
        <v>2544</v>
      </c>
      <c r="BZX30" s="65" t="s">
        <v>2544</v>
      </c>
      <c r="BZY30" s="65" t="s">
        <v>2544</v>
      </c>
      <c r="BZZ30" s="65" t="s">
        <v>2544</v>
      </c>
      <c r="CAA30" s="65" t="s">
        <v>2544</v>
      </c>
      <c r="CAB30" s="65" t="s">
        <v>2544</v>
      </c>
      <c r="CAC30" s="65" t="s">
        <v>2544</v>
      </c>
      <c r="CAD30" s="65" t="s">
        <v>2544</v>
      </c>
      <c r="CAE30" s="65" t="s">
        <v>2544</v>
      </c>
      <c r="CAF30" s="65" t="s">
        <v>2544</v>
      </c>
      <c r="CAG30" s="65" t="s">
        <v>2544</v>
      </c>
      <c r="CAH30" s="65" t="s">
        <v>2544</v>
      </c>
      <c r="CAI30" s="65" t="s">
        <v>2544</v>
      </c>
      <c r="CAJ30" s="65" t="s">
        <v>2544</v>
      </c>
      <c r="CAK30" s="65" t="s">
        <v>2544</v>
      </c>
      <c r="CAL30" s="65" t="s">
        <v>2544</v>
      </c>
      <c r="CAM30" s="65" t="s">
        <v>2544</v>
      </c>
      <c r="CAN30" s="65" t="s">
        <v>2544</v>
      </c>
      <c r="CAO30" s="65" t="s">
        <v>2544</v>
      </c>
      <c r="CAP30" s="65" t="s">
        <v>2544</v>
      </c>
      <c r="CAQ30" s="65" t="s">
        <v>2544</v>
      </c>
      <c r="CAR30" s="65" t="s">
        <v>2544</v>
      </c>
      <c r="CAS30" s="65" t="s">
        <v>2544</v>
      </c>
      <c r="CAT30" s="65" t="s">
        <v>2544</v>
      </c>
      <c r="CAU30" s="65" t="s">
        <v>2544</v>
      </c>
      <c r="CAV30" s="65" t="s">
        <v>2544</v>
      </c>
      <c r="CAW30" s="65" t="s">
        <v>2544</v>
      </c>
      <c r="CAX30" s="65" t="s">
        <v>2544</v>
      </c>
      <c r="CAY30" s="65" t="s">
        <v>2544</v>
      </c>
      <c r="CAZ30" s="65" t="s">
        <v>2544</v>
      </c>
      <c r="CBA30" s="65" t="s">
        <v>2544</v>
      </c>
      <c r="CBB30" s="65" t="s">
        <v>2544</v>
      </c>
      <c r="CBC30" s="65" t="s">
        <v>2544</v>
      </c>
      <c r="CBD30" s="65" t="s">
        <v>2544</v>
      </c>
      <c r="CBE30" s="65" t="s">
        <v>2544</v>
      </c>
      <c r="CBF30" s="65" t="s">
        <v>2544</v>
      </c>
      <c r="CBG30" s="65" t="s">
        <v>2544</v>
      </c>
      <c r="CBH30" s="65" t="s">
        <v>2544</v>
      </c>
      <c r="CBI30" s="65" t="s">
        <v>2544</v>
      </c>
      <c r="CBJ30" s="65" t="s">
        <v>2544</v>
      </c>
      <c r="CBK30" s="65" t="s">
        <v>2544</v>
      </c>
      <c r="CBL30" s="65" t="s">
        <v>2544</v>
      </c>
      <c r="CBM30" s="65" t="s">
        <v>2544</v>
      </c>
      <c r="CBN30" s="65" t="s">
        <v>2544</v>
      </c>
      <c r="CBO30" s="65" t="s">
        <v>2544</v>
      </c>
      <c r="CBP30" s="65" t="s">
        <v>2544</v>
      </c>
      <c r="CBQ30" s="65" t="s">
        <v>2544</v>
      </c>
      <c r="CBR30" s="65" t="s">
        <v>2544</v>
      </c>
      <c r="CBS30" s="65" t="s">
        <v>2544</v>
      </c>
      <c r="CBT30" s="65" t="s">
        <v>2544</v>
      </c>
      <c r="CBU30" s="65" t="s">
        <v>2544</v>
      </c>
      <c r="CBV30" s="65" t="s">
        <v>2544</v>
      </c>
      <c r="CBW30" s="65" t="s">
        <v>2544</v>
      </c>
      <c r="CBX30" s="65" t="s">
        <v>2544</v>
      </c>
      <c r="CBY30" s="65" t="s">
        <v>2544</v>
      </c>
      <c r="CBZ30" s="65" t="s">
        <v>2544</v>
      </c>
      <c r="CCA30" s="65" t="s">
        <v>2544</v>
      </c>
      <c r="CCB30" s="65" t="s">
        <v>2544</v>
      </c>
      <c r="CCC30" s="65" t="s">
        <v>2544</v>
      </c>
      <c r="CCD30" s="65" t="s">
        <v>2544</v>
      </c>
      <c r="CCE30" s="65" t="s">
        <v>2544</v>
      </c>
      <c r="CCF30" s="65" t="s">
        <v>2544</v>
      </c>
      <c r="CCG30" s="65" t="s">
        <v>2544</v>
      </c>
      <c r="CCH30" s="65" t="s">
        <v>2544</v>
      </c>
      <c r="CCI30" s="65" t="s">
        <v>2544</v>
      </c>
      <c r="CCJ30" s="65" t="s">
        <v>2544</v>
      </c>
      <c r="CCK30" s="65" t="s">
        <v>2544</v>
      </c>
      <c r="CCL30" s="65" t="s">
        <v>2544</v>
      </c>
      <c r="CCM30" s="65" t="s">
        <v>2544</v>
      </c>
      <c r="CCN30" s="65" t="s">
        <v>2544</v>
      </c>
      <c r="CCO30" s="65" t="s">
        <v>2544</v>
      </c>
      <c r="CCP30" s="65" t="s">
        <v>2544</v>
      </c>
      <c r="CCQ30" s="65" t="s">
        <v>2544</v>
      </c>
      <c r="CCR30" s="65" t="s">
        <v>2544</v>
      </c>
      <c r="CCS30" s="65" t="s">
        <v>2544</v>
      </c>
      <c r="CCT30" s="65" t="s">
        <v>2544</v>
      </c>
      <c r="CCU30" s="65" t="s">
        <v>2544</v>
      </c>
      <c r="CCV30" s="65" t="s">
        <v>2544</v>
      </c>
      <c r="CCW30" s="65" t="s">
        <v>2544</v>
      </c>
      <c r="CCX30" s="65" t="s">
        <v>2544</v>
      </c>
      <c r="CCY30" s="65" t="s">
        <v>2544</v>
      </c>
      <c r="CCZ30" s="65" t="s">
        <v>2544</v>
      </c>
      <c r="CDA30" s="65" t="s">
        <v>2544</v>
      </c>
      <c r="CDB30" s="65" t="s">
        <v>2544</v>
      </c>
      <c r="CDC30" s="65" t="s">
        <v>2544</v>
      </c>
      <c r="CDD30" s="65" t="s">
        <v>2544</v>
      </c>
      <c r="CDE30" s="65" t="s">
        <v>2544</v>
      </c>
      <c r="CDF30" s="65" t="s">
        <v>2544</v>
      </c>
      <c r="CDG30" s="65" t="s">
        <v>2544</v>
      </c>
      <c r="CDH30" s="65" t="s">
        <v>2544</v>
      </c>
      <c r="CDI30" s="65" t="s">
        <v>2544</v>
      </c>
      <c r="CDJ30" s="65" t="s">
        <v>2544</v>
      </c>
      <c r="CDK30" s="65" t="s">
        <v>2544</v>
      </c>
      <c r="CDL30" s="65" t="s">
        <v>2544</v>
      </c>
      <c r="CDM30" s="65" t="s">
        <v>2544</v>
      </c>
      <c r="CDN30" s="65" t="s">
        <v>2544</v>
      </c>
      <c r="CDO30" s="65" t="s">
        <v>2544</v>
      </c>
      <c r="CDP30" s="65" t="s">
        <v>2544</v>
      </c>
      <c r="CDQ30" s="65" t="s">
        <v>2544</v>
      </c>
      <c r="CDR30" s="65" t="s">
        <v>2544</v>
      </c>
      <c r="CDS30" s="65" t="s">
        <v>2544</v>
      </c>
      <c r="CDT30" s="65" t="s">
        <v>2544</v>
      </c>
      <c r="CDU30" s="65" t="s">
        <v>2544</v>
      </c>
      <c r="CDV30" s="65" t="s">
        <v>2544</v>
      </c>
      <c r="CDW30" s="65" t="s">
        <v>2544</v>
      </c>
      <c r="CDX30" s="65" t="s">
        <v>2544</v>
      </c>
      <c r="CDY30" s="65" t="s">
        <v>2544</v>
      </c>
      <c r="CDZ30" s="65" t="s">
        <v>2544</v>
      </c>
      <c r="CEA30" s="65" t="s">
        <v>2544</v>
      </c>
      <c r="CEB30" s="65" t="s">
        <v>2544</v>
      </c>
      <c r="CEC30" s="65" t="s">
        <v>2544</v>
      </c>
      <c r="CED30" s="65" t="s">
        <v>2544</v>
      </c>
      <c r="CEE30" s="65" t="s">
        <v>2544</v>
      </c>
      <c r="CEF30" s="65" t="s">
        <v>2544</v>
      </c>
      <c r="CEG30" s="65" t="s">
        <v>2544</v>
      </c>
      <c r="CEH30" s="65" t="s">
        <v>2544</v>
      </c>
      <c r="CEI30" s="65" t="s">
        <v>2544</v>
      </c>
      <c r="CEJ30" s="65" t="s">
        <v>2544</v>
      </c>
      <c r="CEK30" s="65" t="s">
        <v>2544</v>
      </c>
      <c r="CEL30" s="65" t="s">
        <v>2544</v>
      </c>
      <c r="CEM30" s="65" t="s">
        <v>2544</v>
      </c>
      <c r="CEN30" s="65" t="s">
        <v>2544</v>
      </c>
      <c r="CEO30" s="65" t="s">
        <v>2544</v>
      </c>
      <c r="CEP30" s="65" t="s">
        <v>2544</v>
      </c>
      <c r="CEQ30" s="65" t="s">
        <v>2544</v>
      </c>
      <c r="CER30" s="65" t="s">
        <v>2544</v>
      </c>
      <c r="CES30" s="65" t="s">
        <v>2544</v>
      </c>
      <c r="CET30" s="65" t="s">
        <v>2544</v>
      </c>
      <c r="CEU30" s="65" t="s">
        <v>2544</v>
      </c>
      <c r="CEV30" s="65" t="s">
        <v>2544</v>
      </c>
      <c r="CEW30" s="65" t="s">
        <v>2544</v>
      </c>
      <c r="CEX30" s="65" t="s">
        <v>2544</v>
      </c>
      <c r="CEY30" s="65" t="s">
        <v>2544</v>
      </c>
      <c r="CEZ30" s="65" t="s">
        <v>2544</v>
      </c>
      <c r="CFA30" s="65" t="s">
        <v>2544</v>
      </c>
      <c r="CFB30" s="65" t="s">
        <v>2544</v>
      </c>
      <c r="CFC30" s="65" t="s">
        <v>2544</v>
      </c>
      <c r="CFD30" s="65" t="s">
        <v>2544</v>
      </c>
      <c r="CFE30" s="65" t="s">
        <v>2544</v>
      </c>
      <c r="CFF30" s="65" t="s">
        <v>2544</v>
      </c>
      <c r="CFG30" s="65" t="s">
        <v>2544</v>
      </c>
      <c r="CFH30" s="65" t="s">
        <v>2544</v>
      </c>
      <c r="CFI30" s="65" t="s">
        <v>2544</v>
      </c>
      <c r="CFJ30" s="65" t="s">
        <v>2544</v>
      </c>
      <c r="CFK30" s="65" t="s">
        <v>2544</v>
      </c>
      <c r="CFL30" s="65" t="s">
        <v>2544</v>
      </c>
      <c r="CFM30" s="65" t="s">
        <v>2544</v>
      </c>
      <c r="CFN30" s="65" t="s">
        <v>2544</v>
      </c>
      <c r="CFO30" s="65" t="s">
        <v>2544</v>
      </c>
      <c r="CFP30" s="65" t="s">
        <v>2544</v>
      </c>
      <c r="CFQ30" s="65" t="s">
        <v>2544</v>
      </c>
      <c r="CFR30" s="65" t="s">
        <v>2544</v>
      </c>
      <c r="CFS30" s="65" t="s">
        <v>2544</v>
      </c>
      <c r="CFT30" s="65" t="s">
        <v>2544</v>
      </c>
      <c r="CFU30" s="65" t="s">
        <v>2544</v>
      </c>
      <c r="CFV30" s="65" t="s">
        <v>2544</v>
      </c>
      <c r="CFW30" s="65" t="s">
        <v>2544</v>
      </c>
      <c r="CFX30" s="65" t="s">
        <v>2544</v>
      </c>
      <c r="CFY30" s="65" t="s">
        <v>2544</v>
      </c>
      <c r="CFZ30" s="65" t="s">
        <v>2544</v>
      </c>
      <c r="CGA30" s="65" t="s">
        <v>2544</v>
      </c>
      <c r="CGB30" s="65" t="s">
        <v>2544</v>
      </c>
      <c r="CGC30" s="65" t="s">
        <v>2544</v>
      </c>
      <c r="CGD30" s="65" t="s">
        <v>2544</v>
      </c>
      <c r="CGE30" s="65" t="s">
        <v>2544</v>
      </c>
      <c r="CGF30" s="65" t="s">
        <v>2544</v>
      </c>
      <c r="CGG30" s="65" t="s">
        <v>2544</v>
      </c>
      <c r="CGH30" s="65" t="s">
        <v>2544</v>
      </c>
      <c r="CGI30" s="65" t="s">
        <v>2544</v>
      </c>
      <c r="CGJ30" s="65" t="s">
        <v>2544</v>
      </c>
      <c r="CGK30" s="65" t="s">
        <v>2544</v>
      </c>
      <c r="CGL30" s="65" t="s">
        <v>2544</v>
      </c>
      <c r="CGM30" s="65" t="s">
        <v>2544</v>
      </c>
      <c r="CGN30" s="65" t="s">
        <v>2544</v>
      </c>
      <c r="CGO30" s="65" t="s">
        <v>2544</v>
      </c>
      <c r="CGP30" s="65" t="s">
        <v>2544</v>
      </c>
      <c r="CGQ30" s="65" t="s">
        <v>2544</v>
      </c>
      <c r="CGR30" s="65" t="s">
        <v>2544</v>
      </c>
      <c r="CGS30" s="65" t="s">
        <v>2544</v>
      </c>
      <c r="CGT30" s="65" t="s">
        <v>2544</v>
      </c>
      <c r="CGU30" s="65" t="s">
        <v>2544</v>
      </c>
      <c r="CGV30" s="65" t="s">
        <v>2544</v>
      </c>
      <c r="CGW30" s="65" t="s">
        <v>2544</v>
      </c>
      <c r="CGX30" s="65" t="s">
        <v>2544</v>
      </c>
      <c r="CGY30" s="65" t="s">
        <v>2544</v>
      </c>
      <c r="CGZ30" s="65" t="s">
        <v>2544</v>
      </c>
      <c r="CHA30" s="65" t="s">
        <v>2544</v>
      </c>
      <c r="CHB30" s="65" t="s">
        <v>2544</v>
      </c>
      <c r="CHC30" s="65" t="s">
        <v>2544</v>
      </c>
      <c r="CHD30" s="65" t="s">
        <v>2544</v>
      </c>
      <c r="CHE30" s="65" t="s">
        <v>2544</v>
      </c>
      <c r="CHF30" s="65" t="s">
        <v>2544</v>
      </c>
      <c r="CHG30" s="65" t="s">
        <v>2544</v>
      </c>
      <c r="CHH30" s="65" t="s">
        <v>2544</v>
      </c>
      <c r="CHI30" s="65" t="s">
        <v>2544</v>
      </c>
      <c r="CHJ30" s="65" t="s">
        <v>2544</v>
      </c>
      <c r="CHK30" s="65" t="s">
        <v>2544</v>
      </c>
      <c r="CHL30" s="65" t="s">
        <v>2544</v>
      </c>
      <c r="CHM30" s="65" t="s">
        <v>2544</v>
      </c>
      <c r="CHN30" s="65" t="s">
        <v>2544</v>
      </c>
      <c r="CHO30" s="65" t="s">
        <v>2544</v>
      </c>
      <c r="CHP30" s="65" t="s">
        <v>2544</v>
      </c>
      <c r="CHQ30" s="65" t="s">
        <v>2544</v>
      </c>
      <c r="CHR30" s="65" t="s">
        <v>2544</v>
      </c>
      <c r="CHS30" s="65" t="s">
        <v>2544</v>
      </c>
      <c r="CHT30" s="65" t="s">
        <v>2544</v>
      </c>
      <c r="CHU30" s="65" t="s">
        <v>2544</v>
      </c>
      <c r="CHV30" s="65" t="s">
        <v>2544</v>
      </c>
      <c r="CHW30" s="65" t="s">
        <v>2544</v>
      </c>
      <c r="CHX30" s="65" t="s">
        <v>2544</v>
      </c>
      <c r="CHY30" s="65" t="s">
        <v>2544</v>
      </c>
      <c r="CHZ30" s="65" t="s">
        <v>2544</v>
      </c>
      <c r="CIA30" s="65" t="s">
        <v>2544</v>
      </c>
      <c r="CIB30" s="65" t="s">
        <v>2544</v>
      </c>
      <c r="CIC30" s="65" t="s">
        <v>2544</v>
      </c>
      <c r="CID30" s="65" t="s">
        <v>2544</v>
      </c>
      <c r="CIE30" s="65" t="s">
        <v>2544</v>
      </c>
      <c r="CIF30" s="65" t="s">
        <v>2544</v>
      </c>
      <c r="CIG30" s="65" t="s">
        <v>2544</v>
      </c>
      <c r="CIH30" s="65" t="s">
        <v>2544</v>
      </c>
      <c r="CII30" s="65" t="s">
        <v>2544</v>
      </c>
      <c r="CIJ30" s="65" t="s">
        <v>2544</v>
      </c>
      <c r="CIK30" s="65" t="s">
        <v>2544</v>
      </c>
      <c r="CIL30" s="65" t="s">
        <v>2544</v>
      </c>
      <c r="CIM30" s="65" t="s">
        <v>2544</v>
      </c>
      <c r="CIN30" s="65" t="s">
        <v>2544</v>
      </c>
      <c r="CIO30" s="65" t="s">
        <v>2544</v>
      </c>
      <c r="CIP30" s="65" t="s">
        <v>2544</v>
      </c>
      <c r="CIQ30" s="65" t="s">
        <v>2544</v>
      </c>
      <c r="CIR30" s="65" t="s">
        <v>2544</v>
      </c>
      <c r="CIS30" s="65" t="s">
        <v>2544</v>
      </c>
      <c r="CIT30" s="65" t="s">
        <v>2544</v>
      </c>
      <c r="CIU30" s="65" t="s">
        <v>2544</v>
      </c>
      <c r="CIV30" s="65" t="s">
        <v>2544</v>
      </c>
      <c r="CIW30" s="65" t="s">
        <v>2544</v>
      </c>
      <c r="CIX30" s="65" t="s">
        <v>2544</v>
      </c>
      <c r="CIY30" s="65" t="s">
        <v>2544</v>
      </c>
      <c r="CIZ30" s="65" t="s">
        <v>2544</v>
      </c>
      <c r="CJA30" s="65" t="s">
        <v>2544</v>
      </c>
      <c r="CJB30" s="65" t="s">
        <v>2544</v>
      </c>
      <c r="CJC30" s="65" t="s">
        <v>2544</v>
      </c>
      <c r="CJD30" s="65" t="s">
        <v>2544</v>
      </c>
      <c r="CJE30" s="65" t="s">
        <v>2544</v>
      </c>
      <c r="CJF30" s="65" t="s">
        <v>2544</v>
      </c>
      <c r="CJG30" s="65" t="s">
        <v>2544</v>
      </c>
      <c r="CJH30" s="65" t="s">
        <v>2544</v>
      </c>
      <c r="CJI30" s="65" t="s">
        <v>2544</v>
      </c>
      <c r="CJJ30" s="65" t="s">
        <v>2544</v>
      </c>
      <c r="CJK30" s="65" t="s">
        <v>2544</v>
      </c>
      <c r="CJL30" s="65" t="s">
        <v>2544</v>
      </c>
      <c r="CJM30" s="65" t="s">
        <v>2544</v>
      </c>
      <c r="CJN30" s="65" t="s">
        <v>2544</v>
      </c>
      <c r="CJO30" s="65" t="s">
        <v>2544</v>
      </c>
      <c r="CJP30" s="65" t="s">
        <v>2544</v>
      </c>
      <c r="CJQ30" s="65" t="s">
        <v>2544</v>
      </c>
      <c r="CJR30" s="65" t="s">
        <v>2544</v>
      </c>
      <c r="CJS30" s="65" t="s">
        <v>2544</v>
      </c>
      <c r="CJT30" s="65" t="s">
        <v>2544</v>
      </c>
      <c r="CJU30" s="65" t="s">
        <v>2544</v>
      </c>
      <c r="CJV30" s="65" t="s">
        <v>2544</v>
      </c>
      <c r="CJW30" s="65" t="s">
        <v>2544</v>
      </c>
      <c r="CJX30" s="65" t="s">
        <v>2544</v>
      </c>
      <c r="CJY30" s="65" t="s">
        <v>2544</v>
      </c>
      <c r="CJZ30" s="65" t="s">
        <v>2544</v>
      </c>
      <c r="CKA30" s="65" t="s">
        <v>2544</v>
      </c>
      <c r="CKB30" s="65" t="s">
        <v>2544</v>
      </c>
      <c r="CKC30" s="65" t="s">
        <v>2544</v>
      </c>
      <c r="CKD30" s="65" t="s">
        <v>2544</v>
      </c>
      <c r="CKE30" s="65" t="s">
        <v>2544</v>
      </c>
      <c r="CKF30" s="65" t="s">
        <v>2544</v>
      </c>
      <c r="CKG30" s="65" t="s">
        <v>2544</v>
      </c>
      <c r="CKH30" s="65" t="s">
        <v>2544</v>
      </c>
      <c r="CKI30" s="65" t="s">
        <v>2544</v>
      </c>
      <c r="CKJ30" s="65" t="s">
        <v>2544</v>
      </c>
      <c r="CKK30" s="65" t="s">
        <v>2544</v>
      </c>
      <c r="CKL30" s="65" t="s">
        <v>2544</v>
      </c>
      <c r="CKM30" s="65" t="s">
        <v>2544</v>
      </c>
      <c r="CKN30" s="65" t="s">
        <v>2544</v>
      </c>
      <c r="CKO30" s="65" t="s">
        <v>2544</v>
      </c>
      <c r="CKP30" s="65" t="s">
        <v>2544</v>
      </c>
      <c r="CKQ30" s="65" t="s">
        <v>2544</v>
      </c>
      <c r="CKR30" s="65" t="s">
        <v>2544</v>
      </c>
      <c r="CKS30" s="65" t="s">
        <v>2544</v>
      </c>
      <c r="CKT30" s="65" t="s">
        <v>2544</v>
      </c>
      <c r="CKU30" s="65" t="s">
        <v>2544</v>
      </c>
      <c r="CKV30" s="65" t="s">
        <v>2544</v>
      </c>
      <c r="CKW30" s="65" t="s">
        <v>2544</v>
      </c>
      <c r="CKX30" s="65" t="s">
        <v>2544</v>
      </c>
      <c r="CKY30" s="65" t="s">
        <v>2544</v>
      </c>
      <c r="CKZ30" s="65" t="s">
        <v>2544</v>
      </c>
      <c r="CLA30" s="65" t="s">
        <v>2544</v>
      </c>
      <c r="CLB30" s="65" t="s">
        <v>2544</v>
      </c>
      <c r="CLC30" s="65" t="s">
        <v>2544</v>
      </c>
      <c r="CLD30" s="65" t="s">
        <v>2544</v>
      </c>
      <c r="CLE30" s="65" t="s">
        <v>2544</v>
      </c>
      <c r="CLF30" s="65" t="s">
        <v>2544</v>
      </c>
      <c r="CLG30" s="65" t="s">
        <v>2544</v>
      </c>
      <c r="CLH30" s="65" t="s">
        <v>2544</v>
      </c>
      <c r="CLI30" s="65" t="s">
        <v>2544</v>
      </c>
      <c r="CLJ30" s="65" t="s">
        <v>2544</v>
      </c>
      <c r="CLK30" s="65" t="s">
        <v>2544</v>
      </c>
      <c r="CLL30" s="65" t="s">
        <v>2544</v>
      </c>
      <c r="CLM30" s="65" t="s">
        <v>2544</v>
      </c>
      <c r="CLN30" s="65" t="s">
        <v>2544</v>
      </c>
      <c r="CLO30" s="65" t="s">
        <v>2544</v>
      </c>
      <c r="CLP30" s="65" t="s">
        <v>2544</v>
      </c>
      <c r="CLQ30" s="65" t="s">
        <v>2544</v>
      </c>
      <c r="CLR30" s="65" t="s">
        <v>2544</v>
      </c>
      <c r="CLS30" s="65" t="s">
        <v>2544</v>
      </c>
      <c r="CLT30" s="65" t="s">
        <v>2544</v>
      </c>
      <c r="CLU30" s="65" t="s">
        <v>2544</v>
      </c>
      <c r="CLV30" s="65" t="s">
        <v>2544</v>
      </c>
      <c r="CLW30" s="65" t="s">
        <v>2544</v>
      </c>
      <c r="CLX30" s="65" t="s">
        <v>2544</v>
      </c>
      <c r="CLY30" s="65" t="s">
        <v>2544</v>
      </c>
      <c r="CLZ30" s="65" t="s">
        <v>2544</v>
      </c>
      <c r="CMA30" s="65" t="s">
        <v>2544</v>
      </c>
      <c r="CMB30" s="65" t="s">
        <v>2544</v>
      </c>
      <c r="CMC30" s="65" t="s">
        <v>2544</v>
      </c>
      <c r="CMD30" s="65" t="s">
        <v>2544</v>
      </c>
      <c r="CME30" s="65" t="s">
        <v>2544</v>
      </c>
      <c r="CMF30" s="65" t="s">
        <v>2544</v>
      </c>
      <c r="CMG30" s="65" t="s">
        <v>2544</v>
      </c>
      <c r="CMH30" s="65" t="s">
        <v>2544</v>
      </c>
      <c r="CMI30" s="65" t="s">
        <v>2544</v>
      </c>
      <c r="CMJ30" s="65" t="s">
        <v>2544</v>
      </c>
      <c r="CMK30" s="65" t="s">
        <v>2544</v>
      </c>
      <c r="CML30" s="65" t="s">
        <v>2544</v>
      </c>
      <c r="CMM30" s="65" t="s">
        <v>2544</v>
      </c>
      <c r="CMN30" s="65" t="s">
        <v>2544</v>
      </c>
      <c r="CMO30" s="65" t="s">
        <v>2544</v>
      </c>
      <c r="CMP30" s="65" t="s">
        <v>2544</v>
      </c>
      <c r="CMQ30" s="65" t="s">
        <v>2544</v>
      </c>
      <c r="CMR30" s="65" t="s">
        <v>2544</v>
      </c>
      <c r="CMS30" s="65" t="s">
        <v>2544</v>
      </c>
      <c r="CMT30" s="65" t="s">
        <v>2544</v>
      </c>
      <c r="CMU30" s="65" t="s">
        <v>2544</v>
      </c>
      <c r="CMV30" s="65" t="s">
        <v>2544</v>
      </c>
      <c r="CMW30" s="65" t="s">
        <v>2544</v>
      </c>
      <c r="CMX30" s="65" t="s">
        <v>2544</v>
      </c>
      <c r="CMY30" s="65" t="s">
        <v>2544</v>
      </c>
      <c r="CMZ30" s="65" t="s">
        <v>2544</v>
      </c>
      <c r="CNA30" s="65" t="s">
        <v>2544</v>
      </c>
      <c r="CNB30" s="65" t="s">
        <v>2544</v>
      </c>
      <c r="CNC30" s="65" t="s">
        <v>2544</v>
      </c>
      <c r="CND30" s="65" t="s">
        <v>2544</v>
      </c>
      <c r="CNE30" s="65" t="s">
        <v>2544</v>
      </c>
      <c r="CNF30" s="65" t="s">
        <v>2544</v>
      </c>
      <c r="CNG30" s="65" t="s">
        <v>2544</v>
      </c>
      <c r="CNH30" s="65" t="s">
        <v>2544</v>
      </c>
      <c r="CNI30" s="65" t="s">
        <v>2544</v>
      </c>
      <c r="CNJ30" s="65" t="s">
        <v>2544</v>
      </c>
      <c r="CNK30" s="65" t="s">
        <v>2544</v>
      </c>
      <c r="CNL30" s="65" t="s">
        <v>2544</v>
      </c>
      <c r="CNM30" s="65" t="s">
        <v>2544</v>
      </c>
      <c r="CNN30" s="65" t="s">
        <v>2544</v>
      </c>
      <c r="CNO30" s="65" t="s">
        <v>2544</v>
      </c>
      <c r="CNP30" s="65" t="s">
        <v>2544</v>
      </c>
      <c r="CNQ30" s="65" t="s">
        <v>2544</v>
      </c>
      <c r="CNR30" s="65" t="s">
        <v>2544</v>
      </c>
      <c r="CNS30" s="65" t="s">
        <v>2544</v>
      </c>
      <c r="CNT30" s="65" t="s">
        <v>2544</v>
      </c>
      <c r="CNU30" s="65" t="s">
        <v>2544</v>
      </c>
      <c r="CNV30" s="65" t="s">
        <v>2544</v>
      </c>
      <c r="CNW30" s="65" t="s">
        <v>2544</v>
      </c>
      <c r="CNX30" s="65" t="s">
        <v>2544</v>
      </c>
      <c r="CNY30" s="65" t="s">
        <v>2544</v>
      </c>
      <c r="CNZ30" s="65" t="s">
        <v>2544</v>
      </c>
      <c r="COA30" s="65" t="s">
        <v>2544</v>
      </c>
      <c r="COB30" s="65" t="s">
        <v>2544</v>
      </c>
      <c r="COC30" s="65" t="s">
        <v>2544</v>
      </c>
      <c r="COD30" s="65" t="s">
        <v>2544</v>
      </c>
      <c r="COE30" s="65" t="s">
        <v>2544</v>
      </c>
      <c r="COF30" s="65" t="s">
        <v>2544</v>
      </c>
      <c r="COG30" s="65" t="s">
        <v>2544</v>
      </c>
      <c r="COH30" s="65" t="s">
        <v>2544</v>
      </c>
      <c r="COI30" s="65" t="s">
        <v>2544</v>
      </c>
      <c r="COJ30" s="65" t="s">
        <v>2544</v>
      </c>
      <c r="COK30" s="65" t="s">
        <v>2544</v>
      </c>
      <c r="COL30" s="65" t="s">
        <v>2544</v>
      </c>
      <c r="COM30" s="65" t="s">
        <v>2544</v>
      </c>
      <c r="CON30" s="65" t="s">
        <v>2544</v>
      </c>
      <c r="COO30" s="65" t="s">
        <v>2544</v>
      </c>
      <c r="COP30" s="65" t="s">
        <v>2544</v>
      </c>
      <c r="COQ30" s="65" t="s">
        <v>2544</v>
      </c>
      <c r="COR30" s="65" t="s">
        <v>2544</v>
      </c>
      <c r="COS30" s="65" t="s">
        <v>2544</v>
      </c>
      <c r="COT30" s="65" t="s">
        <v>2544</v>
      </c>
      <c r="COU30" s="65" t="s">
        <v>2544</v>
      </c>
      <c r="COV30" s="65" t="s">
        <v>2544</v>
      </c>
      <c r="COW30" s="65" t="s">
        <v>2544</v>
      </c>
      <c r="COX30" s="65" t="s">
        <v>2544</v>
      </c>
      <c r="COY30" s="65" t="s">
        <v>2544</v>
      </c>
      <c r="COZ30" s="65" t="s">
        <v>2544</v>
      </c>
      <c r="CPA30" s="65" t="s">
        <v>2544</v>
      </c>
      <c r="CPB30" s="65" t="s">
        <v>2544</v>
      </c>
      <c r="CPC30" s="65" t="s">
        <v>2544</v>
      </c>
      <c r="CPD30" s="65" t="s">
        <v>2544</v>
      </c>
      <c r="CPE30" s="65" t="s">
        <v>2544</v>
      </c>
      <c r="CPF30" s="65" t="s">
        <v>2544</v>
      </c>
      <c r="CPG30" s="65" t="s">
        <v>2544</v>
      </c>
      <c r="CPH30" s="65" t="s">
        <v>2544</v>
      </c>
      <c r="CPI30" s="65" t="s">
        <v>2544</v>
      </c>
      <c r="CPJ30" s="65" t="s">
        <v>2544</v>
      </c>
      <c r="CPK30" s="65" t="s">
        <v>2544</v>
      </c>
      <c r="CPL30" s="65" t="s">
        <v>2544</v>
      </c>
      <c r="CPM30" s="65" t="s">
        <v>2544</v>
      </c>
      <c r="CPN30" s="65" t="s">
        <v>2544</v>
      </c>
      <c r="CPO30" s="65" t="s">
        <v>2544</v>
      </c>
      <c r="CPP30" s="65" t="s">
        <v>2544</v>
      </c>
      <c r="CPQ30" s="65" t="s">
        <v>2544</v>
      </c>
      <c r="CPR30" s="65" t="s">
        <v>2544</v>
      </c>
      <c r="CPS30" s="65" t="s">
        <v>2544</v>
      </c>
      <c r="CPT30" s="65" t="s">
        <v>2544</v>
      </c>
      <c r="CPU30" s="65" t="s">
        <v>2544</v>
      </c>
      <c r="CPV30" s="65" t="s">
        <v>2544</v>
      </c>
      <c r="CPW30" s="65" t="s">
        <v>2544</v>
      </c>
      <c r="CPX30" s="65" t="s">
        <v>2544</v>
      </c>
      <c r="CPY30" s="65" t="s">
        <v>2544</v>
      </c>
      <c r="CPZ30" s="65" t="s">
        <v>2544</v>
      </c>
      <c r="CQA30" s="65" t="s">
        <v>2544</v>
      </c>
      <c r="CQB30" s="65" t="s">
        <v>2544</v>
      </c>
      <c r="CQC30" s="65" t="s">
        <v>2544</v>
      </c>
      <c r="CQD30" s="65" t="s">
        <v>2544</v>
      </c>
      <c r="CQE30" s="65" t="s">
        <v>2544</v>
      </c>
      <c r="CQF30" s="65" t="s">
        <v>2544</v>
      </c>
      <c r="CQG30" s="65" t="s">
        <v>2544</v>
      </c>
      <c r="CQH30" s="65" t="s">
        <v>2544</v>
      </c>
      <c r="CQI30" s="65" t="s">
        <v>2544</v>
      </c>
      <c r="CQJ30" s="65" t="s">
        <v>2544</v>
      </c>
      <c r="CQK30" s="65" t="s">
        <v>2544</v>
      </c>
      <c r="CQL30" s="65" t="s">
        <v>2544</v>
      </c>
      <c r="CQM30" s="65" t="s">
        <v>2544</v>
      </c>
      <c r="CQN30" s="65" t="s">
        <v>2544</v>
      </c>
      <c r="CQO30" s="65" t="s">
        <v>2544</v>
      </c>
      <c r="CQP30" s="65" t="s">
        <v>2544</v>
      </c>
      <c r="CQQ30" s="65" t="s">
        <v>2544</v>
      </c>
      <c r="CQR30" s="65" t="s">
        <v>2544</v>
      </c>
      <c r="CQS30" s="65" t="s">
        <v>2544</v>
      </c>
      <c r="CQT30" s="65" t="s">
        <v>2544</v>
      </c>
      <c r="CQU30" s="65" t="s">
        <v>2544</v>
      </c>
      <c r="CQV30" s="65" t="s">
        <v>2544</v>
      </c>
      <c r="CQW30" s="65" t="s">
        <v>2544</v>
      </c>
      <c r="CQX30" s="65" t="s">
        <v>2544</v>
      </c>
      <c r="CQY30" s="65" t="s">
        <v>2544</v>
      </c>
      <c r="CQZ30" s="65" t="s">
        <v>2544</v>
      </c>
      <c r="CRA30" s="65" t="s">
        <v>2544</v>
      </c>
      <c r="CRB30" s="65" t="s">
        <v>2544</v>
      </c>
      <c r="CRC30" s="65" t="s">
        <v>2544</v>
      </c>
      <c r="CRD30" s="65" t="s">
        <v>2544</v>
      </c>
      <c r="CRE30" s="65" t="s">
        <v>2544</v>
      </c>
      <c r="CRF30" s="65" t="s">
        <v>2544</v>
      </c>
      <c r="CRG30" s="65" t="s">
        <v>2544</v>
      </c>
      <c r="CRH30" s="65" t="s">
        <v>2544</v>
      </c>
      <c r="CRI30" s="65" t="s">
        <v>2544</v>
      </c>
      <c r="CRJ30" s="65" t="s">
        <v>2544</v>
      </c>
      <c r="CRK30" s="65" t="s">
        <v>2544</v>
      </c>
      <c r="CRL30" s="65" t="s">
        <v>2544</v>
      </c>
      <c r="CRM30" s="65" t="s">
        <v>2544</v>
      </c>
      <c r="CRN30" s="65" t="s">
        <v>2544</v>
      </c>
      <c r="CRO30" s="65" t="s">
        <v>2544</v>
      </c>
      <c r="CRP30" s="65" t="s">
        <v>2544</v>
      </c>
      <c r="CRQ30" s="65" t="s">
        <v>2544</v>
      </c>
      <c r="CRR30" s="65" t="s">
        <v>2544</v>
      </c>
      <c r="CRS30" s="65" t="s">
        <v>2544</v>
      </c>
      <c r="CRT30" s="65" t="s">
        <v>2544</v>
      </c>
      <c r="CRU30" s="65" t="s">
        <v>2544</v>
      </c>
      <c r="CRV30" s="65" t="s">
        <v>2544</v>
      </c>
      <c r="CRW30" s="65" t="s">
        <v>2544</v>
      </c>
      <c r="CRX30" s="65" t="s">
        <v>2544</v>
      </c>
      <c r="CRY30" s="65" t="s">
        <v>2544</v>
      </c>
      <c r="CRZ30" s="65" t="s">
        <v>2544</v>
      </c>
      <c r="CSA30" s="65" t="s">
        <v>2544</v>
      </c>
      <c r="CSB30" s="65" t="s">
        <v>2544</v>
      </c>
      <c r="CSC30" s="65" t="s">
        <v>2544</v>
      </c>
      <c r="CSD30" s="65" t="s">
        <v>2544</v>
      </c>
      <c r="CSE30" s="65" t="s">
        <v>2544</v>
      </c>
      <c r="CSF30" s="65" t="s">
        <v>2544</v>
      </c>
      <c r="CSG30" s="65" t="s">
        <v>2544</v>
      </c>
      <c r="CSH30" s="65" t="s">
        <v>2544</v>
      </c>
      <c r="CSI30" s="65" t="s">
        <v>2544</v>
      </c>
      <c r="CSJ30" s="65" t="s">
        <v>2544</v>
      </c>
      <c r="CSK30" s="65" t="s">
        <v>2544</v>
      </c>
      <c r="CSL30" s="65" t="s">
        <v>2544</v>
      </c>
      <c r="CSM30" s="65" t="s">
        <v>2544</v>
      </c>
      <c r="CSN30" s="65" t="s">
        <v>2544</v>
      </c>
      <c r="CSO30" s="65" t="s">
        <v>2544</v>
      </c>
      <c r="CSP30" s="65" t="s">
        <v>2544</v>
      </c>
      <c r="CSQ30" s="65" t="s">
        <v>2544</v>
      </c>
      <c r="CSR30" s="65" t="s">
        <v>2544</v>
      </c>
      <c r="CSS30" s="65" t="s">
        <v>2544</v>
      </c>
      <c r="CST30" s="65" t="s">
        <v>2544</v>
      </c>
      <c r="CSU30" s="65" t="s">
        <v>2544</v>
      </c>
      <c r="CSV30" s="65" t="s">
        <v>2544</v>
      </c>
      <c r="CSW30" s="65" t="s">
        <v>2544</v>
      </c>
      <c r="CSX30" s="65" t="s">
        <v>2544</v>
      </c>
      <c r="CSY30" s="65" t="s">
        <v>2544</v>
      </c>
      <c r="CSZ30" s="65" t="s">
        <v>2544</v>
      </c>
      <c r="CTA30" s="65" t="s">
        <v>2544</v>
      </c>
      <c r="CTB30" s="65" t="s">
        <v>2544</v>
      </c>
      <c r="CTC30" s="65" t="s">
        <v>2544</v>
      </c>
      <c r="CTD30" s="65" t="s">
        <v>2544</v>
      </c>
      <c r="CTE30" s="65" t="s">
        <v>2544</v>
      </c>
      <c r="CTF30" s="65" t="s">
        <v>2544</v>
      </c>
      <c r="CTG30" s="65" t="s">
        <v>2544</v>
      </c>
      <c r="CTH30" s="65" t="s">
        <v>2544</v>
      </c>
      <c r="CTI30" s="65" t="s">
        <v>2544</v>
      </c>
      <c r="CTJ30" s="65" t="s">
        <v>2544</v>
      </c>
      <c r="CTK30" s="65" t="s">
        <v>2544</v>
      </c>
      <c r="CTL30" s="65" t="s">
        <v>2544</v>
      </c>
      <c r="CTM30" s="65" t="s">
        <v>2544</v>
      </c>
      <c r="CTN30" s="65" t="s">
        <v>2544</v>
      </c>
      <c r="CTO30" s="65" t="s">
        <v>2544</v>
      </c>
      <c r="CTP30" s="65" t="s">
        <v>2544</v>
      </c>
      <c r="CTQ30" s="65" t="s">
        <v>2544</v>
      </c>
      <c r="CTR30" s="65" t="s">
        <v>2544</v>
      </c>
      <c r="CTS30" s="65" t="s">
        <v>2544</v>
      </c>
      <c r="CTT30" s="65" t="s">
        <v>2544</v>
      </c>
      <c r="CTU30" s="65" t="s">
        <v>2544</v>
      </c>
      <c r="CTV30" s="65" t="s">
        <v>2544</v>
      </c>
      <c r="CTW30" s="65" t="s">
        <v>2544</v>
      </c>
      <c r="CTX30" s="65" t="s">
        <v>2544</v>
      </c>
      <c r="CTY30" s="65" t="s">
        <v>2544</v>
      </c>
      <c r="CTZ30" s="65" t="s">
        <v>2544</v>
      </c>
      <c r="CUA30" s="65" t="s">
        <v>2544</v>
      </c>
      <c r="CUB30" s="65" t="s">
        <v>2544</v>
      </c>
      <c r="CUC30" s="65" t="s">
        <v>2544</v>
      </c>
      <c r="CUD30" s="65" t="s">
        <v>2544</v>
      </c>
      <c r="CUE30" s="65" t="s">
        <v>2544</v>
      </c>
      <c r="CUF30" s="65" t="s">
        <v>2544</v>
      </c>
      <c r="CUG30" s="65" t="s">
        <v>2544</v>
      </c>
      <c r="CUH30" s="65" t="s">
        <v>2544</v>
      </c>
      <c r="CUI30" s="65" t="s">
        <v>2544</v>
      </c>
      <c r="CUJ30" s="65" t="s">
        <v>2544</v>
      </c>
      <c r="CUK30" s="65" t="s">
        <v>2544</v>
      </c>
      <c r="CUL30" s="65" t="s">
        <v>2544</v>
      </c>
      <c r="CUM30" s="65" t="s">
        <v>2544</v>
      </c>
      <c r="CUN30" s="65" t="s">
        <v>2544</v>
      </c>
      <c r="CUO30" s="65" t="s">
        <v>2544</v>
      </c>
      <c r="CUP30" s="65" t="s">
        <v>2544</v>
      </c>
      <c r="CUQ30" s="65" t="s">
        <v>2544</v>
      </c>
      <c r="CUR30" s="65" t="s">
        <v>2544</v>
      </c>
      <c r="CUS30" s="65" t="s">
        <v>2544</v>
      </c>
      <c r="CUT30" s="65" t="s">
        <v>2544</v>
      </c>
      <c r="CUU30" s="65" t="s">
        <v>2544</v>
      </c>
      <c r="CUV30" s="65" t="s">
        <v>2544</v>
      </c>
      <c r="CUW30" s="65" t="s">
        <v>2544</v>
      </c>
      <c r="CUX30" s="65" t="s">
        <v>2544</v>
      </c>
      <c r="CUY30" s="65" t="s">
        <v>2544</v>
      </c>
      <c r="CUZ30" s="65" t="s">
        <v>2544</v>
      </c>
      <c r="CVA30" s="65" t="s">
        <v>2544</v>
      </c>
      <c r="CVB30" s="65" t="s">
        <v>2544</v>
      </c>
      <c r="CVC30" s="65" t="s">
        <v>2544</v>
      </c>
      <c r="CVD30" s="65" t="s">
        <v>2544</v>
      </c>
      <c r="CVE30" s="65" t="s">
        <v>2544</v>
      </c>
      <c r="CVF30" s="65" t="s">
        <v>2544</v>
      </c>
      <c r="CVG30" s="65" t="s">
        <v>2544</v>
      </c>
      <c r="CVH30" s="65" t="s">
        <v>2544</v>
      </c>
      <c r="CVI30" s="65" t="s">
        <v>2544</v>
      </c>
      <c r="CVJ30" s="65" t="s">
        <v>2544</v>
      </c>
      <c r="CVK30" s="65" t="s">
        <v>2544</v>
      </c>
      <c r="CVL30" s="65" t="s">
        <v>2544</v>
      </c>
      <c r="CVM30" s="65" t="s">
        <v>2544</v>
      </c>
      <c r="CVN30" s="65" t="s">
        <v>2544</v>
      </c>
      <c r="CVO30" s="65" t="s">
        <v>2544</v>
      </c>
      <c r="CVP30" s="65" t="s">
        <v>2544</v>
      </c>
      <c r="CVQ30" s="65" t="s">
        <v>2544</v>
      </c>
      <c r="CVR30" s="65" t="s">
        <v>2544</v>
      </c>
      <c r="CVS30" s="65" t="s">
        <v>2544</v>
      </c>
      <c r="CVT30" s="65" t="s">
        <v>2544</v>
      </c>
      <c r="CVU30" s="65" t="s">
        <v>2544</v>
      </c>
      <c r="CVV30" s="65" t="s">
        <v>2544</v>
      </c>
      <c r="CVW30" s="65" t="s">
        <v>2544</v>
      </c>
      <c r="CVX30" s="65" t="s">
        <v>2544</v>
      </c>
      <c r="CVY30" s="65" t="s">
        <v>2544</v>
      </c>
      <c r="CVZ30" s="65" t="s">
        <v>2544</v>
      </c>
      <c r="CWA30" s="65" t="s">
        <v>2544</v>
      </c>
      <c r="CWB30" s="65" t="s">
        <v>2544</v>
      </c>
      <c r="CWC30" s="65" t="s">
        <v>2544</v>
      </c>
      <c r="CWD30" s="65" t="s">
        <v>2544</v>
      </c>
      <c r="CWE30" s="65" t="s">
        <v>2544</v>
      </c>
      <c r="CWF30" s="65" t="s">
        <v>2544</v>
      </c>
      <c r="CWG30" s="65" t="s">
        <v>2544</v>
      </c>
      <c r="CWH30" s="65" t="s">
        <v>2544</v>
      </c>
      <c r="CWI30" s="65" t="s">
        <v>2544</v>
      </c>
      <c r="CWJ30" s="65" t="s">
        <v>2544</v>
      </c>
      <c r="CWK30" s="65" t="s">
        <v>2544</v>
      </c>
      <c r="CWL30" s="65" t="s">
        <v>2544</v>
      </c>
      <c r="CWM30" s="65" t="s">
        <v>2544</v>
      </c>
      <c r="CWN30" s="65" t="s">
        <v>2544</v>
      </c>
      <c r="CWO30" s="65" t="s">
        <v>2544</v>
      </c>
      <c r="CWP30" s="65" t="s">
        <v>2544</v>
      </c>
      <c r="CWQ30" s="65" t="s">
        <v>2544</v>
      </c>
      <c r="CWR30" s="65" t="s">
        <v>2544</v>
      </c>
      <c r="CWS30" s="65" t="s">
        <v>2544</v>
      </c>
      <c r="CWT30" s="65" t="s">
        <v>2544</v>
      </c>
      <c r="CWU30" s="65" t="s">
        <v>2544</v>
      </c>
      <c r="CWV30" s="65" t="s">
        <v>2544</v>
      </c>
      <c r="CWW30" s="65" t="s">
        <v>2544</v>
      </c>
      <c r="CWX30" s="65" t="s">
        <v>2544</v>
      </c>
      <c r="CWY30" s="65" t="s">
        <v>2544</v>
      </c>
      <c r="CWZ30" s="65" t="s">
        <v>2544</v>
      </c>
      <c r="CXA30" s="65" t="s">
        <v>2544</v>
      </c>
      <c r="CXB30" s="65" t="s">
        <v>2544</v>
      </c>
      <c r="CXC30" s="65" t="s">
        <v>2544</v>
      </c>
      <c r="CXD30" s="65" t="s">
        <v>2544</v>
      </c>
      <c r="CXE30" s="65" t="s">
        <v>2544</v>
      </c>
      <c r="CXF30" s="65" t="s">
        <v>2544</v>
      </c>
      <c r="CXG30" s="65" t="s">
        <v>2544</v>
      </c>
      <c r="CXH30" s="65" t="s">
        <v>2544</v>
      </c>
      <c r="CXI30" s="65" t="s">
        <v>2544</v>
      </c>
      <c r="CXJ30" s="65" t="s">
        <v>2544</v>
      </c>
      <c r="CXK30" s="65" t="s">
        <v>2544</v>
      </c>
      <c r="CXL30" s="65" t="s">
        <v>2544</v>
      </c>
      <c r="CXM30" s="65" t="s">
        <v>2544</v>
      </c>
      <c r="CXN30" s="65" t="s">
        <v>2544</v>
      </c>
      <c r="CXO30" s="65" t="s">
        <v>2544</v>
      </c>
      <c r="CXP30" s="65" t="s">
        <v>2544</v>
      </c>
      <c r="CXQ30" s="65" t="s">
        <v>2544</v>
      </c>
      <c r="CXR30" s="65" t="s">
        <v>2544</v>
      </c>
      <c r="CXS30" s="65" t="s">
        <v>2544</v>
      </c>
      <c r="CXT30" s="65" t="s">
        <v>2544</v>
      </c>
      <c r="CXU30" s="65" t="s">
        <v>2544</v>
      </c>
      <c r="CXV30" s="65" t="s">
        <v>2544</v>
      </c>
      <c r="CXW30" s="65" t="s">
        <v>2544</v>
      </c>
      <c r="CXX30" s="65" t="s">
        <v>2544</v>
      </c>
      <c r="CXY30" s="65" t="s">
        <v>2544</v>
      </c>
      <c r="CXZ30" s="65" t="s">
        <v>2544</v>
      </c>
      <c r="CYA30" s="65" t="s">
        <v>2544</v>
      </c>
      <c r="CYB30" s="65" t="s">
        <v>2544</v>
      </c>
      <c r="CYC30" s="65" t="s">
        <v>2544</v>
      </c>
      <c r="CYD30" s="65" t="s">
        <v>2544</v>
      </c>
      <c r="CYE30" s="65" t="s">
        <v>2544</v>
      </c>
      <c r="CYF30" s="65" t="s">
        <v>2544</v>
      </c>
      <c r="CYG30" s="65" t="s">
        <v>2544</v>
      </c>
      <c r="CYH30" s="65" t="s">
        <v>2544</v>
      </c>
      <c r="CYI30" s="65" t="s">
        <v>2544</v>
      </c>
      <c r="CYJ30" s="65" t="s">
        <v>2544</v>
      </c>
      <c r="CYK30" s="65" t="s">
        <v>2544</v>
      </c>
      <c r="CYL30" s="65" t="s">
        <v>2544</v>
      </c>
      <c r="CYM30" s="65" t="s">
        <v>2544</v>
      </c>
      <c r="CYN30" s="65" t="s">
        <v>2544</v>
      </c>
      <c r="CYO30" s="65" t="s">
        <v>2544</v>
      </c>
      <c r="CYP30" s="65" t="s">
        <v>2544</v>
      </c>
      <c r="CYQ30" s="65" t="s">
        <v>2544</v>
      </c>
      <c r="CYR30" s="65" t="s">
        <v>2544</v>
      </c>
      <c r="CYS30" s="65" t="s">
        <v>2544</v>
      </c>
      <c r="CYT30" s="65" t="s">
        <v>2544</v>
      </c>
      <c r="CYU30" s="65" t="s">
        <v>2544</v>
      </c>
      <c r="CYV30" s="65" t="s">
        <v>2544</v>
      </c>
      <c r="CYW30" s="65" t="s">
        <v>2544</v>
      </c>
      <c r="CYX30" s="65" t="s">
        <v>2544</v>
      </c>
      <c r="CYY30" s="65" t="s">
        <v>2544</v>
      </c>
      <c r="CYZ30" s="65" t="s">
        <v>2544</v>
      </c>
      <c r="CZA30" s="65" t="s">
        <v>2544</v>
      </c>
      <c r="CZB30" s="65" t="s">
        <v>2544</v>
      </c>
      <c r="CZC30" s="65" t="s">
        <v>2544</v>
      </c>
      <c r="CZD30" s="65" t="s">
        <v>2544</v>
      </c>
      <c r="CZE30" s="65" t="s">
        <v>2544</v>
      </c>
      <c r="CZF30" s="65" t="s">
        <v>2544</v>
      </c>
      <c r="CZG30" s="65" t="s">
        <v>2544</v>
      </c>
      <c r="CZH30" s="65" t="s">
        <v>2544</v>
      </c>
      <c r="CZI30" s="65" t="s">
        <v>2544</v>
      </c>
      <c r="CZJ30" s="65" t="s">
        <v>2544</v>
      </c>
      <c r="CZK30" s="65" t="s">
        <v>2544</v>
      </c>
      <c r="CZL30" s="65" t="s">
        <v>2544</v>
      </c>
      <c r="CZM30" s="65" t="s">
        <v>2544</v>
      </c>
      <c r="CZN30" s="65" t="s">
        <v>2544</v>
      </c>
      <c r="CZO30" s="65" t="s">
        <v>2544</v>
      </c>
      <c r="CZP30" s="65" t="s">
        <v>2544</v>
      </c>
      <c r="CZQ30" s="65" t="s">
        <v>2544</v>
      </c>
      <c r="CZR30" s="65" t="s">
        <v>2544</v>
      </c>
      <c r="CZS30" s="65" t="s">
        <v>2544</v>
      </c>
      <c r="CZT30" s="65" t="s">
        <v>2544</v>
      </c>
      <c r="CZU30" s="65" t="s">
        <v>2544</v>
      </c>
      <c r="CZV30" s="65" t="s">
        <v>2544</v>
      </c>
      <c r="CZW30" s="65" t="s">
        <v>2544</v>
      </c>
      <c r="CZX30" s="65" t="s">
        <v>2544</v>
      </c>
      <c r="CZY30" s="65" t="s">
        <v>2544</v>
      </c>
      <c r="CZZ30" s="65" t="s">
        <v>2544</v>
      </c>
      <c r="DAA30" s="65" t="s">
        <v>2544</v>
      </c>
      <c r="DAB30" s="65" t="s">
        <v>2544</v>
      </c>
      <c r="DAC30" s="65" t="s">
        <v>2544</v>
      </c>
      <c r="DAD30" s="65" t="s">
        <v>2544</v>
      </c>
      <c r="DAE30" s="65" t="s">
        <v>2544</v>
      </c>
      <c r="DAF30" s="65" t="s">
        <v>2544</v>
      </c>
      <c r="DAG30" s="65" t="s">
        <v>2544</v>
      </c>
      <c r="DAH30" s="65" t="s">
        <v>2544</v>
      </c>
      <c r="DAI30" s="65" t="s">
        <v>2544</v>
      </c>
      <c r="DAJ30" s="65" t="s">
        <v>2544</v>
      </c>
      <c r="DAK30" s="65" t="s">
        <v>2544</v>
      </c>
      <c r="DAL30" s="65" t="s">
        <v>2544</v>
      </c>
      <c r="DAM30" s="65" t="s">
        <v>2544</v>
      </c>
      <c r="DAN30" s="65" t="s">
        <v>2544</v>
      </c>
      <c r="DAO30" s="65" t="s">
        <v>2544</v>
      </c>
      <c r="DAP30" s="65" t="s">
        <v>2544</v>
      </c>
      <c r="DAQ30" s="65" t="s">
        <v>2544</v>
      </c>
      <c r="DAR30" s="65" t="s">
        <v>2544</v>
      </c>
      <c r="DAS30" s="65" t="s">
        <v>2544</v>
      </c>
      <c r="DAT30" s="65" t="s">
        <v>2544</v>
      </c>
      <c r="DAU30" s="65" t="s">
        <v>2544</v>
      </c>
      <c r="DAV30" s="65" t="s">
        <v>2544</v>
      </c>
      <c r="DAW30" s="65" t="s">
        <v>2544</v>
      </c>
      <c r="DAX30" s="65" t="s">
        <v>2544</v>
      </c>
      <c r="DAY30" s="65" t="s">
        <v>2544</v>
      </c>
      <c r="DAZ30" s="65" t="s">
        <v>2544</v>
      </c>
      <c r="DBA30" s="65" t="s">
        <v>2544</v>
      </c>
      <c r="DBB30" s="65" t="s">
        <v>2544</v>
      </c>
      <c r="DBC30" s="65" t="s">
        <v>2544</v>
      </c>
      <c r="DBD30" s="65" t="s">
        <v>2544</v>
      </c>
      <c r="DBE30" s="65" t="s">
        <v>2544</v>
      </c>
      <c r="DBF30" s="65" t="s">
        <v>2544</v>
      </c>
      <c r="DBG30" s="65" t="s">
        <v>2544</v>
      </c>
      <c r="DBH30" s="65" t="s">
        <v>2544</v>
      </c>
      <c r="DBI30" s="65" t="s">
        <v>2544</v>
      </c>
      <c r="DBJ30" s="65" t="s">
        <v>2544</v>
      </c>
      <c r="DBK30" s="65" t="s">
        <v>2544</v>
      </c>
      <c r="DBL30" s="65" t="s">
        <v>2544</v>
      </c>
      <c r="DBM30" s="65" t="s">
        <v>2544</v>
      </c>
      <c r="DBN30" s="65" t="s">
        <v>2544</v>
      </c>
      <c r="DBO30" s="65" t="s">
        <v>2544</v>
      </c>
      <c r="DBP30" s="65" t="s">
        <v>2544</v>
      </c>
      <c r="DBQ30" s="65" t="s">
        <v>2544</v>
      </c>
      <c r="DBR30" s="65" t="s">
        <v>2544</v>
      </c>
      <c r="DBS30" s="65" t="s">
        <v>2544</v>
      </c>
      <c r="DBT30" s="65" t="s">
        <v>2544</v>
      </c>
      <c r="DBU30" s="65" t="s">
        <v>2544</v>
      </c>
      <c r="DBV30" s="65" t="s">
        <v>2544</v>
      </c>
      <c r="DBW30" s="65" t="s">
        <v>2544</v>
      </c>
      <c r="DBX30" s="65" t="s">
        <v>2544</v>
      </c>
      <c r="DBY30" s="65" t="s">
        <v>2544</v>
      </c>
      <c r="DBZ30" s="65" t="s">
        <v>2544</v>
      </c>
      <c r="DCA30" s="65" t="s">
        <v>2544</v>
      </c>
      <c r="DCB30" s="65" t="s">
        <v>2544</v>
      </c>
      <c r="DCC30" s="65" t="s">
        <v>2544</v>
      </c>
      <c r="DCD30" s="65" t="s">
        <v>2544</v>
      </c>
      <c r="DCE30" s="65" t="s">
        <v>2544</v>
      </c>
      <c r="DCF30" s="65" t="s">
        <v>2544</v>
      </c>
      <c r="DCG30" s="65" t="s">
        <v>2544</v>
      </c>
      <c r="DCH30" s="65" t="s">
        <v>2544</v>
      </c>
      <c r="DCI30" s="65" t="s">
        <v>2544</v>
      </c>
      <c r="DCJ30" s="65" t="s">
        <v>2544</v>
      </c>
      <c r="DCK30" s="65" t="s">
        <v>2544</v>
      </c>
      <c r="DCL30" s="65" t="s">
        <v>2544</v>
      </c>
      <c r="DCM30" s="65" t="s">
        <v>2544</v>
      </c>
      <c r="DCN30" s="65" t="s">
        <v>2544</v>
      </c>
      <c r="DCO30" s="65" t="s">
        <v>2544</v>
      </c>
      <c r="DCP30" s="65" t="s">
        <v>2544</v>
      </c>
      <c r="DCQ30" s="65" t="s">
        <v>2544</v>
      </c>
      <c r="DCR30" s="65" t="s">
        <v>2544</v>
      </c>
      <c r="DCS30" s="65" t="s">
        <v>2544</v>
      </c>
      <c r="DCT30" s="65" t="s">
        <v>2544</v>
      </c>
      <c r="DCU30" s="65" t="s">
        <v>2544</v>
      </c>
      <c r="DCV30" s="65" t="s">
        <v>2544</v>
      </c>
      <c r="DCW30" s="65" t="s">
        <v>2544</v>
      </c>
      <c r="DCX30" s="65" t="s">
        <v>2544</v>
      </c>
      <c r="DCY30" s="65" t="s">
        <v>2544</v>
      </c>
      <c r="DCZ30" s="65" t="s">
        <v>2544</v>
      </c>
      <c r="DDA30" s="65" t="s">
        <v>2544</v>
      </c>
      <c r="DDB30" s="65" t="s">
        <v>2544</v>
      </c>
      <c r="DDC30" s="65" t="s">
        <v>2544</v>
      </c>
      <c r="DDD30" s="65" t="s">
        <v>2544</v>
      </c>
      <c r="DDE30" s="65" t="s">
        <v>2544</v>
      </c>
      <c r="DDF30" s="65" t="s">
        <v>2544</v>
      </c>
      <c r="DDG30" s="65" t="s">
        <v>2544</v>
      </c>
      <c r="DDH30" s="65" t="s">
        <v>2544</v>
      </c>
      <c r="DDI30" s="65" t="s">
        <v>2544</v>
      </c>
      <c r="DDJ30" s="65" t="s">
        <v>2544</v>
      </c>
      <c r="DDK30" s="65" t="s">
        <v>2544</v>
      </c>
      <c r="DDL30" s="65" t="s">
        <v>2544</v>
      </c>
      <c r="DDM30" s="65" t="s">
        <v>2544</v>
      </c>
      <c r="DDN30" s="65" t="s">
        <v>2544</v>
      </c>
      <c r="DDO30" s="65" t="s">
        <v>2544</v>
      </c>
      <c r="DDP30" s="65" t="s">
        <v>2544</v>
      </c>
      <c r="DDQ30" s="65" t="s">
        <v>2544</v>
      </c>
      <c r="DDR30" s="65" t="s">
        <v>2544</v>
      </c>
      <c r="DDS30" s="65" t="s">
        <v>2544</v>
      </c>
      <c r="DDT30" s="65" t="s">
        <v>2544</v>
      </c>
      <c r="DDU30" s="65" t="s">
        <v>2544</v>
      </c>
      <c r="DDV30" s="65" t="s">
        <v>2544</v>
      </c>
      <c r="DDW30" s="65" t="s">
        <v>2544</v>
      </c>
      <c r="DDX30" s="65" t="s">
        <v>2544</v>
      </c>
      <c r="DDY30" s="65" t="s">
        <v>2544</v>
      </c>
      <c r="DDZ30" s="65" t="s">
        <v>2544</v>
      </c>
      <c r="DEA30" s="65" t="s">
        <v>2544</v>
      </c>
      <c r="DEB30" s="65" t="s">
        <v>2544</v>
      </c>
      <c r="DEC30" s="65" t="s">
        <v>2544</v>
      </c>
      <c r="DED30" s="65" t="s">
        <v>2544</v>
      </c>
      <c r="DEE30" s="65" t="s">
        <v>2544</v>
      </c>
      <c r="DEF30" s="65" t="s">
        <v>2544</v>
      </c>
      <c r="DEG30" s="65" t="s">
        <v>2544</v>
      </c>
      <c r="DEH30" s="65" t="s">
        <v>2544</v>
      </c>
      <c r="DEI30" s="65" t="s">
        <v>2544</v>
      </c>
      <c r="DEJ30" s="65" t="s">
        <v>2544</v>
      </c>
      <c r="DEK30" s="65" t="s">
        <v>2544</v>
      </c>
      <c r="DEL30" s="65" t="s">
        <v>2544</v>
      </c>
      <c r="DEM30" s="65" t="s">
        <v>2544</v>
      </c>
      <c r="DEN30" s="65" t="s">
        <v>2544</v>
      </c>
      <c r="DEO30" s="65" t="s">
        <v>2544</v>
      </c>
      <c r="DEP30" s="65" t="s">
        <v>2544</v>
      </c>
      <c r="DEQ30" s="65" t="s">
        <v>2544</v>
      </c>
      <c r="DER30" s="65" t="s">
        <v>2544</v>
      </c>
      <c r="DES30" s="65" t="s">
        <v>2544</v>
      </c>
      <c r="DET30" s="65" t="s">
        <v>2544</v>
      </c>
      <c r="DEU30" s="65" t="s">
        <v>2544</v>
      </c>
      <c r="DEV30" s="65" t="s">
        <v>2544</v>
      </c>
      <c r="DEW30" s="65" t="s">
        <v>2544</v>
      </c>
      <c r="DEX30" s="65" t="s">
        <v>2544</v>
      </c>
      <c r="DEY30" s="65" t="s">
        <v>2544</v>
      </c>
      <c r="DEZ30" s="65" t="s">
        <v>2544</v>
      </c>
      <c r="DFA30" s="65" t="s">
        <v>2544</v>
      </c>
      <c r="DFB30" s="65" t="s">
        <v>2544</v>
      </c>
      <c r="DFC30" s="65" t="s">
        <v>2544</v>
      </c>
      <c r="DFD30" s="65" t="s">
        <v>2544</v>
      </c>
      <c r="DFE30" s="65" t="s">
        <v>2544</v>
      </c>
      <c r="DFF30" s="65" t="s">
        <v>2544</v>
      </c>
      <c r="DFG30" s="65" t="s">
        <v>2544</v>
      </c>
      <c r="DFH30" s="65" t="s">
        <v>2544</v>
      </c>
      <c r="DFI30" s="65" t="s">
        <v>2544</v>
      </c>
      <c r="DFJ30" s="65" t="s">
        <v>2544</v>
      </c>
      <c r="DFK30" s="65" t="s">
        <v>2544</v>
      </c>
      <c r="DFL30" s="65" t="s">
        <v>2544</v>
      </c>
      <c r="DFM30" s="65" t="s">
        <v>2544</v>
      </c>
      <c r="DFN30" s="65" t="s">
        <v>2544</v>
      </c>
      <c r="DFO30" s="65" t="s">
        <v>2544</v>
      </c>
      <c r="DFP30" s="65" t="s">
        <v>2544</v>
      </c>
      <c r="DFQ30" s="65" t="s">
        <v>2544</v>
      </c>
      <c r="DFR30" s="65" t="s">
        <v>2544</v>
      </c>
      <c r="DFS30" s="65" t="s">
        <v>2544</v>
      </c>
      <c r="DFT30" s="65" t="s">
        <v>2544</v>
      </c>
      <c r="DFU30" s="65" t="s">
        <v>2544</v>
      </c>
      <c r="DFV30" s="65" t="s">
        <v>2544</v>
      </c>
      <c r="DFW30" s="65" t="s">
        <v>2544</v>
      </c>
      <c r="DFX30" s="65" t="s">
        <v>2544</v>
      </c>
      <c r="DFY30" s="65" t="s">
        <v>2544</v>
      </c>
      <c r="DFZ30" s="65" t="s">
        <v>2544</v>
      </c>
      <c r="DGA30" s="65" t="s">
        <v>2544</v>
      </c>
      <c r="DGB30" s="65" t="s">
        <v>2544</v>
      </c>
      <c r="DGC30" s="65" t="s">
        <v>2544</v>
      </c>
      <c r="DGD30" s="65" t="s">
        <v>2544</v>
      </c>
      <c r="DGE30" s="65" t="s">
        <v>2544</v>
      </c>
      <c r="DGF30" s="65" t="s">
        <v>2544</v>
      </c>
      <c r="DGG30" s="65" t="s">
        <v>2544</v>
      </c>
      <c r="DGH30" s="65" t="s">
        <v>2544</v>
      </c>
      <c r="DGI30" s="65" t="s">
        <v>2544</v>
      </c>
      <c r="DGJ30" s="65" t="s">
        <v>2544</v>
      </c>
      <c r="DGK30" s="65" t="s">
        <v>2544</v>
      </c>
      <c r="DGL30" s="65" t="s">
        <v>2544</v>
      </c>
      <c r="DGM30" s="65" t="s">
        <v>2544</v>
      </c>
      <c r="DGN30" s="65" t="s">
        <v>2544</v>
      </c>
      <c r="DGO30" s="65" t="s">
        <v>2544</v>
      </c>
      <c r="DGP30" s="65" t="s">
        <v>2544</v>
      </c>
      <c r="DGQ30" s="65" t="s">
        <v>2544</v>
      </c>
      <c r="DGR30" s="65" t="s">
        <v>2544</v>
      </c>
      <c r="DGS30" s="65" t="s">
        <v>2544</v>
      </c>
      <c r="DGT30" s="65" t="s">
        <v>2544</v>
      </c>
      <c r="DGU30" s="65" t="s">
        <v>2544</v>
      </c>
      <c r="DGV30" s="65" t="s">
        <v>2544</v>
      </c>
      <c r="DGW30" s="65" t="s">
        <v>2544</v>
      </c>
      <c r="DGX30" s="65" t="s">
        <v>2544</v>
      </c>
      <c r="DGY30" s="65" t="s">
        <v>2544</v>
      </c>
      <c r="DGZ30" s="65" t="s">
        <v>2544</v>
      </c>
      <c r="DHA30" s="65" t="s">
        <v>2544</v>
      </c>
      <c r="DHB30" s="65" t="s">
        <v>2544</v>
      </c>
      <c r="DHC30" s="65" t="s">
        <v>2544</v>
      </c>
      <c r="DHD30" s="65" t="s">
        <v>2544</v>
      </c>
      <c r="DHE30" s="65" t="s">
        <v>2544</v>
      </c>
      <c r="DHF30" s="65" t="s">
        <v>2544</v>
      </c>
      <c r="DHG30" s="65" t="s">
        <v>2544</v>
      </c>
      <c r="DHH30" s="65" t="s">
        <v>2544</v>
      </c>
      <c r="DHI30" s="65" t="s">
        <v>2544</v>
      </c>
      <c r="DHJ30" s="65" t="s">
        <v>2544</v>
      </c>
      <c r="DHK30" s="65" t="s">
        <v>2544</v>
      </c>
      <c r="DHL30" s="65" t="s">
        <v>2544</v>
      </c>
      <c r="DHM30" s="65" t="s">
        <v>2544</v>
      </c>
      <c r="DHN30" s="65" t="s">
        <v>2544</v>
      </c>
      <c r="DHO30" s="65" t="s">
        <v>2544</v>
      </c>
      <c r="DHP30" s="65" t="s">
        <v>2544</v>
      </c>
      <c r="DHQ30" s="65" t="s">
        <v>2544</v>
      </c>
      <c r="DHR30" s="65" t="s">
        <v>2544</v>
      </c>
      <c r="DHS30" s="65" t="s">
        <v>2544</v>
      </c>
      <c r="DHT30" s="65" t="s">
        <v>2544</v>
      </c>
      <c r="DHU30" s="65" t="s">
        <v>2544</v>
      </c>
      <c r="DHV30" s="65" t="s">
        <v>2544</v>
      </c>
      <c r="DHW30" s="65" t="s">
        <v>2544</v>
      </c>
      <c r="DHX30" s="65" t="s">
        <v>2544</v>
      </c>
      <c r="DHY30" s="65" t="s">
        <v>2544</v>
      </c>
      <c r="DHZ30" s="65" t="s">
        <v>2544</v>
      </c>
      <c r="DIA30" s="65" t="s">
        <v>2544</v>
      </c>
      <c r="DIB30" s="65" t="s">
        <v>2544</v>
      </c>
      <c r="DIC30" s="65" t="s">
        <v>2544</v>
      </c>
      <c r="DID30" s="65" t="s">
        <v>2544</v>
      </c>
      <c r="DIE30" s="65" t="s">
        <v>2544</v>
      </c>
      <c r="DIF30" s="65" t="s">
        <v>2544</v>
      </c>
      <c r="DIG30" s="65" t="s">
        <v>2544</v>
      </c>
      <c r="DIH30" s="65" t="s">
        <v>2544</v>
      </c>
      <c r="DII30" s="65" t="s">
        <v>2544</v>
      </c>
      <c r="DIJ30" s="65" t="s">
        <v>2544</v>
      </c>
      <c r="DIK30" s="65" t="s">
        <v>2544</v>
      </c>
      <c r="DIL30" s="65" t="s">
        <v>2544</v>
      </c>
      <c r="DIM30" s="65" t="s">
        <v>2544</v>
      </c>
      <c r="DIN30" s="65" t="s">
        <v>2544</v>
      </c>
      <c r="DIO30" s="65" t="s">
        <v>2544</v>
      </c>
      <c r="DIP30" s="65" t="s">
        <v>2544</v>
      </c>
      <c r="DIQ30" s="65" t="s">
        <v>2544</v>
      </c>
      <c r="DIR30" s="65" t="s">
        <v>2544</v>
      </c>
      <c r="DIS30" s="65" t="s">
        <v>2544</v>
      </c>
      <c r="DIT30" s="65" t="s">
        <v>2544</v>
      </c>
      <c r="DIU30" s="65" t="s">
        <v>2544</v>
      </c>
      <c r="DIV30" s="65" t="s">
        <v>2544</v>
      </c>
      <c r="DIW30" s="65" t="s">
        <v>2544</v>
      </c>
      <c r="DIX30" s="65" t="s">
        <v>2544</v>
      </c>
      <c r="DIY30" s="65" t="s">
        <v>2544</v>
      </c>
      <c r="DIZ30" s="65" t="s">
        <v>2544</v>
      </c>
      <c r="DJA30" s="65" t="s">
        <v>2544</v>
      </c>
      <c r="DJB30" s="65" t="s">
        <v>2544</v>
      </c>
      <c r="DJC30" s="65" t="s">
        <v>2544</v>
      </c>
      <c r="DJD30" s="65" t="s">
        <v>2544</v>
      </c>
      <c r="DJE30" s="65" t="s">
        <v>2544</v>
      </c>
      <c r="DJF30" s="65" t="s">
        <v>2544</v>
      </c>
      <c r="DJG30" s="65" t="s">
        <v>2544</v>
      </c>
      <c r="DJH30" s="65" t="s">
        <v>2544</v>
      </c>
      <c r="DJI30" s="65" t="s">
        <v>2544</v>
      </c>
      <c r="DJJ30" s="65" t="s">
        <v>2544</v>
      </c>
      <c r="DJK30" s="65" t="s">
        <v>2544</v>
      </c>
      <c r="DJL30" s="65" t="s">
        <v>2544</v>
      </c>
      <c r="DJM30" s="65" t="s">
        <v>2544</v>
      </c>
      <c r="DJN30" s="65" t="s">
        <v>2544</v>
      </c>
      <c r="DJO30" s="65" t="s">
        <v>2544</v>
      </c>
      <c r="DJP30" s="65" t="s">
        <v>2544</v>
      </c>
      <c r="DJQ30" s="65" t="s">
        <v>2544</v>
      </c>
      <c r="DJR30" s="65" t="s">
        <v>2544</v>
      </c>
      <c r="DJS30" s="65" t="s">
        <v>2544</v>
      </c>
      <c r="DJT30" s="65" t="s">
        <v>2544</v>
      </c>
      <c r="DJU30" s="65" t="s">
        <v>2544</v>
      </c>
      <c r="DJV30" s="65" t="s">
        <v>2544</v>
      </c>
      <c r="DJW30" s="65" t="s">
        <v>2544</v>
      </c>
      <c r="DJX30" s="65" t="s">
        <v>2544</v>
      </c>
      <c r="DJY30" s="65" t="s">
        <v>2544</v>
      </c>
      <c r="DJZ30" s="65" t="s">
        <v>2544</v>
      </c>
      <c r="DKA30" s="65" t="s">
        <v>2544</v>
      </c>
      <c r="DKB30" s="65" t="s">
        <v>2544</v>
      </c>
      <c r="DKC30" s="65" t="s">
        <v>2544</v>
      </c>
      <c r="DKD30" s="65" t="s">
        <v>2544</v>
      </c>
      <c r="DKE30" s="65" t="s">
        <v>2544</v>
      </c>
      <c r="DKF30" s="65" t="s">
        <v>2544</v>
      </c>
      <c r="DKG30" s="65" t="s">
        <v>2544</v>
      </c>
      <c r="DKH30" s="65" t="s">
        <v>2544</v>
      </c>
      <c r="DKI30" s="65" t="s">
        <v>2544</v>
      </c>
      <c r="DKJ30" s="65" t="s">
        <v>2544</v>
      </c>
      <c r="DKK30" s="65" t="s">
        <v>2544</v>
      </c>
      <c r="DKL30" s="65" t="s">
        <v>2544</v>
      </c>
      <c r="DKM30" s="65" t="s">
        <v>2544</v>
      </c>
      <c r="DKN30" s="65" t="s">
        <v>2544</v>
      </c>
      <c r="DKO30" s="65" t="s">
        <v>2544</v>
      </c>
      <c r="DKP30" s="65" t="s">
        <v>2544</v>
      </c>
      <c r="DKQ30" s="65" t="s">
        <v>2544</v>
      </c>
      <c r="DKR30" s="65" t="s">
        <v>2544</v>
      </c>
      <c r="DKS30" s="65" t="s">
        <v>2544</v>
      </c>
      <c r="DKT30" s="65" t="s">
        <v>2544</v>
      </c>
      <c r="DKU30" s="65" t="s">
        <v>2544</v>
      </c>
      <c r="DKV30" s="65" t="s">
        <v>2544</v>
      </c>
      <c r="DKW30" s="65" t="s">
        <v>2544</v>
      </c>
      <c r="DKX30" s="65" t="s">
        <v>2544</v>
      </c>
      <c r="DKY30" s="65" t="s">
        <v>2544</v>
      </c>
      <c r="DKZ30" s="65" t="s">
        <v>2544</v>
      </c>
      <c r="DLA30" s="65" t="s">
        <v>2544</v>
      </c>
      <c r="DLB30" s="65" t="s">
        <v>2544</v>
      </c>
      <c r="DLC30" s="65" t="s">
        <v>2544</v>
      </c>
      <c r="DLD30" s="65" t="s">
        <v>2544</v>
      </c>
      <c r="DLE30" s="65" t="s">
        <v>2544</v>
      </c>
      <c r="DLF30" s="65" t="s">
        <v>2544</v>
      </c>
      <c r="DLG30" s="65" t="s">
        <v>2544</v>
      </c>
      <c r="DLH30" s="65" t="s">
        <v>2544</v>
      </c>
      <c r="DLI30" s="65" t="s">
        <v>2544</v>
      </c>
      <c r="DLJ30" s="65" t="s">
        <v>2544</v>
      </c>
      <c r="DLK30" s="65" t="s">
        <v>2544</v>
      </c>
      <c r="DLL30" s="65" t="s">
        <v>2544</v>
      </c>
      <c r="DLM30" s="65" t="s">
        <v>2544</v>
      </c>
      <c r="DLN30" s="65" t="s">
        <v>2544</v>
      </c>
      <c r="DLO30" s="65" t="s">
        <v>2544</v>
      </c>
      <c r="DLP30" s="65" t="s">
        <v>2544</v>
      </c>
      <c r="DLQ30" s="65" t="s">
        <v>2544</v>
      </c>
      <c r="DLR30" s="65" t="s">
        <v>2544</v>
      </c>
      <c r="DLS30" s="65" t="s">
        <v>2544</v>
      </c>
      <c r="DLT30" s="65" t="s">
        <v>2544</v>
      </c>
      <c r="DLU30" s="65" t="s">
        <v>2544</v>
      </c>
      <c r="DLV30" s="65" t="s">
        <v>2544</v>
      </c>
      <c r="DLW30" s="65" t="s">
        <v>2544</v>
      </c>
      <c r="DLX30" s="65" t="s">
        <v>2544</v>
      </c>
      <c r="DLY30" s="65" t="s">
        <v>2544</v>
      </c>
      <c r="DLZ30" s="65" t="s">
        <v>2544</v>
      </c>
      <c r="DMA30" s="65" t="s">
        <v>2544</v>
      </c>
      <c r="DMB30" s="65" t="s">
        <v>2544</v>
      </c>
      <c r="DMC30" s="65" t="s">
        <v>2544</v>
      </c>
      <c r="DMD30" s="65" t="s">
        <v>2544</v>
      </c>
      <c r="DME30" s="65" t="s">
        <v>2544</v>
      </c>
      <c r="DMF30" s="65" t="s">
        <v>2544</v>
      </c>
      <c r="DMG30" s="65" t="s">
        <v>2544</v>
      </c>
      <c r="DMH30" s="65" t="s">
        <v>2544</v>
      </c>
      <c r="DMI30" s="65" t="s">
        <v>2544</v>
      </c>
      <c r="DMJ30" s="65" t="s">
        <v>2544</v>
      </c>
      <c r="DMK30" s="65" t="s">
        <v>2544</v>
      </c>
      <c r="DML30" s="65" t="s">
        <v>2544</v>
      </c>
      <c r="DMM30" s="65" t="s">
        <v>2544</v>
      </c>
      <c r="DMN30" s="65" t="s">
        <v>2544</v>
      </c>
      <c r="DMO30" s="65" t="s">
        <v>2544</v>
      </c>
      <c r="DMP30" s="65" t="s">
        <v>2544</v>
      </c>
      <c r="DMQ30" s="65" t="s">
        <v>2544</v>
      </c>
      <c r="DMR30" s="65" t="s">
        <v>2544</v>
      </c>
      <c r="DMS30" s="65" t="s">
        <v>2544</v>
      </c>
      <c r="DMT30" s="65" t="s">
        <v>2544</v>
      </c>
      <c r="DMU30" s="65" t="s">
        <v>2544</v>
      </c>
      <c r="DMV30" s="65" t="s">
        <v>2544</v>
      </c>
      <c r="DMW30" s="65" t="s">
        <v>2544</v>
      </c>
      <c r="DMX30" s="65" t="s">
        <v>2544</v>
      </c>
      <c r="DMY30" s="65" t="s">
        <v>2544</v>
      </c>
      <c r="DMZ30" s="65" t="s">
        <v>2544</v>
      </c>
      <c r="DNA30" s="65" t="s">
        <v>2544</v>
      </c>
      <c r="DNB30" s="65" t="s">
        <v>2544</v>
      </c>
      <c r="DNC30" s="65" t="s">
        <v>2544</v>
      </c>
      <c r="DND30" s="65" t="s">
        <v>2544</v>
      </c>
      <c r="DNE30" s="65" t="s">
        <v>2544</v>
      </c>
      <c r="DNF30" s="65" t="s">
        <v>2544</v>
      </c>
      <c r="DNG30" s="65" t="s">
        <v>2544</v>
      </c>
      <c r="DNH30" s="65" t="s">
        <v>2544</v>
      </c>
      <c r="DNI30" s="65" t="s">
        <v>2544</v>
      </c>
      <c r="DNJ30" s="65" t="s">
        <v>2544</v>
      </c>
      <c r="DNK30" s="65" t="s">
        <v>2544</v>
      </c>
      <c r="DNL30" s="65" t="s">
        <v>2544</v>
      </c>
      <c r="DNM30" s="65" t="s">
        <v>2544</v>
      </c>
      <c r="DNN30" s="65" t="s">
        <v>2544</v>
      </c>
      <c r="DNO30" s="65" t="s">
        <v>2544</v>
      </c>
      <c r="DNP30" s="65" t="s">
        <v>2544</v>
      </c>
      <c r="DNQ30" s="65" t="s">
        <v>2544</v>
      </c>
      <c r="DNR30" s="65" t="s">
        <v>2544</v>
      </c>
      <c r="DNS30" s="65" t="s">
        <v>2544</v>
      </c>
      <c r="DNT30" s="65" t="s">
        <v>2544</v>
      </c>
      <c r="DNU30" s="65" t="s">
        <v>2544</v>
      </c>
      <c r="DNV30" s="65" t="s">
        <v>2544</v>
      </c>
      <c r="DNW30" s="65" t="s">
        <v>2544</v>
      </c>
      <c r="DNX30" s="65" t="s">
        <v>2544</v>
      </c>
      <c r="DNY30" s="65" t="s">
        <v>2544</v>
      </c>
      <c r="DNZ30" s="65" t="s">
        <v>2544</v>
      </c>
      <c r="DOA30" s="65" t="s">
        <v>2544</v>
      </c>
      <c r="DOB30" s="65" t="s">
        <v>2544</v>
      </c>
      <c r="DOC30" s="65" t="s">
        <v>2544</v>
      </c>
      <c r="DOD30" s="65" t="s">
        <v>2544</v>
      </c>
      <c r="DOE30" s="65" t="s">
        <v>2544</v>
      </c>
      <c r="DOF30" s="65" t="s">
        <v>2544</v>
      </c>
      <c r="DOG30" s="65" t="s">
        <v>2544</v>
      </c>
      <c r="DOH30" s="65" t="s">
        <v>2544</v>
      </c>
      <c r="DOI30" s="65" t="s">
        <v>2544</v>
      </c>
      <c r="DOJ30" s="65" t="s">
        <v>2544</v>
      </c>
      <c r="DOK30" s="65" t="s">
        <v>2544</v>
      </c>
      <c r="DOL30" s="65" t="s">
        <v>2544</v>
      </c>
      <c r="DOM30" s="65" t="s">
        <v>2544</v>
      </c>
      <c r="DON30" s="65" t="s">
        <v>2544</v>
      </c>
      <c r="DOO30" s="65" t="s">
        <v>2544</v>
      </c>
      <c r="DOP30" s="65" t="s">
        <v>2544</v>
      </c>
      <c r="DOQ30" s="65" t="s">
        <v>2544</v>
      </c>
      <c r="DOR30" s="65" t="s">
        <v>2544</v>
      </c>
      <c r="DOS30" s="65" t="s">
        <v>2544</v>
      </c>
      <c r="DOT30" s="65" t="s">
        <v>2544</v>
      </c>
      <c r="DOU30" s="65" t="s">
        <v>2544</v>
      </c>
      <c r="DOV30" s="65" t="s">
        <v>2544</v>
      </c>
      <c r="DOW30" s="65" t="s">
        <v>2544</v>
      </c>
      <c r="DOX30" s="65" t="s">
        <v>2544</v>
      </c>
      <c r="DOY30" s="65" t="s">
        <v>2544</v>
      </c>
      <c r="DOZ30" s="65" t="s">
        <v>2544</v>
      </c>
      <c r="DPA30" s="65" t="s">
        <v>2544</v>
      </c>
      <c r="DPB30" s="65" t="s">
        <v>2544</v>
      </c>
      <c r="DPC30" s="65" t="s">
        <v>2544</v>
      </c>
      <c r="DPD30" s="65" t="s">
        <v>2544</v>
      </c>
      <c r="DPE30" s="65" t="s">
        <v>2544</v>
      </c>
      <c r="DPF30" s="65" t="s">
        <v>2544</v>
      </c>
      <c r="DPG30" s="65" t="s">
        <v>2544</v>
      </c>
      <c r="DPH30" s="65" t="s">
        <v>2544</v>
      </c>
      <c r="DPI30" s="65" t="s">
        <v>2544</v>
      </c>
      <c r="DPJ30" s="65" t="s">
        <v>2544</v>
      </c>
      <c r="DPK30" s="65" t="s">
        <v>2544</v>
      </c>
      <c r="DPL30" s="65" t="s">
        <v>2544</v>
      </c>
      <c r="DPM30" s="65" t="s">
        <v>2544</v>
      </c>
      <c r="DPN30" s="65" t="s">
        <v>2544</v>
      </c>
      <c r="DPO30" s="65" t="s">
        <v>2544</v>
      </c>
      <c r="DPP30" s="65" t="s">
        <v>2544</v>
      </c>
      <c r="DPQ30" s="65" t="s">
        <v>2544</v>
      </c>
      <c r="DPR30" s="65" t="s">
        <v>2544</v>
      </c>
      <c r="DPS30" s="65" t="s">
        <v>2544</v>
      </c>
      <c r="DPT30" s="65" t="s">
        <v>2544</v>
      </c>
      <c r="DPU30" s="65" t="s">
        <v>2544</v>
      </c>
      <c r="DPV30" s="65" t="s">
        <v>2544</v>
      </c>
      <c r="DPW30" s="65" t="s">
        <v>2544</v>
      </c>
      <c r="DPX30" s="65" t="s">
        <v>2544</v>
      </c>
      <c r="DPY30" s="65" t="s">
        <v>2544</v>
      </c>
      <c r="DPZ30" s="65" t="s">
        <v>2544</v>
      </c>
      <c r="DQA30" s="65" t="s">
        <v>2544</v>
      </c>
      <c r="DQB30" s="65" t="s">
        <v>2544</v>
      </c>
      <c r="DQC30" s="65" t="s">
        <v>2544</v>
      </c>
      <c r="DQD30" s="65" t="s">
        <v>2544</v>
      </c>
      <c r="DQE30" s="65" t="s">
        <v>2544</v>
      </c>
      <c r="DQF30" s="65" t="s">
        <v>2544</v>
      </c>
      <c r="DQG30" s="65" t="s">
        <v>2544</v>
      </c>
      <c r="DQH30" s="65" t="s">
        <v>2544</v>
      </c>
      <c r="DQI30" s="65" t="s">
        <v>2544</v>
      </c>
      <c r="DQJ30" s="65" t="s">
        <v>2544</v>
      </c>
      <c r="DQK30" s="65" t="s">
        <v>2544</v>
      </c>
      <c r="DQL30" s="65" t="s">
        <v>2544</v>
      </c>
      <c r="DQM30" s="65" t="s">
        <v>2544</v>
      </c>
      <c r="DQN30" s="65" t="s">
        <v>2544</v>
      </c>
      <c r="DQO30" s="65" t="s">
        <v>2544</v>
      </c>
      <c r="DQP30" s="65" t="s">
        <v>2544</v>
      </c>
      <c r="DQQ30" s="65" t="s">
        <v>2544</v>
      </c>
      <c r="DQR30" s="65" t="s">
        <v>2544</v>
      </c>
      <c r="DQS30" s="65" t="s">
        <v>2544</v>
      </c>
      <c r="DQT30" s="65" t="s">
        <v>2544</v>
      </c>
      <c r="DQU30" s="65" t="s">
        <v>2544</v>
      </c>
      <c r="DQV30" s="65" t="s">
        <v>2544</v>
      </c>
      <c r="DQW30" s="65" t="s">
        <v>2544</v>
      </c>
      <c r="DQX30" s="65" t="s">
        <v>2544</v>
      </c>
      <c r="DQY30" s="65" t="s">
        <v>2544</v>
      </c>
      <c r="DQZ30" s="65" t="s">
        <v>2544</v>
      </c>
      <c r="DRA30" s="65" t="s">
        <v>2544</v>
      </c>
      <c r="DRB30" s="65" t="s">
        <v>2544</v>
      </c>
      <c r="DRC30" s="65" t="s">
        <v>2544</v>
      </c>
      <c r="DRD30" s="65" t="s">
        <v>2544</v>
      </c>
      <c r="DRE30" s="65" t="s">
        <v>2544</v>
      </c>
      <c r="DRF30" s="65" t="s">
        <v>2544</v>
      </c>
      <c r="DRG30" s="65" t="s">
        <v>2544</v>
      </c>
      <c r="DRH30" s="65" t="s">
        <v>2544</v>
      </c>
      <c r="DRI30" s="65" t="s">
        <v>2544</v>
      </c>
      <c r="DRJ30" s="65" t="s">
        <v>2544</v>
      </c>
      <c r="DRK30" s="65" t="s">
        <v>2544</v>
      </c>
      <c r="DRL30" s="65" t="s">
        <v>2544</v>
      </c>
      <c r="DRM30" s="65" t="s">
        <v>2544</v>
      </c>
      <c r="DRN30" s="65" t="s">
        <v>2544</v>
      </c>
      <c r="DRO30" s="65" t="s">
        <v>2544</v>
      </c>
      <c r="DRP30" s="65" t="s">
        <v>2544</v>
      </c>
      <c r="DRQ30" s="65" t="s">
        <v>2544</v>
      </c>
      <c r="DRR30" s="65" t="s">
        <v>2544</v>
      </c>
      <c r="DRS30" s="65" t="s">
        <v>2544</v>
      </c>
      <c r="DRT30" s="65" t="s">
        <v>2544</v>
      </c>
      <c r="DRU30" s="65" t="s">
        <v>2544</v>
      </c>
      <c r="DRV30" s="65" t="s">
        <v>2544</v>
      </c>
      <c r="DRW30" s="65" t="s">
        <v>2544</v>
      </c>
      <c r="DRX30" s="65" t="s">
        <v>2544</v>
      </c>
      <c r="DRY30" s="65" t="s">
        <v>2544</v>
      </c>
      <c r="DRZ30" s="65" t="s">
        <v>2544</v>
      </c>
      <c r="DSA30" s="65" t="s">
        <v>2544</v>
      </c>
      <c r="DSB30" s="65" t="s">
        <v>2544</v>
      </c>
      <c r="DSC30" s="65" t="s">
        <v>2544</v>
      </c>
      <c r="DSD30" s="65" t="s">
        <v>2544</v>
      </c>
      <c r="DSE30" s="65" t="s">
        <v>2544</v>
      </c>
      <c r="DSF30" s="65" t="s">
        <v>2544</v>
      </c>
      <c r="DSG30" s="65" t="s">
        <v>2544</v>
      </c>
      <c r="DSH30" s="65" t="s">
        <v>2544</v>
      </c>
      <c r="DSI30" s="65" t="s">
        <v>2544</v>
      </c>
      <c r="DSJ30" s="65" t="s">
        <v>2544</v>
      </c>
      <c r="DSK30" s="65" t="s">
        <v>2544</v>
      </c>
      <c r="DSL30" s="65" t="s">
        <v>2544</v>
      </c>
      <c r="DSM30" s="65" t="s">
        <v>2544</v>
      </c>
      <c r="DSN30" s="65" t="s">
        <v>2544</v>
      </c>
      <c r="DSO30" s="65" t="s">
        <v>2544</v>
      </c>
      <c r="DSP30" s="65" t="s">
        <v>2544</v>
      </c>
      <c r="DSQ30" s="65" t="s">
        <v>2544</v>
      </c>
      <c r="DSR30" s="65" t="s">
        <v>2544</v>
      </c>
      <c r="DSS30" s="65" t="s">
        <v>2544</v>
      </c>
      <c r="DST30" s="65" t="s">
        <v>2544</v>
      </c>
      <c r="DSU30" s="65" t="s">
        <v>2544</v>
      </c>
      <c r="DSV30" s="65" t="s">
        <v>2544</v>
      </c>
      <c r="DSW30" s="65" t="s">
        <v>2544</v>
      </c>
      <c r="DSX30" s="65" t="s">
        <v>2544</v>
      </c>
      <c r="DSY30" s="65" t="s">
        <v>2544</v>
      </c>
      <c r="DSZ30" s="65" t="s">
        <v>2544</v>
      </c>
      <c r="DTA30" s="65" t="s">
        <v>2544</v>
      </c>
      <c r="DTB30" s="65" t="s">
        <v>2544</v>
      </c>
      <c r="DTC30" s="65" t="s">
        <v>2544</v>
      </c>
      <c r="DTD30" s="65" t="s">
        <v>2544</v>
      </c>
      <c r="DTE30" s="65" t="s">
        <v>2544</v>
      </c>
      <c r="DTF30" s="65" t="s">
        <v>2544</v>
      </c>
      <c r="DTG30" s="65" t="s">
        <v>2544</v>
      </c>
      <c r="DTH30" s="65" t="s">
        <v>2544</v>
      </c>
      <c r="DTI30" s="65" t="s">
        <v>2544</v>
      </c>
      <c r="DTJ30" s="65" t="s">
        <v>2544</v>
      </c>
      <c r="DTK30" s="65" t="s">
        <v>2544</v>
      </c>
      <c r="DTL30" s="65" t="s">
        <v>2544</v>
      </c>
      <c r="DTM30" s="65" t="s">
        <v>2544</v>
      </c>
      <c r="DTN30" s="65" t="s">
        <v>2544</v>
      </c>
      <c r="DTO30" s="65" t="s">
        <v>2544</v>
      </c>
      <c r="DTP30" s="65" t="s">
        <v>2544</v>
      </c>
      <c r="DTQ30" s="65" t="s">
        <v>2544</v>
      </c>
      <c r="DTR30" s="65" t="s">
        <v>2544</v>
      </c>
      <c r="DTS30" s="65" t="s">
        <v>2544</v>
      </c>
      <c r="DTT30" s="65" t="s">
        <v>2544</v>
      </c>
      <c r="DTU30" s="65" t="s">
        <v>2544</v>
      </c>
      <c r="DTV30" s="65" t="s">
        <v>2544</v>
      </c>
      <c r="DTW30" s="65" t="s">
        <v>2544</v>
      </c>
      <c r="DTX30" s="65" t="s">
        <v>2544</v>
      </c>
      <c r="DTY30" s="65" t="s">
        <v>2544</v>
      </c>
      <c r="DTZ30" s="65" t="s">
        <v>2544</v>
      </c>
      <c r="DUA30" s="65" t="s">
        <v>2544</v>
      </c>
      <c r="DUB30" s="65" t="s">
        <v>2544</v>
      </c>
      <c r="DUC30" s="65" t="s">
        <v>2544</v>
      </c>
      <c r="DUD30" s="65" t="s">
        <v>2544</v>
      </c>
      <c r="DUE30" s="65" t="s">
        <v>2544</v>
      </c>
      <c r="DUF30" s="65" t="s">
        <v>2544</v>
      </c>
      <c r="DUG30" s="65" t="s">
        <v>2544</v>
      </c>
      <c r="DUH30" s="65" t="s">
        <v>2544</v>
      </c>
      <c r="DUI30" s="65" t="s">
        <v>2544</v>
      </c>
      <c r="DUJ30" s="65" t="s">
        <v>2544</v>
      </c>
      <c r="DUK30" s="65" t="s">
        <v>2544</v>
      </c>
      <c r="DUL30" s="65" t="s">
        <v>2544</v>
      </c>
      <c r="DUM30" s="65" t="s">
        <v>2544</v>
      </c>
      <c r="DUN30" s="65" t="s">
        <v>2544</v>
      </c>
      <c r="DUO30" s="65" t="s">
        <v>2544</v>
      </c>
      <c r="DUP30" s="65" t="s">
        <v>2544</v>
      </c>
      <c r="DUQ30" s="65" t="s">
        <v>2544</v>
      </c>
      <c r="DUR30" s="65" t="s">
        <v>2544</v>
      </c>
      <c r="DUS30" s="65" t="s">
        <v>2544</v>
      </c>
      <c r="DUT30" s="65" t="s">
        <v>2544</v>
      </c>
      <c r="DUU30" s="65" t="s">
        <v>2544</v>
      </c>
      <c r="DUV30" s="65" t="s">
        <v>2544</v>
      </c>
      <c r="DUW30" s="65" t="s">
        <v>2544</v>
      </c>
      <c r="DUX30" s="65" t="s">
        <v>2544</v>
      </c>
      <c r="DUY30" s="65" t="s">
        <v>2544</v>
      </c>
      <c r="DUZ30" s="65" t="s">
        <v>2544</v>
      </c>
      <c r="DVA30" s="65" t="s">
        <v>2544</v>
      </c>
      <c r="DVB30" s="65" t="s">
        <v>2544</v>
      </c>
      <c r="DVC30" s="65" t="s">
        <v>2544</v>
      </c>
      <c r="DVD30" s="65" t="s">
        <v>2544</v>
      </c>
      <c r="DVE30" s="65" t="s">
        <v>2544</v>
      </c>
      <c r="DVF30" s="65" t="s">
        <v>2544</v>
      </c>
      <c r="DVG30" s="65" t="s">
        <v>2544</v>
      </c>
      <c r="DVH30" s="65" t="s">
        <v>2544</v>
      </c>
      <c r="DVI30" s="65" t="s">
        <v>2544</v>
      </c>
      <c r="DVJ30" s="65" t="s">
        <v>2544</v>
      </c>
      <c r="DVK30" s="65" t="s">
        <v>2544</v>
      </c>
      <c r="DVL30" s="65" t="s">
        <v>2544</v>
      </c>
      <c r="DVM30" s="65" t="s">
        <v>2544</v>
      </c>
      <c r="DVN30" s="65" t="s">
        <v>2544</v>
      </c>
      <c r="DVO30" s="65" t="s">
        <v>2544</v>
      </c>
      <c r="DVP30" s="65" t="s">
        <v>2544</v>
      </c>
      <c r="DVQ30" s="65" t="s">
        <v>2544</v>
      </c>
      <c r="DVR30" s="65" t="s">
        <v>2544</v>
      </c>
      <c r="DVS30" s="65" t="s">
        <v>2544</v>
      </c>
      <c r="DVT30" s="65" t="s">
        <v>2544</v>
      </c>
      <c r="DVU30" s="65" t="s">
        <v>2544</v>
      </c>
      <c r="DVV30" s="65" t="s">
        <v>2544</v>
      </c>
      <c r="DVW30" s="65" t="s">
        <v>2544</v>
      </c>
      <c r="DVX30" s="65" t="s">
        <v>2544</v>
      </c>
      <c r="DVY30" s="65" t="s">
        <v>2544</v>
      </c>
      <c r="DVZ30" s="65" t="s">
        <v>2544</v>
      </c>
      <c r="DWA30" s="65" t="s">
        <v>2544</v>
      </c>
      <c r="DWB30" s="65" t="s">
        <v>2544</v>
      </c>
      <c r="DWC30" s="65" t="s">
        <v>2544</v>
      </c>
      <c r="DWD30" s="65" t="s">
        <v>2544</v>
      </c>
      <c r="DWE30" s="65" t="s">
        <v>2544</v>
      </c>
      <c r="DWF30" s="65" t="s">
        <v>2544</v>
      </c>
      <c r="DWG30" s="65" t="s">
        <v>2544</v>
      </c>
      <c r="DWH30" s="65" t="s">
        <v>2544</v>
      </c>
      <c r="DWI30" s="65" t="s">
        <v>2544</v>
      </c>
      <c r="DWJ30" s="65" t="s">
        <v>2544</v>
      </c>
      <c r="DWK30" s="65" t="s">
        <v>2544</v>
      </c>
      <c r="DWL30" s="65" t="s">
        <v>2544</v>
      </c>
      <c r="DWM30" s="65" t="s">
        <v>2544</v>
      </c>
      <c r="DWN30" s="65" t="s">
        <v>2544</v>
      </c>
      <c r="DWO30" s="65" t="s">
        <v>2544</v>
      </c>
      <c r="DWP30" s="65" t="s">
        <v>2544</v>
      </c>
      <c r="DWQ30" s="65" t="s">
        <v>2544</v>
      </c>
      <c r="DWR30" s="65" t="s">
        <v>2544</v>
      </c>
      <c r="DWS30" s="65" t="s">
        <v>2544</v>
      </c>
      <c r="DWT30" s="65" t="s">
        <v>2544</v>
      </c>
      <c r="DWU30" s="65" t="s">
        <v>2544</v>
      </c>
      <c r="DWV30" s="65" t="s">
        <v>2544</v>
      </c>
      <c r="DWW30" s="65" t="s">
        <v>2544</v>
      </c>
      <c r="DWX30" s="65" t="s">
        <v>2544</v>
      </c>
      <c r="DWY30" s="65" t="s">
        <v>2544</v>
      </c>
      <c r="DWZ30" s="65" t="s">
        <v>2544</v>
      </c>
      <c r="DXA30" s="65" t="s">
        <v>2544</v>
      </c>
      <c r="DXB30" s="65" t="s">
        <v>2544</v>
      </c>
      <c r="DXC30" s="65" t="s">
        <v>2544</v>
      </c>
      <c r="DXD30" s="65" t="s">
        <v>2544</v>
      </c>
      <c r="DXE30" s="65" t="s">
        <v>2544</v>
      </c>
      <c r="DXF30" s="65" t="s">
        <v>2544</v>
      </c>
      <c r="DXG30" s="65" t="s">
        <v>2544</v>
      </c>
      <c r="DXH30" s="65" t="s">
        <v>2544</v>
      </c>
      <c r="DXI30" s="65" t="s">
        <v>2544</v>
      </c>
      <c r="DXJ30" s="65" t="s">
        <v>2544</v>
      </c>
      <c r="DXK30" s="65" t="s">
        <v>2544</v>
      </c>
      <c r="DXL30" s="65" t="s">
        <v>2544</v>
      </c>
      <c r="DXM30" s="65" t="s">
        <v>2544</v>
      </c>
      <c r="DXN30" s="65" t="s">
        <v>2544</v>
      </c>
      <c r="DXO30" s="65" t="s">
        <v>2544</v>
      </c>
      <c r="DXP30" s="65" t="s">
        <v>2544</v>
      </c>
      <c r="DXQ30" s="65" t="s">
        <v>2544</v>
      </c>
      <c r="DXR30" s="65" t="s">
        <v>2544</v>
      </c>
      <c r="DXS30" s="65" t="s">
        <v>2544</v>
      </c>
      <c r="DXT30" s="65" t="s">
        <v>2544</v>
      </c>
      <c r="DXU30" s="65" t="s">
        <v>2544</v>
      </c>
      <c r="DXV30" s="65" t="s">
        <v>2544</v>
      </c>
      <c r="DXW30" s="65" t="s">
        <v>2544</v>
      </c>
      <c r="DXX30" s="65" t="s">
        <v>2544</v>
      </c>
      <c r="DXY30" s="65" t="s">
        <v>2544</v>
      </c>
      <c r="DXZ30" s="65" t="s">
        <v>2544</v>
      </c>
      <c r="DYA30" s="65" t="s">
        <v>2544</v>
      </c>
      <c r="DYB30" s="65" t="s">
        <v>2544</v>
      </c>
      <c r="DYC30" s="65" t="s">
        <v>2544</v>
      </c>
      <c r="DYD30" s="65" t="s">
        <v>2544</v>
      </c>
      <c r="DYE30" s="65" t="s">
        <v>2544</v>
      </c>
      <c r="DYF30" s="65" t="s">
        <v>2544</v>
      </c>
      <c r="DYG30" s="65" t="s">
        <v>2544</v>
      </c>
      <c r="DYH30" s="65" t="s">
        <v>2544</v>
      </c>
      <c r="DYI30" s="65" t="s">
        <v>2544</v>
      </c>
      <c r="DYJ30" s="65" t="s">
        <v>2544</v>
      </c>
      <c r="DYK30" s="65" t="s">
        <v>2544</v>
      </c>
      <c r="DYL30" s="65" t="s">
        <v>2544</v>
      </c>
      <c r="DYM30" s="65" t="s">
        <v>2544</v>
      </c>
      <c r="DYN30" s="65" t="s">
        <v>2544</v>
      </c>
      <c r="DYO30" s="65" t="s">
        <v>2544</v>
      </c>
      <c r="DYP30" s="65" t="s">
        <v>2544</v>
      </c>
      <c r="DYQ30" s="65" t="s">
        <v>2544</v>
      </c>
      <c r="DYR30" s="65" t="s">
        <v>2544</v>
      </c>
      <c r="DYS30" s="65" t="s">
        <v>2544</v>
      </c>
      <c r="DYT30" s="65" t="s">
        <v>2544</v>
      </c>
      <c r="DYU30" s="65" t="s">
        <v>2544</v>
      </c>
      <c r="DYV30" s="65" t="s">
        <v>2544</v>
      </c>
      <c r="DYW30" s="65" t="s">
        <v>2544</v>
      </c>
      <c r="DYX30" s="65" t="s">
        <v>2544</v>
      </c>
      <c r="DYY30" s="65" t="s">
        <v>2544</v>
      </c>
      <c r="DYZ30" s="65" t="s">
        <v>2544</v>
      </c>
      <c r="DZA30" s="65" t="s">
        <v>2544</v>
      </c>
      <c r="DZB30" s="65" t="s">
        <v>2544</v>
      </c>
      <c r="DZC30" s="65" t="s">
        <v>2544</v>
      </c>
      <c r="DZD30" s="65" t="s">
        <v>2544</v>
      </c>
      <c r="DZE30" s="65" t="s">
        <v>2544</v>
      </c>
      <c r="DZF30" s="65" t="s">
        <v>2544</v>
      </c>
      <c r="DZG30" s="65" t="s">
        <v>2544</v>
      </c>
      <c r="DZH30" s="65" t="s">
        <v>2544</v>
      </c>
      <c r="DZI30" s="65" t="s">
        <v>2544</v>
      </c>
      <c r="DZJ30" s="65" t="s">
        <v>2544</v>
      </c>
      <c r="DZK30" s="65" t="s">
        <v>2544</v>
      </c>
      <c r="DZL30" s="65" t="s">
        <v>2544</v>
      </c>
      <c r="DZM30" s="65" t="s">
        <v>2544</v>
      </c>
      <c r="DZN30" s="65" t="s">
        <v>2544</v>
      </c>
      <c r="DZO30" s="65" t="s">
        <v>2544</v>
      </c>
      <c r="DZP30" s="65" t="s">
        <v>2544</v>
      </c>
      <c r="DZQ30" s="65" t="s">
        <v>2544</v>
      </c>
      <c r="DZR30" s="65" t="s">
        <v>2544</v>
      </c>
      <c r="DZS30" s="65" t="s">
        <v>2544</v>
      </c>
      <c r="DZT30" s="65" t="s">
        <v>2544</v>
      </c>
      <c r="DZU30" s="65" t="s">
        <v>2544</v>
      </c>
      <c r="DZV30" s="65" t="s">
        <v>2544</v>
      </c>
      <c r="DZW30" s="65" t="s">
        <v>2544</v>
      </c>
      <c r="DZX30" s="65" t="s">
        <v>2544</v>
      </c>
      <c r="DZY30" s="65" t="s">
        <v>2544</v>
      </c>
      <c r="DZZ30" s="65" t="s">
        <v>2544</v>
      </c>
      <c r="EAA30" s="65" t="s">
        <v>2544</v>
      </c>
      <c r="EAB30" s="65" t="s">
        <v>2544</v>
      </c>
      <c r="EAC30" s="65" t="s">
        <v>2544</v>
      </c>
      <c r="EAD30" s="65" t="s">
        <v>2544</v>
      </c>
      <c r="EAE30" s="65" t="s">
        <v>2544</v>
      </c>
      <c r="EAF30" s="65" t="s">
        <v>2544</v>
      </c>
      <c r="EAG30" s="65" t="s">
        <v>2544</v>
      </c>
      <c r="EAH30" s="65" t="s">
        <v>2544</v>
      </c>
      <c r="EAI30" s="65" t="s">
        <v>2544</v>
      </c>
      <c r="EAJ30" s="65" t="s">
        <v>2544</v>
      </c>
      <c r="EAK30" s="65" t="s">
        <v>2544</v>
      </c>
      <c r="EAL30" s="65" t="s">
        <v>2544</v>
      </c>
      <c r="EAM30" s="65" t="s">
        <v>2544</v>
      </c>
      <c r="EAN30" s="65" t="s">
        <v>2544</v>
      </c>
      <c r="EAO30" s="65" t="s">
        <v>2544</v>
      </c>
      <c r="EAP30" s="65" t="s">
        <v>2544</v>
      </c>
      <c r="EAQ30" s="65" t="s">
        <v>2544</v>
      </c>
      <c r="EAR30" s="65" t="s">
        <v>2544</v>
      </c>
      <c r="EAS30" s="65" t="s">
        <v>2544</v>
      </c>
      <c r="EAT30" s="65" t="s">
        <v>2544</v>
      </c>
      <c r="EAU30" s="65" t="s">
        <v>2544</v>
      </c>
      <c r="EAV30" s="65" t="s">
        <v>2544</v>
      </c>
      <c r="EAW30" s="65" t="s">
        <v>2544</v>
      </c>
      <c r="EAX30" s="65" t="s">
        <v>2544</v>
      </c>
      <c r="EAY30" s="65" t="s">
        <v>2544</v>
      </c>
      <c r="EAZ30" s="65" t="s">
        <v>2544</v>
      </c>
      <c r="EBA30" s="65" t="s">
        <v>2544</v>
      </c>
      <c r="EBB30" s="65" t="s">
        <v>2544</v>
      </c>
      <c r="EBC30" s="65" t="s">
        <v>2544</v>
      </c>
      <c r="EBD30" s="65" t="s">
        <v>2544</v>
      </c>
      <c r="EBE30" s="65" t="s">
        <v>2544</v>
      </c>
      <c r="EBF30" s="65" t="s">
        <v>2544</v>
      </c>
      <c r="EBG30" s="65" t="s">
        <v>2544</v>
      </c>
      <c r="EBH30" s="65" t="s">
        <v>2544</v>
      </c>
      <c r="EBI30" s="65" t="s">
        <v>2544</v>
      </c>
      <c r="EBJ30" s="65" t="s">
        <v>2544</v>
      </c>
      <c r="EBK30" s="65" t="s">
        <v>2544</v>
      </c>
      <c r="EBL30" s="65" t="s">
        <v>2544</v>
      </c>
      <c r="EBM30" s="65" t="s">
        <v>2544</v>
      </c>
      <c r="EBN30" s="65" t="s">
        <v>2544</v>
      </c>
      <c r="EBO30" s="65" t="s">
        <v>2544</v>
      </c>
      <c r="EBP30" s="65" t="s">
        <v>2544</v>
      </c>
      <c r="EBQ30" s="65" t="s">
        <v>2544</v>
      </c>
      <c r="EBR30" s="65" t="s">
        <v>2544</v>
      </c>
      <c r="EBS30" s="65" t="s">
        <v>2544</v>
      </c>
      <c r="EBT30" s="65" t="s">
        <v>2544</v>
      </c>
      <c r="EBU30" s="65" t="s">
        <v>2544</v>
      </c>
      <c r="EBV30" s="65" t="s">
        <v>2544</v>
      </c>
      <c r="EBW30" s="65" t="s">
        <v>2544</v>
      </c>
      <c r="EBX30" s="65" t="s">
        <v>2544</v>
      </c>
      <c r="EBY30" s="65" t="s">
        <v>2544</v>
      </c>
      <c r="EBZ30" s="65" t="s">
        <v>2544</v>
      </c>
      <c r="ECA30" s="65" t="s">
        <v>2544</v>
      </c>
      <c r="ECB30" s="65" t="s">
        <v>2544</v>
      </c>
      <c r="ECC30" s="65" t="s">
        <v>2544</v>
      </c>
      <c r="ECD30" s="65" t="s">
        <v>2544</v>
      </c>
      <c r="ECE30" s="65" t="s">
        <v>2544</v>
      </c>
      <c r="ECF30" s="65" t="s">
        <v>2544</v>
      </c>
      <c r="ECG30" s="65" t="s">
        <v>2544</v>
      </c>
      <c r="ECH30" s="65" t="s">
        <v>2544</v>
      </c>
      <c r="ECI30" s="65" t="s">
        <v>2544</v>
      </c>
      <c r="ECJ30" s="65" t="s">
        <v>2544</v>
      </c>
      <c r="ECK30" s="65" t="s">
        <v>2544</v>
      </c>
      <c r="ECL30" s="65" t="s">
        <v>2544</v>
      </c>
      <c r="ECM30" s="65" t="s">
        <v>2544</v>
      </c>
      <c r="ECN30" s="65" t="s">
        <v>2544</v>
      </c>
      <c r="ECO30" s="65" t="s">
        <v>2544</v>
      </c>
      <c r="ECP30" s="65" t="s">
        <v>2544</v>
      </c>
      <c r="ECQ30" s="65" t="s">
        <v>2544</v>
      </c>
      <c r="ECR30" s="65" t="s">
        <v>2544</v>
      </c>
      <c r="ECS30" s="65" t="s">
        <v>2544</v>
      </c>
      <c r="ECT30" s="65" t="s">
        <v>2544</v>
      </c>
      <c r="ECU30" s="65" t="s">
        <v>2544</v>
      </c>
      <c r="ECV30" s="65" t="s">
        <v>2544</v>
      </c>
      <c r="ECW30" s="65" t="s">
        <v>2544</v>
      </c>
      <c r="ECX30" s="65" t="s">
        <v>2544</v>
      </c>
      <c r="ECY30" s="65" t="s">
        <v>2544</v>
      </c>
      <c r="ECZ30" s="65" t="s">
        <v>2544</v>
      </c>
      <c r="EDA30" s="65" t="s">
        <v>2544</v>
      </c>
      <c r="EDB30" s="65" t="s">
        <v>2544</v>
      </c>
      <c r="EDC30" s="65" t="s">
        <v>2544</v>
      </c>
      <c r="EDD30" s="65" t="s">
        <v>2544</v>
      </c>
      <c r="EDE30" s="65" t="s">
        <v>2544</v>
      </c>
      <c r="EDF30" s="65" t="s">
        <v>2544</v>
      </c>
      <c r="EDG30" s="65" t="s">
        <v>2544</v>
      </c>
      <c r="EDH30" s="65" t="s">
        <v>2544</v>
      </c>
      <c r="EDI30" s="65" t="s">
        <v>2544</v>
      </c>
      <c r="EDJ30" s="65" t="s">
        <v>2544</v>
      </c>
      <c r="EDK30" s="65" t="s">
        <v>2544</v>
      </c>
      <c r="EDL30" s="65" t="s">
        <v>2544</v>
      </c>
      <c r="EDM30" s="65" t="s">
        <v>2544</v>
      </c>
      <c r="EDN30" s="65" t="s">
        <v>2544</v>
      </c>
      <c r="EDO30" s="65" t="s">
        <v>2544</v>
      </c>
      <c r="EDP30" s="65" t="s">
        <v>2544</v>
      </c>
      <c r="EDQ30" s="65" t="s">
        <v>2544</v>
      </c>
      <c r="EDR30" s="65" t="s">
        <v>2544</v>
      </c>
      <c r="EDS30" s="65" t="s">
        <v>2544</v>
      </c>
      <c r="EDT30" s="65" t="s">
        <v>2544</v>
      </c>
      <c r="EDU30" s="65" t="s">
        <v>2544</v>
      </c>
      <c r="EDV30" s="65" t="s">
        <v>2544</v>
      </c>
      <c r="EDW30" s="65" t="s">
        <v>2544</v>
      </c>
      <c r="EDX30" s="65" t="s">
        <v>2544</v>
      </c>
      <c r="EDY30" s="65" t="s">
        <v>2544</v>
      </c>
      <c r="EDZ30" s="65" t="s">
        <v>2544</v>
      </c>
      <c r="EEA30" s="65" t="s">
        <v>2544</v>
      </c>
      <c r="EEB30" s="65" t="s">
        <v>2544</v>
      </c>
      <c r="EEC30" s="65" t="s">
        <v>2544</v>
      </c>
      <c r="EED30" s="65" t="s">
        <v>2544</v>
      </c>
      <c r="EEE30" s="65" t="s">
        <v>2544</v>
      </c>
      <c r="EEF30" s="65" t="s">
        <v>2544</v>
      </c>
      <c r="EEG30" s="65" t="s">
        <v>2544</v>
      </c>
      <c r="EEH30" s="65" t="s">
        <v>2544</v>
      </c>
      <c r="EEI30" s="65" t="s">
        <v>2544</v>
      </c>
      <c r="EEJ30" s="65" t="s">
        <v>2544</v>
      </c>
      <c r="EEK30" s="65" t="s">
        <v>2544</v>
      </c>
      <c r="EEL30" s="65" t="s">
        <v>2544</v>
      </c>
      <c r="EEM30" s="65" t="s">
        <v>2544</v>
      </c>
      <c r="EEN30" s="65" t="s">
        <v>2544</v>
      </c>
      <c r="EEO30" s="65" t="s">
        <v>2544</v>
      </c>
      <c r="EEP30" s="65" t="s">
        <v>2544</v>
      </c>
      <c r="EEQ30" s="65" t="s">
        <v>2544</v>
      </c>
      <c r="EER30" s="65" t="s">
        <v>2544</v>
      </c>
      <c r="EES30" s="65" t="s">
        <v>2544</v>
      </c>
      <c r="EET30" s="65" t="s">
        <v>2544</v>
      </c>
      <c r="EEU30" s="65" t="s">
        <v>2544</v>
      </c>
      <c r="EEV30" s="65" t="s">
        <v>2544</v>
      </c>
      <c r="EEW30" s="65" t="s">
        <v>2544</v>
      </c>
      <c r="EEX30" s="65" t="s">
        <v>2544</v>
      </c>
      <c r="EEY30" s="65" t="s">
        <v>2544</v>
      </c>
      <c r="EEZ30" s="65" t="s">
        <v>2544</v>
      </c>
      <c r="EFA30" s="65" t="s">
        <v>2544</v>
      </c>
      <c r="EFB30" s="65" t="s">
        <v>2544</v>
      </c>
      <c r="EFC30" s="65" t="s">
        <v>2544</v>
      </c>
      <c r="EFD30" s="65" t="s">
        <v>2544</v>
      </c>
      <c r="EFE30" s="65" t="s">
        <v>2544</v>
      </c>
      <c r="EFF30" s="65" t="s">
        <v>2544</v>
      </c>
      <c r="EFG30" s="65" t="s">
        <v>2544</v>
      </c>
      <c r="EFH30" s="65" t="s">
        <v>2544</v>
      </c>
      <c r="EFI30" s="65" t="s">
        <v>2544</v>
      </c>
      <c r="EFJ30" s="65" t="s">
        <v>2544</v>
      </c>
      <c r="EFK30" s="65" t="s">
        <v>2544</v>
      </c>
      <c r="EFL30" s="65" t="s">
        <v>2544</v>
      </c>
      <c r="EFM30" s="65" t="s">
        <v>2544</v>
      </c>
      <c r="EFN30" s="65" t="s">
        <v>2544</v>
      </c>
      <c r="EFO30" s="65" t="s">
        <v>2544</v>
      </c>
      <c r="EFP30" s="65" t="s">
        <v>2544</v>
      </c>
      <c r="EFQ30" s="65" t="s">
        <v>2544</v>
      </c>
      <c r="EFR30" s="65" t="s">
        <v>2544</v>
      </c>
      <c r="EFS30" s="65" t="s">
        <v>2544</v>
      </c>
      <c r="EFT30" s="65" t="s">
        <v>2544</v>
      </c>
      <c r="EFU30" s="65" t="s">
        <v>2544</v>
      </c>
      <c r="EFV30" s="65" t="s">
        <v>2544</v>
      </c>
      <c r="EFW30" s="65" t="s">
        <v>2544</v>
      </c>
      <c r="EFX30" s="65" t="s">
        <v>2544</v>
      </c>
      <c r="EFY30" s="65" t="s">
        <v>2544</v>
      </c>
      <c r="EFZ30" s="65" t="s">
        <v>2544</v>
      </c>
      <c r="EGA30" s="65" t="s">
        <v>2544</v>
      </c>
      <c r="EGB30" s="65" t="s">
        <v>2544</v>
      </c>
      <c r="EGC30" s="65" t="s">
        <v>2544</v>
      </c>
      <c r="EGD30" s="65" t="s">
        <v>2544</v>
      </c>
      <c r="EGE30" s="65" t="s">
        <v>2544</v>
      </c>
      <c r="EGF30" s="65" t="s">
        <v>2544</v>
      </c>
      <c r="EGG30" s="65" t="s">
        <v>2544</v>
      </c>
      <c r="EGH30" s="65" t="s">
        <v>2544</v>
      </c>
      <c r="EGI30" s="65" t="s">
        <v>2544</v>
      </c>
      <c r="EGJ30" s="65" t="s">
        <v>2544</v>
      </c>
      <c r="EGK30" s="65" t="s">
        <v>2544</v>
      </c>
      <c r="EGL30" s="65" t="s">
        <v>2544</v>
      </c>
      <c r="EGM30" s="65" t="s">
        <v>2544</v>
      </c>
      <c r="EGN30" s="65" t="s">
        <v>2544</v>
      </c>
      <c r="EGO30" s="65" t="s">
        <v>2544</v>
      </c>
      <c r="EGP30" s="65" t="s">
        <v>2544</v>
      </c>
      <c r="EGQ30" s="65" t="s">
        <v>2544</v>
      </c>
      <c r="EGR30" s="65" t="s">
        <v>2544</v>
      </c>
      <c r="EGS30" s="65" t="s">
        <v>2544</v>
      </c>
      <c r="EGT30" s="65" t="s">
        <v>2544</v>
      </c>
      <c r="EGU30" s="65" t="s">
        <v>2544</v>
      </c>
      <c r="EGV30" s="65" t="s">
        <v>2544</v>
      </c>
      <c r="EGW30" s="65" t="s">
        <v>2544</v>
      </c>
      <c r="EGX30" s="65" t="s">
        <v>2544</v>
      </c>
      <c r="EGY30" s="65" t="s">
        <v>2544</v>
      </c>
      <c r="EGZ30" s="65" t="s">
        <v>2544</v>
      </c>
      <c r="EHA30" s="65" t="s">
        <v>2544</v>
      </c>
      <c r="EHB30" s="65" t="s">
        <v>2544</v>
      </c>
      <c r="EHC30" s="65" t="s">
        <v>2544</v>
      </c>
      <c r="EHD30" s="65" t="s">
        <v>2544</v>
      </c>
      <c r="EHE30" s="65" t="s">
        <v>2544</v>
      </c>
      <c r="EHF30" s="65" t="s">
        <v>2544</v>
      </c>
      <c r="EHG30" s="65" t="s">
        <v>2544</v>
      </c>
      <c r="EHH30" s="65" t="s">
        <v>2544</v>
      </c>
      <c r="EHI30" s="65" t="s">
        <v>2544</v>
      </c>
      <c r="EHJ30" s="65" t="s">
        <v>2544</v>
      </c>
      <c r="EHK30" s="65" t="s">
        <v>2544</v>
      </c>
      <c r="EHL30" s="65" t="s">
        <v>2544</v>
      </c>
      <c r="EHM30" s="65" t="s">
        <v>2544</v>
      </c>
      <c r="EHN30" s="65" t="s">
        <v>2544</v>
      </c>
      <c r="EHO30" s="65" t="s">
        <v>2544</v>
      </c>
      <c r="EHP30" s="65" t="s">
        <v>2544</v>
      </c>
      <c r="EHQ30" s="65" t="s">
        <v>2544</v>
      </c>
      <c r="EHR30" s="65" t="s">
        <v>2544</v>
      </c>
      <c r="EHS30" s="65" t="s">
        <v>2544</v>
      </c>
      <c r="EHT30" s="65" t="s">
        <v>2544</v>
      </c>
      <c r="EHU30" s="65" t="s">
        <v>2544</v>
      </c>
      <c r="EHV30" s="65" t="s">
        <v>2544</v>
      </c>
      <c r="EHW30" s="65" t="s">
        <v>2544</v>
      </c>
      <c r="EHX30" s="65" t="s">
        <v>2544</v>
      </c>
      <c r="EHY30" s="65" t="s">
        <v>2544</v>
      </c>
      <c r="EHZ30" s="65" t="s">
        <v>2544</v>
      </c>
      <c r="EIA30" s="65" t="s">
        <v>2544</v>
      </c>
      <c r="EIB30" s="65" t="s">
        <v>2544</v>
      </c>
      <c r="EIC30" s="65" t="s">
        <v>2544</v>
      </c>
      <c r="EID30" s="65" t="s">
        <v>2544</v>
      </c>
      <c r="EIE30" s="65" t="s">
        <v>2544</v>
      </c>
      <c r="EIF30" s="65" t="s">
        <v>2544</v>
      </c>
      <c r="EIG30" s="65" t="s">
        <v>2544</v>
      </c>
      <c r="EIH30" s="65" t="s">
        <v>2544</v>
      </c>
      <c r="EII30" s="65" t="s">
        <v>2544</v>
      </c>
      <c r="EIJ30" s="65" t="s">
        <v>2544</v>
      </c>
      <c r="EIK30" s="65" t="s">
        <v>2544</v>
      </c>
      <c r="EIL30" s="65" t="s">
        <v>2544</v>
      </c>
      <c r="EIM30" s="65" t="s">
        <v>2544</v>
      </c>
      <c r="EIN30" s="65" t="s">
        <v>2544</v>
      </c>
      <c r="EIO30" s="65" t="s">
        <v>2544</v>
      </c>
      <c r="EIP30" s="65" t="s">
        <v>2544</v>
      </c>
      <c r="EIQ30" s="65" t="s">
        <v>2544</v>
      </c>
      <c r="EIR30" s="65" t="s">
        <v>2544</v>
      </c>
      <c r="EIS30" s="65" t="s">
        <v>2544</v>
      </c>
      <c r="EIT30" s="65" t="s">
        <v>2544</v>
      </c>
      <c r="EIU30" s="65" t="s">
        <v>2544</v>
      </c>
      <c r="EIV30" s="65" t="s">
        <v>2544</v>
      </c>
      <c r="EIW30" s="65" t="s">
        <v>2544</v>
      </c>
      <c r="EIX30" s="65" t="s">
        <v>2544</v>
      </c>
      <c r="EIY30" s="65" t="s">
        <v>2544</v>
      </c>
      <c r="EIZ30" s="65" t="s">
        <v>2544</v>
      </c>
      <c r="EJA30" s="65" t="s">
        <v>2544</v>
      </c>
      <c r="EJB30" s="65" t="s">
        <v>2544</v>
      </c>
      <c r="EJC30" s="65" t="s">
        <v>2544</v>
      </c>
      <c r="EJD30" s="65" t="s">
        <v>2544</v>
      </c>
      <c r="EJE30" s="65" t="s">
        <v>2544</v>
      </c>
      <c r="EJF30" s="65" t="s">
        <v>2544</v>
      </c>
      <c r="EJG30" s="65" t="s">
        <v>2544</v>
      </c>
      <c r="EJH30" s="65" t="s">
        <v>2544</v>
      </c>
      <c r="EJI30" s="65" t="s">
        <v>2544</v>
      </c>
      <c r="EJJ30" s="65" t="s">
        <v>2544</v>
      </c>
      <c r="EJK30" s="65" t="s">
        <v>2544</v>
      </c>
      <c r="EJL30" s="65" t="s">
        <v>2544</v>
      </c>
      <c r="EJM30" s="65" t="s">
        <v>2544</v>
      </c>
      <c r="EJN30" s="65" t="s">
        <v>2544</v>
      </c>
      <c r="EJO30" s="65" t="s">
        <v>2544</v>
      </c>
      <c r="EJP30" s="65" t="s">
        <v>2544</v>
      </c>
      <c r="EJQ30" s="65" t="s">
        <v>2544</v>
      </c>
      <c r="EJR30" s="65" t="s">
        <v>2544</v>
      </c>
      <c r="EJS30" s="65" t="s">
        <v>2544</v>
      </c>
      <c r="EJT30" s="65" t="s">
        <v>2544</v>
      </c>
      <c r="EJU30" s="65" t="s">
        <v>2544</v>
      </c>
      <c r="EJV30" s="65" t="s">
        <v>2544</v>
      </c>
      <c r="EJW30" s="65" t="s">
        <v>2544</v>
      </c>
      <c r="EJX30" s="65" t="s">
        <v>2544</v>
      </c>
      <c r="EJY30" s="65" t="s">
        <v>2544</v>
      </c>
      <c r="EJZ30" s="65" t="s">
        <v>2544</v>
      </c>
      <c r="EKA30" s="65" t="s">
        <v>2544</v>
      </c>
      <c r="EKB30" s="65" t="s">
        <v>2544</v>
      </c>
      <c r="EKC30" s="65" t="s">
        <v>2544</v>
      </c>
      <c r="EKD30" s="65" t="s">
        <v>2544</v>
      </c>
      <c r="EKE30" s="65" t="s">
        <v>2544</v>
      </c>
      <c r="EKF30" s="65" t="s">
        <v>2544</v>
      </c>
      <c r="EKG30" s="65" t="s">
        <v>2544</v>
      </c>
      <c r="EKH30" s="65" t="s">
        <v>2544</v>
      </c>
      <c r="EKI30" s="65" t="s">
        <v>2544</v>
      </c>
      <c r="EKJ30" s="65" t="s">
        <v>2544</v>
      </c>
      <c r="EKK30" s="65" t="s">
        <v>2544</v>
      </c>
      <c r="EKL30" s="65" t="s">
        <v>2544</v>
      </c>
      <c r="EKM30" s="65" t="s">
        <v>2544</v>
      </c>
      <c r="EKN30" s="65" t="s">
        <v>2544</v>
      </c>
      <c r="EKO30" s="65" t="s">
        <v>2544</v>
      </c>
      <c r="EKP30" s="65" t="s">
        <v>2544</v>
      </c>
      <c r="EKQ30" s="65" t="s">
        <v>2544</v>
      </c>
      <c r="EKR30" s="65" t="s">
        <v>2544</v>
      </c>
      <c r="EKS30" s="65" t="s">
        <v>2544</v>
      </c>
      <c r="EKT30" s="65" t="s">
        <v>2544</v>
      </c>
      <c r="EKU30" s="65" t="s">
        <v>2544</v>
      </c>
      <c r="EKV30" s="65" t="s">
        <v>2544</v>
      </c>
      <c r="EKW30" s="65" t="s">
        <v>2544</v>
      </c>
      <c r="EKX30" s="65" t="s">
        <v>2544</v>
      </c>
      <c r="EKY30" s="65" t="s">
        <v>2544</v>
      </c>
      <c r="EKZ30" s="65" t="s">
        <v>2544</v>
      </c>
      <c r="ELA30" s="65" t="s">
        <v>2544</v>
      </c>
      <c r="ELB30" s="65" t="s">
        <v>2544</v>
      </c>
      <c r="ELC30" s="65" t="s">
        <v>2544</v>
      </c>
      <c r="ELD30" s="65" t="s">
        <v>2544</v>
      </c>
      <c r="ELE30" s="65" t="s">
        <v>2544</v>
      </c>
      <c r="ELF30" s="65" t="s">
        <v>2544</v>
      </c>
      <c r="ELG30" s="65" t="s">
        <v>2544</v>
      </c>
      <c r="ELH30" s="65" t="s">
        <v>2544</v>
      </c>
      <c r="ELI30" s="65" t="s">
        <v>2544</v>
      </c>
      <c r="ELJ30" s="65" t="s">
        <v>2544</v>
      </c>
      <c r="ELK30" s="65" t="s">
        <v>2544</v>
      </c>
      <c r="ELL30" s="65" t="s">
        <v>2544</v>
      </c>
      <c r="ELM30" s="65" t="s">
        <v>2544</v>
      </c>
      <c r="ELN30" s="65" t="s">
        <v>2544</v>
      </c>
      <c r="ELO30" s="65" t="s">
        <v>2544</v>
      </c>
      <c r="ELP30" s="65" t="s">
        <v>2544</v>
      </c>
      <c r="ELQ30" s="65" t="s">
        <v>2544</v>
      </c>
      <c r="ELR30" s="65" t="s">
        <v>2544</v>
      </c>
      <c r="ELS30" s="65" t="s">
        <v>2544</v>
      </c>
      <c r="ELT30" s="65" t="s">
        <v>2544</v>
      </c>
      <c r="ELU30" s="65" t="s">
        <v>2544</v>
      </c>
      <c r="ELV30" s="65" t="s">
        <v>2544</v>
      </c>
      <c r="ELW30" s="65" t="s">
        <v>2544</v>
      </c>
      <c r="ELX30" s="65" t="s">
        <v>2544</v>
      </c>
      <c r="ELY30" s="65" t="s">
        <v>2544</v>
      </c>
      <c r="ELZ30" s="65" t="s">
        <v>2544</v>
      </c>
      <c r="EMA30" s="65" t="s">
        <v>2544</v>
      </c>
      <c r="EMB30" s="65" t="s">
        <v>2544</v>
      </c>
      <c r="EMC30" s="65" t="s">
        <v>2544</v>
      </c>
      <c r="EMD30" s="65" t="s">
        <v>2544</v>
      </c>
      <c r="EME30" s="65" t="s">
        <v>2544</v>
      </c>
      <c r="EMF30" s="65" t="s">
        <v>2544</v>
      </c>
      <c r="EMG30" s="65" t="s">
        <v>2544</v>
      </c>
      <c r="EMH30" s="65" t="s">
        <v>2544</v>
      </c>
      <c r="EMI30" s="65" t="s">
        <v>2544</v>
      </c>
      <c r="EMJ30" s="65" t="s">
        <v>2544</v>
      </c>
      <c r="EMK30" s="65" t="s">
        <v>2544</v>
      </c>
      <c r="EML30" s="65" t="s">
        <v>2544</v>
      </c>
      <c r="EMM30" s="65" t="s">
        <v>2544</v>
      </c>
      <c r="EMN30" s="65" t="s">
        <v>2544</v>
      </c>
      <c r="EMO30" s="65" t="s">
        <v>2544</v>
      </c>
      <c r="EMP30" s="65" t="s">
        <v>2544</v>
      </c>
      <c r="EMQ30" s="65" t="s">
        <v>2544</v>
      </c>
      <c r="EMR30" s="65" t="s">
        <v>2544</v>
      </c>
      <c r="EMS30" s="65" t="s">
        <v>2544</v>
      </c>
      <c r="EMT30" s="65" t="s">
        <v>2544</v>
      </c>
      <c r="EMU30" s="65" t="s">
        <v>2544</v>
      </c>
      <c r="EMV30" s="65" t="s">
        <v>2544</v>
      </c>
      <c r="EMW30" s="65" t="s">
        <v>2544</v>
      </c>
      <c r="EMX30" s="65" t="s">
        <v>2544</v>
      </c>
      <c r="EMY30" s="65" t="s">
        <v>2544</v>
      </c>
      <c r="EMZ30" s="65" t="s">
        <v>2544</v>
      </c>
      <c r="ENA30" s="65" t="s">
        <v>2544</v>
      </c>
      <c r="ENB30" s="65" t="s">
        <v>2544</v>
      </c>
      <c r="ENC30" s="65" t="s">
        <v>2544</v>
      </c>
      <c r="END30" s="65" t="s">
        <v>2544</v>
      </c>
      <c r="ENE30" s="65" t="s">
        <v>2544</v>
      </c>
      <c r="ENF30" s="65" t="s">
        <v>2544</v>
      </c>
      <c r="ENG30" s="65" t="s">
        <v>2544</v>
      </c>
      <c r="ENH30" s="65" t="s">
        <v>2544</v>
      </c>
      <c r="ENI30" s="65" t="s">
        <v>2544</v>
      </c>
      <c r="ENJ30" s="65" t="s">
        <v>2544</v>
      </c>
      <c r="ENK30" s="65" t="s">
        <v>2544</v>
      </c>
      <c r="ENL30" s="65" t="s">
        <v>2544</v>
      </c>
      <c r="ENM30" s="65" t="s">
        <v>2544</v>
      </c>
      <c r="ENN30" s="65" t="s">
        <v>2544</v>
      </c>
      <c r="ENO30" s="65" t="s">
        <v>2544</v>
      </c>
      <c r="ENP30" s="65" t="s">
        <v>2544</v>
      </c>
      <c r="ENQ30" s="65" t="s">
        <v>2544</v>
      </c>
      <c r="ENR30" s="65" t="s">
        <v>2544</v>
      </c>
      <c r="ENS30" s="65" t="s">
        <v>2544</v>
      </c>
      <c r="ENT30" s="65" t="s">
        <v>2544</v>
      </c>
      <c r="ENU30" s="65" t="s">
        <v>2544</v>
      </c>
      <c r="ENV30" s="65" t="s">
        <v>2544</v>
      </c>
      <c r="ENW30" s="65" t="s">
        <v>2544</v>
      </c>
      <c r="ENX30" s="65" t="s">
        <v>2544</v>
      </c>
      <c r="ENY30" s="65" t="s">
        <v>2544</v>
      </c>
      <c r="ENZ30" s="65" t="s">
        <v>2544</v>
      </c>
      <c r="EOA30" s="65" t="s">
        <v>2544</v>
      </c>
      <c r="EOB30" s="65" t="s">
        <v>2544</v>
      </c>
      <c r="EOC30" s="65" t="s">
        <v>2544</v>
      </c>
      <c r="EOD30" s="65" t="s">
        <v>2544</v>
      </c>
      <c r="EOE30" s="65" t="s">
        <v>2544</v>
      </c>
      <c r="EOF30" s="65" t="s">
        <v>2544</v>
      </c>
      <c r="EOG30" s="65" t="s">
        <v>2544</v>
      </c>
      <c r="EOH30" s="65" t="s">
        <v>2544</v>
      </c>
      <c r="EOI30" s="65" t="s">
        <v>2544</v>
      </c>
      <c r="EOJ30" s="65" t="s">
        <v>2544</v>
      </c>
      <c r="EOK30" s="65" t="s">
        <v>2544</v>
      </c>
      <c r="EOL30" s="65" t="s">
        <v>2544</v>
      </c>
      <c r="EOM30" s="65" t="s">
        <v>2544</v>
      </c>
      <c r="EON30" s="65" t="s">
        <v>2544</v>
      </c>
      <c r="EOO30" s="65" t="s">
        <v>2544</v>
      </c>
      <c r="EOP30" s="65" t="s">
        <v>2544</v>
      </c>
      <c r="EOQ30" s="65" t="s">
        <v>2544</v>
      </c>
      <c r="EOR30" s="65" t="s">
        <v>2544</v>
      </c>
      <c r="EOS30" s="65" t="s">
        <v>2544</v>
      </c>
      <c r="EOT30" s="65" t="s">
        <v>2544</v>
      </c>
      <c r="EOU30" s="65" t="s">
        <v>2544</v>
      </c>
      <c r="EOV30" s="65" t="s">
        <v>2544</v>
      </c>
      <c r="EOW30" s="65" t="s">
        <v>2544</v>
      </c>
      <c r="EOX30" s="65" t="s">
        <v>2544</v>
      </c>
      <c r="EOY30" s="65" t="s">
        <v>2544</v>
      </c>
      <c r="EOZ30" s="65" t="s">
        <v>2544</v>
      </c>
      <c r="EPA30" s="65" t="s">
        <v>2544</v>
      </c>
      <c r="EPB30" s="65" t="s">
        <v>2544</v>
      </c>
      <c r="EPC30" s="65" t="s">
        <v>2544</v>
      </c>
      <c r="EPD30" s="65" t="s">
        <v>2544</v>
      </c>
      <c r="EPE30" s="65" t="s">
        <v>2544</v>
      </c>
      <c r="EPF30" s="65" t="s">
        <v>2544</v>
      </c>
      <c r="EPG30" s="65" t="s">
        <v>2544</v>
      </c>
      <c r="EPH30" s="65" t="s">
        <v>2544</v>
      </c>
      <c r="EPI30" s="65" t="s">
        <v>2544</v>
      </c>
      <c r="EPJ30" s="65" t="s">
        <v>2544</v>
      </c>
      <c r="EPK30" s="65" t="s">
        <v>2544</v>
      </c>
      <c r="EPL30" s="65" t="s">
        <v>2544</v>
      </c>
      <c r="EPM30" s="65" t="s">
        <v>2544</v>
      </c>
      <c r="EPN30" s="65" t="s">
        <v>2544</v>
      </c>
      <c r="EPO30" s="65" t="s">
        <v>2544</v>
      </c>
      <c r="EPP30" s="65" t="s">
        <v>2544</v>
      </c>
      <c r="EPQ30" s="65" t="s">
        <v>2544</v>
      </c>
      <c r="EPR30" s="65" t="s">
        <v>2544</v>
      </c>
      <c r="EPS30" s="65" t="s">
        <v>2544</v>
      </c>
      <c r="EPT30" s="65" t="s">
        <v>2544</v>
      </c>
      <c r="EPU30" s="65" t="s">
        <v>2544</v>
      </c>
      <c r="EPV30" s="65" t="s">
        <v>2544</v>
      </c>
      <c r="EPW30" s="65" t="s">
        <v>2544</v>
      </c>
      <c r="EPX30" s="65" t="s">
        <v>2544</v>
      </c>
      <c r="EPY30" s="65" t="s">
        <v>2544</v>
      </c>
      <c r="EPZ30" s="65" t="s">
        <v>2544</v>
      </c>
      <c r="EQA30" s="65" t="s">
        <v>2544</v>
      </c>
      <c r="EQB30" s="65" t="s">
        <v>2544</v>
      </c>
      <c r="EQC30" s="65" t="s">
        <v>2544</v>
      </c>
      <c r="EQD30" s="65" t="s">
        <v>2544</v>
      </c>
      <c r="EQE30" s="65" t="s">
        <v>2544</v>
      </c>
      <c r="EQF30" s="65" t="s">
        <v>2544</v>
      </c>
      <c r="EQG30" s="65" t="s">
        <v>2544</v>
      </c>
      <c r="EQH30" s="65" t="s">
        <v>2544</v>
      </c>
      <c r="EQI30" s="65" t="s">
        <v>2544</v>
      </c>
      <c r="EQJ30" s="65" t="s">
        <v>2544</v>
      </c>
      <c r="EQK30" s="65" t="s">
        <v>2544</v>
      </c>
      <c r="EQL30" s="65" t="s">
        <v>2544</v>
      </c>
      <c r="EQM30" s="65" t="s">
        <v>2544</v>
      </c>
      <c r="EQN30" s="65" t="s">
        <v>2544</v>
      </c>
      <c r="EQO30" s="65" t="s">
        <v>2544</v>
      </c>
      <c r="EQP30" s="65" t="s">
        <v>2544</v>
      </c>
      <c r="EQQ30" s="65" t="s">
        <v>2544</v>
      </c>
      <c r="EQR30" s="65" t="s">
        <v>2544</v>
      </c>
      <c r="EQS30" s="65" t="s">
        <v>2544</v>
      </c>
      <c r="EQT30" s="65" t="s">
        <v>2544</v>
      </c>
      <c r="EQU30" s="65" t="s">
        <v>2544</v>
      </c>
      <c r="EQV30" s="65" t="s">
        <v>2544</v>
      </c>
      <c r="EQW30" s="65" t="s">
        <v>2544</v>
      </c>
      <c r="EQX30" s="65" t="s">
        <v>2544</v>
      </c>
      <c r="EQY30" s="65" t="s">
        <v>2544</v>
      </c>
      <c r="EQZ30" s="65" t="s">
        <v>2544</v>
      </c>
      <c r="ERA30" s="65" t="s">
        <v>2544</v>
      </c>
      <c r="ERB30" s="65" t="s">
        <v>2544</v>
      </c>
      <c r="ERC30" s="65" t="s">
        <v>2544</v>
      </c>
      <c r="ERD30" s="65" t="s">
        <v>2544</v>
      </c>
      <c r="ERE30" s="65" t="s">
        <v>2544</v>
      </c>
      <c r="ERF30" s="65" t="s">
        <v>2544</v>
      </c>
      <c r="ERG30" s="65" t="s">
        <v>2544</v>
      </c>
      <c r="ERH30" s="65" t="s">
        <v>2544</v>
      </c>
      <c r="ERI30" s="65" t="s">
        <v>2544</v>
      </c>
      <c r="ERJ30" s="65" t="s">
        <v>2544</v>
      </c>
      <c r="ERK30" s="65" t="s">
        <v>2544</v>
      </c>
      <c r="ERL30" s="65" t="s">
        <v>2544</v>
      </c>
      <c r="ERM30" s="65" t="s">
        <v>2544</v>
      </c>
      <c r="ERN30" s="65" t="s">
        <v>2544</v>
      </c>
      <c r="ERO30" s="65" t="s">
        <v>2544</v>
      </c>
      <c r="ERP30" s="65" t="s">
        <v>2544</v>
      </c>
      <c r="ERQ30" s="65" t="s">
        <v>2544</v>
      </c>
      <c r="ERR30" s="65" t="s">
        <v>2544</v>
      </c>
      <c r="ERS30" s="65" t="s">
        <v>2544</v>
      </c>
      <c r="ERT30" s="65" t="s">
        <v>2544</v>
      </c>
      <c r="ERU30" s="65" t="s">
        <v>2544</v>
      </c>
      <c r="ERV30" s="65" t="s">
        <v>2544</v>
      </c>
      <c r="ERW30" s="65" t="s">
        <v>2544</v>
      </c>
      <c r="ERX30" s="65" t="s">
        <v>2544</v>
      </c>
      <c r="ERY30" s="65" t="s">
        <v>2544</v>
      </c>
      <c r="ERZ30" s="65" t="s">
        <v>2544</v>
      </c>
      <c r="ESA30" s="65" t="s">
        <v>2544</v>
      </c>
      <c r="ESB30" s="65" t="s">
        <v>2544</v>
      </c>
      <c r="ESC30" s="65" t="s">
        <v>2544</v>
      </c>
      <c r="ESD30" s="65" t="s">
        <v>2544</v>
      </c>
      <c r="ESE30" s="65" t="s">
        <v>2544</v>
      </c>
      <c r="ESF30" s="65" t="s">
        <v>2544</v>
      </c>
      <c r="ESG30" s="65" t="s">
        <v>2544</v>
      </c>
      <c r="ESH30" s="65" t="s">
        <v>2544</v>
      </c>
      <c r="ESI30" s="65" t="s">
        <v>2544</v>
      </c>
      <c r="ESJ30" s="65" t="s">
        <v>2544</v>
      </c>
      <c r="ESK30" s="65" t="s">
        <v>2544</v>
      </c>
      <c r="ESL30" s="65" t="s">
        <v>2544</v>
      </c>
      <c r="ESM30" s="65" t="s">
        <v>2544</v>
      </c>
      <c r="ESN30" s="65" t="s">
        <v>2544</v>
      </c>
      <c r="ESO30" s="65" t="s">
        <v>2544</v>
      </c>
      <c r="ESP30" s="65" t="s">
        <v>2544</v>
      </c>
      <c r="ESQ30" s="65" t="s">
        <v>2544</v>
      </c>
      <c r="ESR30" s="65" t="s">
        <v>2544</v>
      </c>
      <c r="ESS30" s="65" t="s">
        <v>2544</v>
      </c>
      <c r="EST30" s="65" t="s">
        <v>2544</v>
      </c>
      <c r="ESU30" s="65" t="s">
        <v>2544</v>
      </c>
      <c r="ESV30" s="65" t="s">
        <v>2544</v>
      </c>
      <c r="ESW30" s="65" t="s">
        <v>2544</v>
      </c>
      <c r="ESX30" s="65" t="s">
        <v>2544</v>
      </c>
      <c r="ESY30" s="65" t="s">
        <v>2544</v>
      </c>
      <c r="ESZ30" s="65" t="s">
        <v>2544</v>
      </c>
      <c r="ETA30" s="65" t="s">
        <v>2544</v>
      </c>
      <c r="ETB30" s="65" t="s">
        <v>2544</v>
      </c>
      <c r="ETC30" s="65" t="s">
        <v>2544</v>
      </c>
      <c r="ETD30" s="65" t="s">
        <v>2544</v>
      </c>
      <c r="ETE30" s="65" t="s">
        <v>2544</v>
      </c>
      <c r="ETF30" s="65" t="s">
        <v>2544</v>
      </c>
      <c r="ETG30" s="65" t="s">
        <v>2544</v>
      </c>
      <c r="ETH30" s="65" t="s">
        <v>2544</v>
      </c>
      <c r="ETI30" s="65" t="s">
        <v>2544</v>
      </c>
      <c r="ETJ30" s="65" t="s">
        <v>2544</v>
      </c>
      <c r="ETK30" s="65" t="s">
        <v>2544</v>
      </c>
      <c r="ETL30" s="65" t="s">
        <v>2544</v>
      </c>
      <c r="ETM30" s="65" t="s">
        <v>2544</v>
      </c>
      <c r="ETN30" s="65" t="s">
        <v>2544</v>
      </c>
      <c r="ETO30" s="65" t="s">
        <v>2544</v>
      </c>
      <c r="ETP30" s="65" t="s">
        <v>2544</v>
      </c>
      <c r="ETQ30" s="65" t="s">
        <v>2544</v>
      </c>
      <c r="ETR30" s="65" t="s">
        <v>2544</v>
      </c>
      <c r="ETS30" s="65" t="s">
        <v>2544</v>
      </c>
      <c r="ETT30" s="65" t="s">
        <v>2544</v>
      </c>
      <c r="ETU30" s="65" t="s">
        <v>2544</v>
      </c>
      <c r="ETV30" s="65" t="s">
        <v>2544</v>
      </c>
      <c r="ETW30" s="65" t="s">
        <v>2544</v>
      </c>
      <c r="ETX30" s="65" t="s">
        <v>2544</v>
      </c>
      <c r="ETY30" s="65" t="s">
        <v>2544</v>
      </c>
      <c r="ETZ30" s="65" t="s">
        <v>2544</v>
      </c>
      <c r="EUA30" s="65" t="s">
        <v>2544</v>
      </c>
      <c r="EUB30" s="65" t="s">
        <v>2544</v>
      </c>
      <c r="EUC30" s="65" t="s">
        <v>2544</v>
      </c>
      <c r="EUD30" s="65" t="s">
        <v>2544</v>
      </c>
      <c r="EUE30" s="65" t="s">
        <v>2544</v>
      </c>
      <c r="EUF30" s="65" t="s">
        <v>2544</v>
      </c>
      <c r="EUG30" s="65" t="s">
        <v>2544</v>
      </c>
      <c r="EUH30" s="65" t="s">
        <v>2544</v>
      </c>
      <c r="EUI30" s="65" t="s">
        <v>2544</v>
      </c>
      <c r="EUJ30" s="65" t="s">
        <v>2544</v>
      </c>
      <c r="EUK30" s="65" t="s">
        <v>2544</v>
      </c>
      <c r="EUL30" s="65" t="s">
        <v>2544</v>
      </c>
      <c r="EUM30" s="65" t="s">
        <v>2544</v>
      </c>
      <c r="EUN30" s="65" t="s">
        <v>2544</v>
      </c>
      <c r="EUO30" s="65" t="s">
        <v>2544</v>
      </c>
      <c r="EUP30" s="65" t="s">
        <v>2544</v>
      </c>
      <c r="EUQ30" s="65" t="s">
        <v>2544</v>
      </c>
      <c r="EUR30" s="65" t="s">
        <v>2544</v>
      </c>
      <c r="EUS30" s="65" t="s">
        <v>2544</v>
      </c>
      <c r="EUT30" s="65" t="s">
        <v>2544</v>
      </c>
      <c r="EUU30" s="65" t="s">
        <v>2544</v>
      </c>
      <c r="EUV30" s="65" t="s">
        <v>2544</v>
      </c>
      <c r="EUW30" s="65" t="s">
        <v>2544</v>
      </c>
      <c r="EUX30" s="65" t="s">
        <v>2544</v>
      </c>
      <c r="EUY30" s="65" t="s">
        <v>2544</v>
      </c>
      <c r="EUZ30" s="65" t="s">
        <v>2544</v>
      </c>
      <c r="EVA30" s="65" t="s">
        <v>2544</v>
      </c>
      <c r="EVB30" s="65" t="s">
        <v>2544</v>
      </c>
      <c r="EVC30" s="65" t="s">
        <v>2544</v>
      </c>
      <c r="EVD30" s="65" t="s">
        <v>2544</v>
      </c>
      <c r="EVE30" s="65" t="s">
        <v>2544</v>
      </c>
      <c r="EVF30" s="65" t="s">
        <v>2544</v>
      </c>
      <c r="EVG30" s="65" t="s">
        <v>2544</v>
      </c>
      <c r="EVH30" s="65" t="s">
        <v>2544</v>
      </c>
      <c r="EVI30" s="65" t="s">
        <v>2544</v>
      </c>
      <c r="EVJ30" s="65" t="s">
        <v>2544</v>
      </c>
      <c r="EVK30" s="65" t="s">
        <v>2544</v>
      </c>
      <c r="EVL30" s="65" t="s">
        <v>2544</v>
      </c>
      <c r="EVM30" s="65" t="s">
        <v>2544</v>
      </c>
      <c r="EVN30" s="65" t="s">
        <v>2544</v>
      </c>
      <c r="EVO30" s="65" t="s">
        <v>2544</v>
      </c>
      <c r="EVP30" s="65" t="s">
        <v>2544</v>
      </c>
      <c r="EVQ30" s="65" t="s">
        <v>2544</v>
      </c>
      <c r="EVR30" s="65" t="s">
        <v>2544</v>
      </c>
      <c r="EVS30" s="65" t="s">
        <v>2544</v>
      </c>
      <c r="EVT30" s="65" t="s">
        <v>2544</v>
      </c>
      <c r="EVU30" s="65" t="s">
        <v>2544</v>
      </c>
      <c r="EVV30" s="65" t="s">
        <v>2544</v>
      </c>
      <c r="EVW30" s="65" t="s">
        <v>2544</v>
      </c>
      <c r="EVX30" s="65" t="s">
        <v>2544</v>
      </c>
      <c r="EVY30" s="65" t="s">
        <v>2544</v>
      </c>
      <c r="EVZ30" s="65" t="s">
        <v>2544</v>
      </c>
      <c r="EWA30" s="65" t="s">
        <v>2544</v>
      </c>
      <c r="EWB30" s="65" t="s">
        <v>2544</v>
      </c>
      <c r="EWC30" s="65" t="s">
        <v>2544</v>
      </c>
      <c r="EWD30" s="65" t="s">
        <v>2544</v>
      </c>
      <c r="EWE30" s="65" t="s">
        <v>2544</v>
      </c>
      <c r="EWF30" s="65" t="s">
        <v>2544</v>
      </c>
      <c r="EWG30" s="65" t="s">
        <v>2544</v>
      </c>
      <c r="EWH30" s="65" t="s">
        <v>2544</v>
      </c>
      <c r="EWI30" s="65" t="s">
        <v>2544</v>
      </c>
      <c r="EWJ30" s="65" t="s">
        <v>2544</v>
      </c>
      <c r="EWK30" s="65" t="s">
        <v>2544</v>
      </c>
      <c r="EWL30" s="65" t="s">
        <v>2544</v>
      </c>
      <c r="EWM30" s="65" t="s">
        <v>2544</v>
      </c>
      <c r="EWN30" s="65" t="s">
        <v>2544</v>
      </c>
      <c r="EWO30" s="65" t="s">
        <v>2544</v>
      </c>
      <c r="EWP30" s="65" t="s">
        <v>2544</v>
      </c>
      <c r="EWQ30" s="65" t="s">
        <v>2544</v>
      </c>
      <c r="EWR30" s="65" t="s">
        <v>2544</v>
      </c>
      <c r="EWS30" s="65" t="s">
        <v>2544</v>
      </c>
      <c r="EWT30" s="65" t="s">
        <v>2544</v>
      </c>
      <c r="EWU30" s="65" t="s">
        <v>2544</v>
      </c>
      <c r="EWV30" s="65" t="s">
        <v>2544</v>
      </c>
      <c r="EWW30" s="65" t="s">
        <v>2544</v>
      </c>
      <c r="EWX30" s="65" t="s">
        <v>2544</v>
      </c>
      <c r="EWY30" s="65" t="s">
        <v>2544</v>
      </c>
      <c r="EWZ30" s="65" t="s">
        <v>2544</v>
      </c>
      <c r="EXA30" s="65" t="s">
        <v>2544</v>
      </c>
      <c r="EXB30" s="65" t="s">
        <v>2544</v>
      </c>
      <c r="EXC30" s="65" t="s">
        <v>2544</v>
      </c>
      <c r="EXD30" s="65" t="s">
        <v>2544</v>
      </c>
      <c r="EXE30" s="65" t="s">
        <v>2544</v>
      </c>
      <c r="EXF30" s="65" t="s">
        <v>2544</v>
      </c>
      <c r="EXG30" s="65" t="s">
        <v>2544</v>
      </c>
      <c r="EXH30" s="65" t="s">
        <v>2544</v>
      </c>
      <c r="EXI30" s="65" t="s">
        <v>2544</v>
      </c>
      <c r="EXJ30" s="65" t="s">
        <v>2544</v>
      </c>
      <c r="EXK30" s="65" t="s">
        <v>2544</v>
      </c>
      <c r="EXL30" s="65" t="s">
        <v>2544</v>
      </c>
      <c r="EXM30" s="65" t="s">
        <v>2544</v>
      </c>
      <c r="EXN30" s="65" t="s">
        <v>2544</v>
      </c>
      <c r="EXO30" s="65" t="s">
        <v>2544</v>
      </c>
      <c r="EXP30" s="65" t="s">
        <v>2544</v>
      </c>
      <c r="EXQ30" s="65" t="s">
        <v>2544</v>
      </c>
      <c r="EXR30" s="65" t="s">
        <v>2544</v>
      </c>
      <c r="EXS30" s="65" t="s">
        <v>2544</v>
      </c>
      <c r="EXT30" s="65" t="s">
        <v>2544</v>
      </c>
      <c r="EXU30" s="65" t="s">
        <v>2544</v>
      </c>
      <c r="EXV30" s="65" t="s">
        <v>2544</v>
      </c>
      <c r="EXW30" s="65" t="s">
        <v>2544</v>
      </c>
      <c r="EXX30" s="65" t="s">
        <v>2544</v>
      </c>
      <c r="EXY30" s="65" t="s">
        <v>2544</v>
      </c>
      <c r="EXZ30" s="65" t="s">
        <v>2544</v>
      </c>
      <c r="EYA30" s="65" t="s">
        <v>2544</v>
      </c>
      <c r="EYB30" s="65" t="s">
        <v>2544</v>
      </c>
      <c r="EYC30" s="65" t="s">
        <v>2544</v>
      </c>
      <c r="EYD30" s="65" t="s">
        <v>2544</v>
      </c>
      <c r="EYE30" s="65" t="s">
        <v>2544</v>
      </c>
      <c r="EYF30" s="65" t="s">
        <v>2544</v>
      </c>
      <c r="EYG30" s="65" t="s">
        <v>2544</v>
      </c>
      <c r="EYH30" s="65" t="s">
        <v>2544</v>
      </c>
      <c r="EYI30" s="65" t="s">
        <v>2544</v>
      </c>
      <c r="EYJ30" s="65" t="s">
        <v>2544</v>
      </c>
      <c r="EYK30" s="65" t="s">
        <v>2544</v>
      </c>
      <c r="EYL30" s="65" t="s">
        <v>2544</v>
      </c>
      <c r="EYM30" s="65" t="s">
        <v>2544</v>
      </c>
      <c r="EYN30" s="65" t="s">
        <v>2544</v>
      </c>
      <c r="EYO30" s="65" t="s">
        <v>2544</v>
      </c>
      <c r="EYP30" s="65" t="s">
        <v>2544</v>
      </c>
      <c r="EYQ30" s="65" t="s">
        <v>2544</v>
      </c>
      <c r="EYR30" s="65" t="s">
        <v>2544</v>
      </c>
      <c r="EYS30" s="65" t="s">
        <v>2544</v>
      </c>
      <c r="EYT30" s="65" t="s">
        <v>2544</v>
      </c>
      <c r="EYU30" s="65" t="s">
        <v>2544</v>
      </c>
      <c r="EYV30" s="65" t="s">
        <v>2544</v>
      </c>
      <c r="EYW30" s="65" t="s">
        <v>2544</v>
      </c>
      <c r="EYX30" s="65" t="s">
        <v>2544</v>
      </c>
      <c r="EYY30" s="65" t="s">
        <v>2544</v>
      </c>
      <c r="EYZ30" s="65" t="s">
        <v>2544</v>
      </c>
      <c r="EZA30" s="65" t="s">
        <v>2544</v>
      </c>
      <c r="EZB30" s="65" t="s">
        <v>2544</v>
      </c>
      <c r="EZC30" s="65" t="s">
        <v>2544</v>
      </c>
      <c r="EZD30" s="65" t="s">
        <v>2544</v>
      </c>
      <c r="EZE30" s="65" t="s">
        <v>2544</v>
      </c>
      <c r="EZF30" s="65" t="s">
        <v>2544</v>
      </c>
      <c r="EZG30" s="65" t="s">
        <v>2544</v>
      </c>
      <c r="EZH30" s="65" t="s">
        <v>2544</v>
      </c>
      <c r="EZI30" s="65" t="s">
        <v>2544</v>
      </c>
      <c r="EZJ30" s="65" t="s">
        <v>2544</v>
      </c>
      <c r="EZK30" s="65" t="s">
        <v>2544</v>
      </c>
      <c r="EZL30" s="65" t="s">
        <v>2544</v>
      </c>
      <c r="EZM30" s="65" t="s">
        <v>2544</v>
      </c>
      <c r="EZN30" s="65" t="s">
        <v>2544</v>
      </c>
      <c r="EZO30" s="65" t="s">
        <v>2544</v>
      </c>
      <c r="EZP30" s="65" t="s">
        <v>2544</v>
      </c>
      <c r="EZQ30" s="65" t="s">
        <v>2544</v>
      </c>
      <c r="EZR30" s="65" t="s">
        <v>2544</v>
      </c>
      <c r="EZS30" s="65" t="s">
        <v>2544</v>
      </c>
      <c r="EZT30" s="65" t="s">
        <v>2544</v>
      </c>
      <c r="EZU30" s="65" t="s">
        <v>2544</v>
      </c>
      <c r="EZV30" s="65" t="s">
        <v>2544</v>
      </c>
      <c r="EZW30" s="65" t="s">
        <v>2544</v>
      </c>
      <c r="EZX30" s="65" t="s">
        <v>2544</v>
      </c>
      <c r="EZY30" s="65" t="s">
        <v>2544</v>
      </c>
      <c r="EZZ30" s="65" t="s">
        <v>2544</v>
      </c>
      <c r="FAA30" s="65" t="s">
        <v>2544</v>
      </c>
      <c r="FAB30" s="65" t="s">
        <v>2544</v>
      </c>
      <c r="FAC30" s="65" t="s">
        <v>2544</v>
      </c>
      <c r="FAD30" s="65" t="s">
        <v>2544</v>
      </c>
      <c r="FAE30" s="65" t="s">
        <v>2544</v>
      </c>
      <c r="FAF30" s="65" t="s">
        <v>2544</v>
      </c>
      <c r="FAG30" s="65" t="s">
        <v>2544</v>
      </c>
      <c r="FAH30" s="65" t="s">
        <v>2544</v>
      </c>
      <c r="FAI30" s="65" t="s">
        <v>2544</v>
      </c>
      <c r="FAJ30" s="65" t="s">
        <v>2544</v>
      </c>
      <c r="FAK30" s="65" t="s">
        <v>2544</v>
      </c>
      <c r="FAL30" s="65" t="s">
        <v>2544</v>
      </c>
      <c r="FAM30" s="65" t="s">
        <v>2544</v>
      </c>
      <c r="FAN30" s="65" t="s">
        <v>2544</v>
      </c>
      <c r="FAO30" s="65" t="s">
        <v>2544</v>
      </c>
      <c r="FAP30" s="65" t="s">
        <v>2544</v>
      </c>
      <c r="FAQ30" s="65" t="s">
        <v>2544</v>
      </c>
      <c r="FAR30" s="65" t="s">
        <v>2544</v>
      </c>
      <c r="FAS30" s="65" t="s">
        <v>2544</v>
      </c>
      <c r="FAT30" s="65" t="s">
        <v>2544</v>
      </c>
      <c r="FAU30" s="65" t="s">
        <v>2544</v>
      </c>
      <c r="FAV30" s="65" t="s">
        <v>2544</v>
      </c>
      <c r="FAW30" s="65" t="s">
        <v>2544</v>
      </c>
      <c r="FAX30" s="65" t="s">
        <v>2544</v>
      </c>
      <c r="FAY30" s="65" t="s">
        <v>2544</v>
      </c>
      <c r="FAZ30" s="65" t="s">
        <v>2544</v>
      </c>
      <c r="FBA30" s="65" t="s">
        <v>2544</v>
      </c>
      <c r="FBB30" s="65" t="s">
        <v>2544</v>
      </c>
      <c r="FBC30" s="65" t="s">
        <v>2544</v>
      </c>
      <c r="FBD30" s="65" t="s">
        <v>2544</v>
      </c>
      <c r="FBE30" s="65" t="s">
        <v>2544</v>
      </c>
      <c r="FBF30" s="65" t="s">
        <v>2544</v>
      </c>
      <c r="FBG30" s="65" t="s">
        <v>2544</v>
      </c>
      <c r="FBH30" s="65" t="s">
        <v>2544</v>
      </c>
      <c r="FBI30" s="65" t="s">
        <v>2544</v>
      </c>
      <c r="FBJ30" s="65" t="s">
        <v>2544</v>
      </c>
      <c r="FBK30" s="65" t="s">
        <v>2544</v>
      </c>
      <c r="FBL30" s="65" t="s">
        <v>2544</v>
      </c>
      <c r="FBM30" s="65" t="s">
        <v>2544</v>
      </c>
      <c r="FBN30" s="65" t="s">
        <v>2544</v>
      </c>
      <c r="FBO30" s="65" t="s">
        <v>2544</v>
      </c>
      <c r="FBP30" s="65" t="s">
        <v>2544</v>
      </c>
      <c r="FBQ30" s="65" t="s">
        <v>2544</v>
      </c>
      <c r="FBR30" s="65" t="s">
        <v>2544</v>
      </c>
      <c r="FBS30" s="65" t="s">
        <v>2544</v>
      </c>
      <c r="FBT30" s="65" t="s">
        <v>2544</v>
      </c>
      <c r="FBU30" s="65" t="s">
        <v>2544</v>
      </c>
      <c r="FBV30" s="65" t="s">
        <v>2544</v>
      </c>
      <c r="FBW30" s="65" t="s">
        <v>2544</v>
      </c>
      <c r="FBX30" s="65" t="s">
        <v>2544</v>
      </c>
      <c r="FBY30" s="65" t="s">
        <v>2544</v>
      </c>
      <c r="FBZ30" s="65" t="s">
        <v>2544</v>
      </c>
      <c r="FCA30" s="65" t="s">
        <v>2544</v>
      </c>
      <c r="FCB30" s="65" t="s">
        <v>2544</v>
      </c>
      <c r="FCC30" s="65" t="s">
        <v>2544</v>
      </c>
      <c r="FCD30" s="65" t="s">
        <v>2544</v>
      </c>
      <c r="FCE30" s="65" t="s">
        <v>2544</v>
      </c>
      <c r="FCF30" s="65" t="s">
        <v>2544</v>
      </c>
      <c r="FCG30" s="65" t="s">
        <v>2544</v>
      </c>
      <c r="FCH30" s="65" t="s">
        <v>2544</v>
      </c>
      <c r="FCI30" s="65" t="s">
        <v>2544</v>
      </c>
      <c r="FCJ30" s="65" t="s">
        <v>2544</v>
      </c>
      <c r="FCK30" s="65" t="s">
        <v>2544</v>
      </c>
      <c r="FCL30" s="65" t="s">
        <v>2544</v>
      </c>
      <c r="FCM30" s="65" t="s">
        <v>2544</v>
      </c>
      <c r="FCN30" s="65" t="s">
        <v>2544</v>
      </c>
      <c r="FCO30" s="65" t="s">
        <v>2544</v>
      </c>
      <c r="FCP30" s="65" t="s">
        <v>2544</v>
      </c>
      <c r="FCQ30" s="65" t="s">
        <v>2544</v>
      </c>
      <c r="FCR30" s="65" t="s">
        <v>2544</v>
      </c>
      <c r="FCS30" s="65" t="s">
        <v>2544</v>
      </c>
      <c r="FCT30" s="65" t="s">
        <v>2544</v>
      </c>
      <c r="FCU30" s="65" t="s">
        <v>2544</v>
      </c>
      <c r="FCV30" s="65" t="s">
        <v>2544</v>
      </c>
      <c r="FCW30" s="65" t="s">
        <v>2544</v>
      </c>
      <c r="FCX30" s="65" t="s">
        <v>2544</v>
      </c>
      <c r="FCY30" s="65" t="s">
        <v>2544</v>
      </c>
      <c r="FCZ30" s="65" t="s">
        <v>2544</v>
      </c>
      <c r="FDA30" s="65" t="s">
        <v>2544</v>
      </c>
      <c r="FDB30" s="65" t="s">
        <v>2544</v>
      </c>
      <c r="FDC30" s="65" t="s">
        <v>2544</v>
      </c>
      <c r="FDD30" s="65" t="s">
        <v>2544</v>
      </c>
      <c r="FDE30" s="65" t="s">
        <v>2544</v>
      </c>
      <c r="FDF30" s="65" t="s">
        <v>2544</v>
      </c>
      <c r="FDG30" s="65" t="s">
        <v>2544</v>
      </c>
      <c r="FDH30" s="65" t="s">
        <v>2544</v>
      </c>
      <c r="FDI30" s="65" t="s">
        <v>2544</v>
      </c>
      <c r="FDJ30" s="65" t="s">
        <v>2544</v>
      </c>
      <c r="FDK30" s="65" t="s">
        <v>2544</v>
      </c>
      <c r="FDL30" s="65" t="s">
        <v>2544</v>
      </c>
      <c r="FDM30" s="65" t="s">
        <v>2544</v>
      </c>
      <c r="FDN30" s="65" t="s">
        <v>2544</v>
      </c>
      <c r="FDO30" s="65" t="s">
        <v>2544</v>
      </c>
      <c r="FDP30" s="65" t="s">
        <v>2544</v>
      </c>
      <c r="FDQ30" s="65" t="s">
        <v>2544</v>
      </c>
      <c r="FDR30" s="65" t="s">
        <v>2544</v>
      </c>
      <c r="FDS30" s="65" t="s">
        <v>2544</v>
      </c>
      <c r="FDT30" s="65" t="s">
        <v>2544</v>
      </c>
      <c r="FDU30" s="65" t="s">
        <v>2544</v>
      </c>
      <c r="FDV30" s="65" t="s">
        <v>2544</v>
      </c>
      <c r="FDW30" s="65" t="s">
        <v>2544</v>
      </c>
      <c r="FDX30" s="65" t="s">
        <v>2544</v>
      </c>
      <c r="FDY30" s="65" t="s">
        <v>2544</v>
      </c>
      <c r="FDZ30" s="65" t="s">
        <v>2544</v>
      </c>
      <c r="FEA30" s="65" t="s">
        <v>2544</v>
      </c>
      <c r="FEB30" s="65" t="s">
        <v>2544</v>
      </c>
      <c r="FEC30" s="65" t="s">
        <v>2544</v>
      </c>
      <c r="FED30" s="65" t="s">
        <v>2544</v>
      </c>
      <c r="FEE30" s="65" t="s">
        <v>2544</v>
      </c>
      <c r="FEF30" s="65" t="s">
        <v>2544</v>
      </c>
      <c r="FEG30" s="65" t="s">
        <v>2544</v>
      </c>
      <c r="FEH30" s="65" t="s">
        <v>2544</v>
      </c>
      <c r="FEI30" s="65" t="s">
        <v>2544</v>
      </c>
      <c r="FEJ30" s="65" t="s">
        <v>2544</v>
      </c>
      <c r="FEK30" s="65" t="s">
        <v>2544</v>
      </c>
      <c r="FEL30" s="65" t="s">
        <v>2544</v>
      </c>
      <c r="FEM30" s="65" t="s">
        <v>2544</v>
      </c>
      <c r="FEN30" s="65" t="s">
        <v>2544</v>
      </c>
      <c r="FEO30" s="65" t="s">
        <v>2544</v>
      </c>
      <c r="FEP30" s="65" t="s">
        <v>2544</v>
      </c>
      <c r="FEQ30" s="65" t="s">
        <v>2544</v>
      </c>
      <c r="FER30" s="65" t="s">
        <v>2544</v>
      </c>
      <c r="FES30" s="65" t="s">
        <v>2544</v>
      </c>
      <c r="FET30" s="65" t="s">
        <v>2544</v>
      </c>
      <c r="FEU30" s="65" t="s">
        <v>2544</v>
      </c>
      <c r="FEV30" s="65" t="s">
        <v>2544</v>
      </c>
      <c r="FEW30" s="65" t="s">
        <v>2544</v>
      </c>
      <c r="FEX30" s="65" t="s">
        <v>2544</v>
      </c>
      <c r="FEY30" s="65" t="s">
        <v>2544</v>
      </c>
      <c r="FEZ30" s="65" t="s">
        <v>2544</v>
      </c>
      <c r="FFA30" s="65" t="s">
        <v>2544</v>
      </c>
      <c r="FFB30" s="65" t="s">
        <v>2544</v>
      </c>
      <c r="FFC30" s="65" t="s">
        <v>2544</v>
      </c>
      <c r="FFD30" s="65" t="s">
        <v>2544</v>
      </c>
      <c r="FFE30" s="65" t="s">
        <v>2544</v>
      </c>
      <c r="FFF30" s="65" t="s">
        <v>2544</v>
      </c>
      <c r="FFG30" s="65" t="s">
        <v>2544</v>
      </c>
      <c r="FFH30" s="65" t="s">
        <v>2544</v>
      </c>
      <c r="FFI30" s="65" t="s">
        <v>2544</v>
      </c>
      <c r="FFJ30" s="65" t="s">
        <v>2544</v>
      </c>
      <c r="FFK30" s="65" t="s">
        <v>2544</v>
      </c>
      <c r="FFL30" s="65" t="s">
        <v>2544</v>
      </c>
      <c r="FFM30" s="65" t="s">
        <v>2544</v>
      </c>
      <c r="FFN30" s="65" t="s">
        <v>2544</v>
      </c>
      <c r="FFO30" s="65" t="s">
        <v>2544</v>
      </c>
      <c r="FFP30" s="65" t="s">
        <v>2544</v>
      </c>
      <c r="FFQ30" s="65" t="s">
        <v>2544</v>
      </c>
      <c r="FFR30" s="65" t="s">
        <v>2544</v>
      </c>
      <c r="FFS30" s="65" t="s">
        <v>2544</v>
      </c>
      <c r="FFT30" s="65" t="s">
        <v>2544</v>
      </c>
      <c r="FFU30" s="65" t="s">
        <v>2544</v>
      </c>
      <c r="FFV30" s="65" t="s">
        <v>2544</v>
      </c>
      <c r="FFW30" s="65" t="s">
        <v>2544</v>
      </c>
      <c r="FFX30" s="65" t="s">
        <v>2544</v>
      </c>
      <c r="FFY30" s="65" t="s">
        <v>2544</v>
      </c>
      <c r="FFZ30" s="65" t="s">
        <v>2544</v>
      </c>
      <c r="FGA30" s="65" t="s">
        <v>2544</v>
      </c>
      <c r="FGB30" s="65" t="s">
        <v>2544</v>
      </c>
      <c r="FGC30" s="65" t="s">
        <v>2544</v>
      </c>
      <c r="FGD30" s="65" t="s">
        <v>2544</v>
      </c>
      <c r="FGE30" s="65" t="s">
        <v>2544</v>
      </c>
      <c r="FGF30" s="65" t="s">
        <v>2544</v>
      </c>
      <c r="FGG30" s="65" t="s">
        <v>2544</v>
      </c>
      <c r="FGH30" s="65" t="s">
        <v>2544</v>
      </c>
      <c r="FGI30" s="65" t="s">
        <v>2544</v>
      </c>
      <c r="FGJ30" s="65" t="s">
        <v>2544</v>
      </c>
      <c r="FGK30" s="65" t="s">
        <v>2544</v>
      </c>
      <c r="FGL30" s="65" t="s">
        <v>2544</v>
      </c>
      <c r="FGM30" s="65" t="s">
        <v>2544</v>
      </c>
      <c r="FGN30" s="65" t="s">
        <v>2544</v>
      </c>
      <c r="FGO30" s="65" t="s">
        <v>2544</v>
      </c>
      <c r="FGP30" s="65" t="s">
        <v>2544</v>
      </c>
      <c r="FGQ30" s="65" t="s">
        <v>2544</v>
      </c>
      <c r="FGR30" s="65" t="s">
        <v>2544</v>
      </c>
      <c r="FGS30" s="65" t="s">
        <v>2544</v>
      </c>
      <c r="FGT30" s="65" t="s">
        <v>2544</v>
      </c>
      <c r="FGU30" s="65" t="s">
        <v>2544</v>
      </c>
      <c r="FGV30" s="65" t="s">
        <v>2544</v>
      </c>
      <c r="FGW30" s="65" t="s">
        <v>2544</v>
      </c>
      <c r="FGX30" s="65" t="s">
        <v>2544</v>
      </c>
      <c r="FGY30" s="65" t="s">
        <v>2544</v>
      </c>
      <c r="FGZ30" s="65" t="s">
        <v>2544</v>
      </c>
      <c r="FHA30" s="65" t="s">
        <v>2544</v>
      </c>
      <c r="FHB30" s="65" t="s">
        <v>2544</v>
      </c>
      <c r="FHC30" s="65" t="s">
        <v>2544</v>
      </c>
      <c r="FHD30" s="65" t="s">
        <v>2544</v>
      </c>
      <c r="FHE30" s="65" t="s">
        <v>2544</v>
      </c>
      <c r="FHF30" s="65" t="s">
        <v>2544</v>
      </c>
      <c r="FHG30" s="65" t="s">
        <v>2544</v>
      </c>
      <c r="FHH30" s="65" t="s">
        <v>2544</v>
      </c>
      <c r="FHI30" s="65" t="s">
        <v>2544</v>
      </c>
      <c r="FHJ30" s="65" t="s">
        <v>2544</v>
      </c>
      <c r="FHK30" s="65" t="s">
        <v>2544</v>
      </c>
      <c r="FHL30" s="65" t="s">
        <v>2544</v>
      </c>
      <c r="FHM30" s="65" t="s">
        <v>2544</v>
      </c>
      <c r="FHN30" s="65" t="s">
        <v>2544</v>
      </c>
      <c r="FHO30" s="65" t="s">
        <v>2544</v>
      </c>
      <c r="FHP30" s="65" t="s">
        <v>2544</v>
      </c>
      <c r="FHQ30" s="65" t="s">
        <v>2544</v>
      </c>
      <c r="FHR30" s="65" t="s">
        <v>2544</v>
      </c>
      <c r="FHS30" s="65" t="s">
        <v>2544</v>
      </c>
      <c r="FHT30" s="65" t="s">
        <v>2544</v>
      </c>
      <c r="FHU30" s="65" t="s">
        <v>2544</v>
      </c>
      <c r="FHV30" s="65" t="s">
        <v>2544</v>
      </c>
      <c r="FHW30" s="65" t="s">
        <v>2544</v>
      </c>
      <c r="FHX30" s="65" t="s">
        <v>2544</v>
      </c>
      <c r="FHY30" s="65" t="s">
        <v>2544</v>
      </c>
      <c r="FHZ30" s="65" t="s">
        <v>2544</v>
      </c>
      <c r="FIA30" s="65" t="s">
        <v>2544</v>
      </c>
      <c r="FIB30" s="65" t="s">
        <v>2544</v>
      </c>
      <c r="FIC30" s="65" t="s">
        <v>2544</v>
      </c>
      <c r="FID30" s="65" t="s">
        <v>2544</v>
      </c>
      <c r="FIE30" s="65" t="s">
        <v>2544</v>
      </c>
      <c r="FIF30" s="65" t="s">
        <v>2544</v>
      </c>
      <c r="FIG30" s="65" t="s">
        <v>2544</v>
      </c>
      <c r="FIH30" s="65" t="s">
        <v>2544</v>
      </c>
      <c r="FII30" s="65" t="s">
        <v>2544</v>
      </c>
      <c r="FIJ30" s="65" t="s">
        <v>2544</v>
      </c>
      <c r="FIK30" s="65" t="s">
        <v>2544</v>
      </c>
      <c r="FIL30" s="65" t="s">
        <v>2544</v>
      </c>
      <c r="FIM30" s="65" t="s">
        <v>2544</v>
      </c>
      <c r="FIN30" s="65" t="s">
        <v>2544</v>
      </c>
      <c r="FIO30" s="65" t="s">
        <v>2544</v>
      </c>
      <c r="FIP30" s="65" t="s">
        <v>2544</v>
      </c>
      <c r="FIQ30" s="65" t="s">
        <v>2544</v>
      </c>
      <c r="FIR30" s="65" t="s">
        <v>2544</v>
      </c>
      <c r="FIS30" s="65" t="s">
        <v>2544</v>
      </c>
      <c r="FIT30" s="65" t="s">
        <v>2544</v>
      </c>
      <c r="FIU30" s="65" t="s">
        <v>2544</v>
      </c>
      <c r="FIV30" s="65" t="s">
        <v>2544</v>
      </c>
      <c r="FIW30" s="65" t="s">
        <v>2544</v>
      </c>
      <c r="FIX30" s="65" t="s">
        <v>2544</v>
      </c>
      <c r="FIY30" s="65" t="s">
        <v>2544</v>
      </c>
      <c r="FIZ30" s="65" t="s">
        <v>2544</v>
      </c>
      <c r="FJA30" s="65" t="s">
        <v>2544</v>
      </c>
      <c r="FJB30" s="65" t="s">
        <v>2544</v>
      </c>
      <c r="FJC30" s="65" t="s">
        <v>2544</v>
      </c>
      <c r="FJD30" s="65" t="s">
        <v>2544</v>
      </c>
      <c r="FJE30" s="65" t="s">
        <v>2544</v>
      </c>
      <c r="FJF30" s="65" t="s">
        <v>2544</v>
      </c>
      <c r="FJG30" s="65" t="s">
        <v>2544</v>
      </c>
      <c r="FJH30" s="65" t="s">
        <v>2544</v>
      </c>
      <c r="FJI30" s="65" t="s">
        <v>2544</v>
      </c>
      <c r="FJJ30" s="65" t="s">
        <v>2544</v>
      </c>
      <c r="FJK30" s="65" t="s">
        <v>2544</v>
      </c>
      <c r="FJL30" s="65" t="s">
        <v>2544</v>
      </c>
      <c r="FJM30" s="65" t="s">
        <v>2544</v>
      </c>
      <c r="FJN30" s="65" t="s">
        <v>2544</v>
      </c>
      <c r="FJO30" s="65" t="s">
        <v>2544</v>
      </c>
      <c r="FJP30" s="65" t="s">
        <v>2544</v>
      </c>
      <c r="FJQ30" s="65" t="s">
        <v>2544</v>
      </c>
      <c r="FJR30" s="65" t="s">
        <v>2544</v>
      </c>
      <c r="FJS30" s="65" t="s">
        <v>2544</v>
      </c>
      <c r="FJT30" s="65" t="s">
        <v>2544</v>
      </c>
      <c r="FJU30" s="65" t="s">
        <v>2544</v>
      </c>
      <c r="FJV30" s="65" t="s">
        <v>2544</v>
      </c>
      <c r="FJW30" s="65" t="s">
        <v>2544</v>
      </c>
      <c r="FJX30" s="65" t="s">
        <v>2544</v>
      </c>
      <c r="FJY30" s="65" t="s">
        <v>2544</v>
      </c>
      <c r="FJZ30" s="65" t="s">
        <v>2544</v>
      </c>
      <c r="FKA30" s="65" t="s">
        <v>2544</v>
      </c>
      <c r="FKB30" s="65" t="s">
        <v>2544</v>
      </c>
      <c r="FKC30" s="65" t="s">
        <v>2544</v>
      </c>
      <c r="FKD30" s="65" t="s">
        <v>2544</v>
      </c>
      <c r="FKE30" s="65" t="s">
        <v>2544</v>
      </c>
      <c r="FKF30" s="65" t="s">
        <v>2544</v>
      </c>
      <c r="FKG30" s="65" t="s">
        <v>2544</v>
      </c>
      <c r="FKH30" s="65" t="s">
        <v>2544</v>
      </c>
      <c r="FKI30" s="65" t="s">
        <v>2544</v>
      </c>
      <c r="FKJ30" s="65" t="s">
        <v>2544</v>
      </c>
      <c r="FKK30" s="65" t="s">
        <v>2544</v>
      </c>
      <c r="FKL30" s="65" t="s">
        <v>2544</v>
      </c>
      <c r="FKM30" s="65" t="s">
        <v>2544</v>
      </c>
      <c r="FKN30" s="65" t="s">
        <v>2544</v>
      </c>
      <c r="FKO30" s="65" t="s">
        <v>2544</v>
      </c>
      <c r="FKP30" s="65" t="s">
        <v>2544</v>
      </c>
      <c r="FKQ30" s="65" t="s">
        <v>2544</v>
      </c>
      <c r="FKR30" s="65" t="s">
        <v>2544</v>
      </c>
      <c r="FKS30" s="65" t="s">
        <v>2544</v>
      </c>
      <c r="FKT30" s="65" t="s">
        <v>2544</v>
      </c>
      <c r="FKU30" s="65" t="s">
        <v>2544</v>
      </c>
      <c r="FKV30" s="65" t="s">
        <v>2544</v>
      </c>
      <c r="FKW30" s="65" t="s">
        <v>2544</v>
      </c>
      <c r="FKX30" s="65" t="s">
        <v>2544</v>
      </c>
      <c r="FKY30" s="65" t="s">
        <v>2544</v>
      </c>
      <c r="FKZ30" s="65" t="s">
        <v>2544</v>
      </c>
      <c r="FLA30" s="65" t="s">
        <v>2544</v>
      </c>
      <c r="FLB30" s="65" t="s">
        <v>2544</v>
      </c>
      <c r="FLC30" s="65" t="s">
        <v>2544</v>
      </c>
      <c r="FLD30" s="65" t="s">
        <v>2544</v>
      </c>
      <c r="FLE30" s="65" t="s">
        <v>2544</v>
      </c>
      <c r="FLF30" s="65" t="s">
        <v>2544</v>
      </c>
      <c r="FLG30" s="65" t="s">
        <v>2544</v>
      </c>
      <c r="FLH30" s="65" t="s">
        <v>2544</v>
      </c>
      <c r="FLI30" s="65" t="s">
        <v>2544</v>
      </c>
      <c r="FLJ30" s="65" t="s">
        <v>2544</v>
      </c>
      <c r="FLK30" s="65" t="s">
        <v>2544</v>
      </c>
      <c r="FLL30" s="65" t="s">
        <v>2544</v>
      </c>
      <c r="FLM30" s="65" t="s">
        <v>2544</v>
      </c>
      <c r="FLN30" s="65" t="s">
        <v>2544</v>
      </c>
      <c r="FLO30" s="65" t="s">
        <v>2544</v>
      </c>
      <c r="FLP30" s="65" t="s">
        <v>2544</v>
      </c>
      <c r="FLQ30" s="65" t="s">
        <v>2544</v>
      </c>
      <c r="FLR30" s="65" t="s">
        <v>2544</v>
      </c>
      <c r="FLS30" s="65" t="s">
        <v>2544</v>
      </c>
      <c r="FLT30" s="65" t="s">
        <v>2544</v>
      </c>
      <c r="FLU30" s="65" t="s">
        <v>2544</v>
      </c>
      <c r="FLV30" s="65" t="s">
        <v>2544</v>
      </c>
      <c r="FLW30" s="65" t="s">
        <v>2544</v>
      </c>
      <c r="FLX30" s="65" t="s">
        <v>2544</v>
      </c>
      <c r="FLY30" s="65" t="s">
        <v>2544</v>
      </c>
      <c r="FLZ30" s="65" t="s">
        <v>2544</v>
      </c>
      <c r="FMA30" s="65" t="s">
        <v>2544</v>
      </c>
      <c r="FMB30" s="65" t="s">
        <v>2544</v>
      </c>
      <c r="FMC30" s="65" t="s">
        <v>2544</v>
      </c>
      <c r="FMD30" s="65" t="s">
        <v>2544</v>
      </c>
      <c r="FME30" s="65" t="s">
        <v>2544</v>
      </c>
      <c r="FMF30" s="65" t="s">
        <v>2544</v>
      </c>
      <c r="FMG30" s="65" t="s">
        <v>2544</v>
      </c>
      <c r="FMH30" s="65" t="s">
        <v>2544</v>
      </c>
      <c r="FMI30" s="65" t="s">
        <v>2544</v>
      </c>
      <c r="FMJ30" s="65" t="s">
        <v>2544</v>
      </c>
      <c r="FMK30" s="65" t="s">
        <v>2544</v>
      </c>
      <c r="FML30" s="65" t="s">
        <v>2544</v>
      </c>
      <c r="FMM30" s="65" t="s">
        <v>2544</v>
      </c>
      <c r="FMN30" s="65" t="s">
        <v>2544</v>
      </c>
      <c r="FMO30" s="65" t="s">
        <v>2544</v>
      </c>
      <c r="FMP30" s="65" t="s">
        <v>2544</v>
      </c>
      <c r="FMQ30" s="65" t="s">
        <v>2544</v>
      </c>
      <c r="FMR30" s="65" t="s">
        <v>2544</v>
      </c>
      <c r="FMS30" s="65" t="s">
        <v>2544</v>
      </c>
      <c r="FMT30" s="65" t="s">
        <v>2544</v>
      </c>
      <c r="FMU30" s="65" t="s">
        <v>2544</v>
      </c>
      <c r="FMV30" s="65" t="s">
        <v>2544</v>
      </c>
      <c r="FMW30" s="65" t="s">
        <v>2544</v>
      </c>
      <c r="FMX30" s="65" t="s">
        <v>2544</v>
      </c>
      <c r="FMY30" s="65" t="s">
        <v>2544</v>
      </c>
      <c r="FMZ30" s="65" t="s">
        <v>2544</v>
      </c>
      <c r="FNA30" s="65" t="s">
        <v>2544</v>
      </c>
      <c r="FNB30" s="65" t="s">
        <v>2544</v>
      </c>
      <c r="FNC30" s="65" t="s">
        <v>2544</v>
      </c>
      <c r="FND30" s="65" t="s">
        <v>2544</v>
      </c>
      <c r="FNE30" s="65" t="s">
        <v>2544</v>
      </c>
      <c r="FNF30" s="65" t="s">
        <v>2544</v>
      </c>
      <c r="FNG30" s="65" t="s">
        <v>2544</v>
      </c>
      <c r="FNH30" s="65" t="s">
        <v>2544</v>
      </c>
      <c r="FNI30" s="65" t="s">
        <v>2544</v>
      </c>
      <c r="FNJ30" s="65" t="s">
        <v>2544</v>
      </c>
      <c r="FNK30" s="65" t="s">
        <v>2544</v>
      </c>
      <c r="FNL30" s="65" t="s">
        <v>2544</v>
      </c>
      <c r="FNM30" s="65" t="s">
        <v>2544</v>
      </c>
      <c r="FNN30" s="65" t="s">
        <v>2544</v>
      </c>
      <c r="FNO30" s="65" t="s">
        <v>2544</v>
      </c>
      <c r="FNP30" s="65" t="s">
        <v>2544</v>
      </c>
      <c r="FNQ30" s="65" t="s">
        <v>2544</v>
      </c>
      <c r="FNR30" s="65" t="s">
        <v>2544</v>
      </c>
      <c r="FNS30" s="65" t="s">
        <v>2544</v>
      </c>
      <c r="FNT30" s="65" t="s">
        <v>2544</v>
      </c>
      <c r="FNU30" s="65" t="s">
        <v>2544</v>
      </c>
      <c r="FNV30" s="65" t="s">
        <v>2544</v>
      </c>
      <c r="FNW30" s="65" t="s">
        <v>2544</v>
      </c>
      <c r="FNX30" s="65" t="s">
        <v>2544</v>
      </c>
      <c r="FNY30" s="65" t="s">
        <v>2544</v>
      </c>
      <c r="FNZ30" s="65" t="s">
        <v>2544</v>
      </c>
      <c r="FOA30" s="65" t="s">
        <v>2544</v>
      </c>
      <c r="FOB30" s="65" t="s">
        <v>2544</v>
      </c>
      <c r="FOC30" s="65" t="s">
        <v>2544</v>
      </c>
      <c r="FOD30" s="65" t="s">
        <v>2544</v>
      </c>
      <c r="FOE30" s="65" t="s">
        <v>2544</v>
      </c>
      <c r="FOF30" s="65" t="s">
        <v>2544</v>
      </c>
      <c r="FOG30" s="65" t="s">
        <v>2544</v>
      </c>
      <c r="FOH30" s="65" t="s">
        <v>2544</v>
      </c>
      <c r="FOI30" s="65" t="s">
        <v>2544</v>
      </c>
      <c r="FOJ30" s="65" t="s">
        <v>2544</v>
      </c>
      <c r="FOK30" s="65" t="s">
        <v>2544</v>
      </c>
      <c r="FOL30" s="65" t="s">
        <v>2544</v>
      </c>
      <c r="FOM30" s="65" t="s">
        <v>2544</v>
      </c>
      <c r="FON30" s="65" t="s">
        <v>2544</v>
      </c>
      <c r="FOO30" s="65" t="s">
        <v>2544</v>
      </c>
      <c r="FOP30" s="65" t="s">
        <v>2544</v>
      </c>
      <c r="FOQ30" s="65" t="s">
        <v>2544</v>
      </c>
      <c r="FOR30" s="65" t="s">
        <v>2544</v>
      </c>
      <c r="FOS30" s="65" t="s">
        <v>2544</v>
      </c>
      <c r="FOT30" s="65" t="s">
        <v>2544</v>
      </c>
      <c r="FOU30" s="65" t="s">
        <v>2544</v>
      </c>
      <c r="FOV30" s="65" t="s">
        <v>2544</v>
      </c>
      <c r="FOW30" s="65" t="s">
        <v>2544</v>
      </c>
      <c r="FOX30" s="65" t="s">
        <v>2544</v>
      </c>
      <c r="FOY30" s="65" t="s">
        <v>2544</v>
      </c>
      <c r="FOZ30" s="65" t="s">
        <v>2544</v>
      </c>
      <c r="FPA30" s="65" t="s">
        <v>2544</v>
      </c>
      <c r="FPB30" s="65" t="s">
        <v>2544</v>
      </c>
      <c r="FPC30" s="65" t="s">
        <v>2544</v>
      </c>
      <c r="FPD30" s="65" t="s">
        <v>2544</v>
      </c>
      <c r="FPE30" s="65" t="s">
        <v>2544</v>
      </c>
      <c r="FPF30" s="65" t="s">
        <v>2544</v>
      </c>
      <c r="FPG30" s="65" t="s">
        <v>2544</v>
      </c>
      <c r="FPH30" s="65" t="s">
        <v>2544</v>
      </c>
      <c r="FPI30" s="65" t="s">
        <v>2544</v>
      </c>
      <c r="FPJ30" s="65" t="s">
        <v>2544</v>
      </c>
      <c r="FPK30" s="65" t="s">
        <v>2544</v>
      </c>
      <c r="FPL30" s="65" t="s">
        <v>2544</v>
      </c>
      <c r="FPM30" s="65" t="s">
        <v>2544</v>
      </c>
      <c r="FPN30" s="65" t="s">
        <v>2544</v>
      </c>
      <c r="FPO30" s="65" t="s">
        <v>2544</v>
      </c>
      <c r="FPP30" s="65" t="s">
        <v>2544</v>
      </c>
      <c r="FPQ30" s="65" t="s">
        <v>2544</v>
      </c>
      <c r="FPR30" s="65" t="s">
        <v>2544</v>
      </c>
      <c r="FPS30" s="65" t="s">
        <v>2544</v>
      </c>
      <c r="FPT30" s="65" t="s">
        <v>2544</v>
      </c>
      <c r="FPU30" s="65" t="s">
        <v>2544</v>
      </c>
      <c r="FPV30" s="65" t="s">
        <v>2544</v>
      </c>
      <c r="FPW30" s="65" t="s">
        <v>2544</v>
      </c>
      <c r="FPX30" s="65" t="s">
        <v>2544</v>
      </c>
      <c r="FPY30" s="65" t="s">
        <v>2544</v>
      </c>
      <c r="FPZ30" s="65" t="s">
        <v>2544</v>
      </c>
      <c r="FQA30" s="65" t="s">
        <v>2544</v>
      </c>
      <c r="FQB30" s="65" t="s">
        <v>2544</v>
      </c>
      <c r="FQC30" s="65" t="s">
        <v>2544</v>
      </c>
      <c r="FQD30" s="65" t="s">
        <v>2544</v>
      </c>
      <c r="FQE30" s="65" t="s">
        <v>2544</v>
      </c>
      <c r="FQF30" s="65" t="s">
        <v>2544</v>
      </c>
      <c r="FQG30" s="65" t="s">
        <v>2544</v>
      </c>
      <c r="FQH30" s="65" t="s">
        <v>2544</v>
      </c>
      <c r="FQI30" s="65" t="s">
        <v>2544</v>
      </c>
      <c r="FQJ30" s="65" t="s">
        <v>2544</v>
      </c>
      <c r="FQK30" s="65" t="s">
        <v>2544</v>
      </c>
      <c r="FQL30" s="65" t="s">
        <v>2544</v>
      </c>
      <c r="FQM30" s="65" t="s">
        <v>2544</v>
      </c>
      <c r="FQN30" s="65" t="s">
        <v>2544</v>
      </c>
      <c r="FQO30" s="65" t="s">
        <v>2544</v>
      </c>
      <c r="FQP30" s="65" t="s">
        <v>2544</v>
      </c>
      <c r="FQQ30" s="65" t="s">
        <v>2544</v>
      </c>
      <c r="FQR30" s="65" t="s">
        <v>2544</v>
      </c>
      <c r="FQS30" s="65" t="s">
        <v>2544</v>
      </c>
      <c r="FQT30" s="65" t="s">
        <v>2544</v>
      </c>
      <c r="FQU30" s="65" t="s">
        <v>2544</v>
      </c>
      <c r="FQV30" s="65" t="s">
        <v>2544</v>
      </c>
      <c r="FQW30" s="65" t="s">
        <v>2544</v>
      </c>
      <c r="FQX30" s="65" t="s">
        <v>2544</v>
      </c>
      <c r="FQY30" s="65" t="s">
        <v>2544</v>
      </c>
      <c r="FQZ30" s="65" t="s">
        <v>2544</v>
      </c>
      <c r="FRA30" s="65" t="s">
        <v>2544</v>
      </c>
      <c r="FRB30" s="65" t="s">
        <v>2544</v>
      </c>
      <c r="FRC30" s="65" t="s">
        <v>2544</v>
      </c>
      <c r="FRD30" s="65" t="s">
        <v>2544</v>
      </c>
      <c r="FRE30" s="65" t="s">
        <v>2544</v>
      </c>
      <c r="FRF30" s="65" t="s">
        <v>2544</v>
      </c>
      <c r="FRG30" s="65" t="s">
        <v>2544</v>
      </c>
      <c r="FRH30" s="65" t="s">
        <v>2544</v>
      </c>
      <c r="FRI30" s="65" t="s">
        <v>2544</v>
      </c>
      <c r="FRJ30" s="65" t="s">
        <v>2544</v>
      </c>
      <c r="FRK30" s="65" t="s">
        <v>2544</v>
      </c>
      <c r="FRL30" s="65" t="s">
        <v>2544</v>
      </c>
      <c r="FRM30" s="65" t="s">
        <v>2544</v>
      </c>
      <c r="FRN30" s="65" t="s">
        <v>2544</v>
      </c>
      <c r="FRO30" s="65" t="s">
        <v>2544</v>
      </c>
      <c r="FRP30" s="65" t="s">
        <v>2544</v>
      </c>
      <c r="FRQ30" s="65" t="s">
        <v>2544</v>
      </c>
      <c r="FRR30" s="65" t="s">
        <v>2544</v>
      </c>
      <c r="FRS30" s="65" t="s">
        <v>2544</v>
      </c>
      <c r="FRT30" s="65" t="s">
        <v>2544</v>
      </c>
      <c r="FRU30" s="65" t="s">
        <v>2544</v>
      </c>
      <c r="FRV30" s="65" t="s">
        <v>2544</v>
      </c>
      <c r="FRW30" s="65" t="s">
        <v>2544</v>
      </c>
      <c r="FRX30" s="65" t="s">
        <v>2544</v>
      </c>
      <c r="FRY30" s="65" t="s">
        <v>2544</v>
      </c>
      <c r="FRZ30" s="65" t="s">
        <v>2544</v>
      </c>
      <c r="FSA30" s="65" t="s">
        <v>2544</v>
      </c>
      <c r="FSB30" s="65" t="s">
        <v>2544</v>
      </c>
      <c r="FSC30" s="65" t="s">
        <v>2544</v>
      </c>
      <c r="FSD30" s="65" t="s">
        <v>2544</v>
      </c>
      <c r="FSE30" s="65" t="s">
        <v>2544</v>
      </c>
      <c r="FSF30" s="65" t="s">
        <v>2544</v>
      </c>
      <c r="FSG30" s="65" t="s">
        <v>2544</v>
      </c>
      <c r="FSH30" s="65" t="s">
        <v>2544</v>
      </c>
      <c r="FSI30" s="65" t="s">
        <v>2544</v>
      </c>
      <c r="FSJ30" s="65" t="s">
        <v>2544</v>
      </c>
      <c r="FSK30" s="65" t="s">
        <v>2544</v>
      </c>
      <c r="FSL30" s="65" t="s">
        <v>2544</v>
      </c>
      <c r="FSM30" s="65" t="s">
        <v>2544</v>
      </c>
      <c r="FSN30" s="65" t="s">
        <v>2544</v>
      </c>
      <c r="FSO30" s="65" t="s">
        <v>2544</v>
      </c>
      <c r="FSP30" s="65" t="s">
        <v>2544</v>
      </c>
      <c r="FSQ30" s="65" t="s">
        <v>2544</v>
      </c>
      <c r="FSR30" s="65" t="s">
        <v>2544</v>
      </c>
      <c r="FSS30" s="65" t="s">
        <v>2544</v>
      </c>
      <c r="FST30" s="65" t="s">
        <v>2544</v>
      </c>
      <c r="FSU30" s="65" t="s">
        <v>2544</v>
      </c>
      <c r="FSV30" s="65" t="s">
        <v>2544</v>
      </c>
      <c r="FSW30" s="65" t="s">
        <v>2544</v>
      </c>
      <c r="FSX30" s="65" t="s">
        <v>2544</v>
      </c>
      <c r="FSY30" s="65" t="s">
        <v>2544</v>
      </c>
      <c r="FSZ30" s="65" t="s">
        <v>2544</v>
      </c>
      <c r="FTA30" s="65" t="s">
        <v>2544</v>
      </c>
      <c r="FTB30" s="65" t="s">
        <v>2544</v>
      </c>
      <c r="FTC30" s="65" t="s">
        <v>2544</v>
      </c>
      <c r="FTD30" s="65" t="s">
        <v>2544</v>
      </c>
      <c r="FTE30" s="65" t="s">
        <v>2544</v>
      </c>
      <c r="FTF30" s="65" t="s">
        <v>2544</v>
      </c>
      <c r="FTG30" s="65" t="s">
        <v>2544</v>
      </c>
      <c r="FTH30" s="65" t="s">
        <v>2544</v>
      </c>
      <c r="FTI30" s="65" t="s">
        <v>2544</v>
      </c>
      <c r="FTJ30" s="65" t="s">
        <v>2544</v>
      </c>
      <c r="FTK30" s="65" t="s">
        <v>2544</v>
      </c>
      <c r="FTL30" s="65" t="s">
        <v>2544</v>
      </c>
      <c r="FTM30" s="65" t="s">
        <v>2544</v>
      </c>
      <c r="FTN30" s="65" t="s">
        <v>2544</v>
      </c>
      <c r="FTO30" s="65" t="s">
        <v>2544</v>
      </c>
      <c r="FTP30" s="65" t="s">
        <v>2544</v>
      </c>
      <c r="FTQ30" s="65" t="s">
        <v>2544</v>
      </c>
      <c r="FTR30" s="65" t="s">
        <v>2544</v>
      </c>
      <c r="FTS30" s="65" t="s">
        <v>2544</v>
      </c>
      <c r="FTT30" s="65" t="s">
        <v>2544</v>
      </c>
      <c r="FTU30" s="65" t="s">
        <v>2544</v>
      </c>
      <c r="FTV30" s="65" t="s">
        <v>2544</v>
      </c>
      <c r="FTW30" s="65" t="s">
        <v>2544</v>
      </c>
      <c r="FTX30" s="65" t="s">
        <v>2544</v>
      </c>
      <c r="FTY30" s="65" t="s">
        <v>2544</v>
      </c>
      <c r="FTZ30" s="65" t="s">
        <v>2544</v>
      </c>
      <c r="FUA30" s="65" t="s">
        <v>2544</v>
      </c>
      <c r="FUB30" s="65" t="s">
        <v>2544</v>
      </c>
      <c r="FUC30" s="65" t="s">
        <v>2544</v>
      </c>
      <c r="FUD30" s="65" t="s">
        <v>2544</v>
      </c>
      <c r="FUE30" s="65" t="s">
        <v>2544</v>
      </c>
      <c r="FUF30" s="65" t="s">
        <v>2544</v>
      </c>
      <c r="FUG30" s="65" t="s">
        <v>2544</v>
      </c>
      <c r="FUH30" s="65" t="s">
        <v>2544</v>
      </c>
      <c r="FUI30" s="65" t="s">
        <v>2544</v>
      </c>
      <c r="FUJ30" s="65" t="s">
        <v>2544</v>
      </c>
      <c r="FUK30" s="65" t="s">
        <v>2544</v>
      </c>
      <c r="FUL30" s="65" t="s">
        <v>2544</v>
      </c>
      <c r="FUM30" s="65" t="s">
        <v>2544</v>
      </c>
      <c r="FUN30" s="65" t="s">
        <v>2544</v>
      </c>
      <c r="FUO30" s="65" t="s">
        <v>2544</v>
      </c>
      <c r="FUP30" s="65" t="s">
        <v>2544</v>
      </c>
      <c r="FUQ30" s="65" t="s">
        <v>2544</v>
      </c>
      <c r="FUR30" s="65" t="s">
        <v>2544</v>
      </c>
      <c r="FUS30" s="65" t="s">
        <v>2544</v>
      </c>
      <c r="FUT30" s="65" t="s">
        <v>2544</v>
      </c>
      <c r="FUU30" s="65" t="s">
        <v>2544</v>
      </c>
      <c r="FUV30" s="65" t="s">
        <v>2544</v>
      </c>
      <c r="FUW30" s="65" t="s">
        <v>2544</v>
      </c>
      <c r="FUX30" s="65" t="s">
        <v>2544</v>
      </c>
      <c r="FUY30" s="65" t="s">
        <v>2544</v>
      </c>
      <c r="FUZ30" s="65" t="s">
        <v>2544</v>
      </c>
      <c r="FVA30" s="65" t="s">
        <v>2544</v>
      </c>
      <c r="FVB30" s="65" t="s">
        <v>2544</v>
      </c>
      <c r="FVC30" s="65" t="s">
        <v>2544</v>
      </c>
      <c r="FVD30" s="65" t="s">
        <v>2544</v>
      </c>
      <c r="FVE30" s="65" t="s">
        <v>2544</v>
      </c>
      <c r="FVF30" s="65" t="s">
        <v>2544</v>
      </c>
      <c r="FVG30" s="65" t="s">
        <v>2544</v>
      </c>
      <c r="FVH30" s="65" t="s">
        <v>2544</v>
      </c>
      <c r="FVI30" s="65" t="s">
        <v>2544</v>
      </c>
      <c r="FVJ30" s="65" t="s">
        <v>2544</v>
      </c>
      <c r="FVK30" s="65" t="s">
        <v>2544</v>
      </c>
      <c r="FVL30" s="65" t="s">
        <v>2544</v>
      </c>
      <c r="FVM30" s="65" t="s">
        <v>2544</v>
      </c>
      <c r="FVN30" s="65" t="s">
        <v>2544</v>
      </c>
      <c r="FVO30" s="65" t="s">
        <v>2544</v>
      </c>
      <c r="FVP30" s="65" t="s">
        <v>2544</v>
      </c>
      <c r="FVQ30" s="65" t="s">
        <v>2544</v>
      </c>
      <c r="FVR30" s="65" t="s">
        <v>2544</v>
      </c>
      <c r="FVS30" s="65" t="s">
        <v>2544</v>
      </c>
      <c r="FVT30" s="65" t="s">
        <v>2544</v>
      </c>
      <c r="FVU30" s="65" t="s">
        <v>2544</v>
      </c>
      <c r="FVV30" s="65" t="s">
        <v>2544</v>
      </c>
      <c r="FVW30" s="65" t="s">
        <v>2544</v>
      </c>
      <c r="FVX30" s="65" t="s">
        <v>2544</v>
      </c>
      <c r="FVY30" s="65" t="s">
        <v>2544</v>
      </c>
      <c r="FVZ30" s="65" t="s">
        <v>2544</v>
      </c>
      <c r="FWA30" s="65" t="s">
        <v>2544</v>
      </c>
      <c r="FWB30" s="65" t="s">
        <v>2544</v>
      </c>
      <c r="FWC30" s="65" t="s">
        <v>2544</v>
      </c>
      <c r="FWD30" s="65" t="s">
        <v>2544</v>
      </c>
      <c r="FWE30" s="65" t="s">
        <v>2544</v>
      </c>
      <c r="FWF30" s="65" t="s">
        <v>2544</v>
      </c>
      <c r="FWG30" s="65" t="s">
        <v>2544</v>
      </c>
      <c r="FWH30" s="65" t="s">
        <v>2544</v>
      </c>
      <c r="FWI30" s="65" t="s">
        <v>2544</v>
      </c>
      <c r="FWJ30" s="65" t="s">
        <v>2544</v>
      </c>
      <c r="FWK30" s="65" t="s">
        <v>2544</v>
      </c>
      <c r="FWL30" s="65" t="s">
        <v>2544</v>
      </c>
      <c r="FWM30" s="65" t="s">
        <v>2544</v>
      </c>
      <c r="FWN30" s="65" t="s">
        <v>2544</v>
      </c>
      <c r="FWO30" s="65" t="s">
        <v>2544</v>
      </c>
      <c r="FWP30" s="65" t="s">
        <v>2544</v>
      </c>
      <c r="FWQ30" s="65" t="s">
        <v>2544</v>
      </c>
      <c r="FWR30" s="65" t="s">
        <v>2544</v>
      </c>
      <c r="FWS30" s="65" t="s">
        <v>2544</v>
      </c>
      <c r="FWT30" s="65" t="s">
        <v>2544</v>
      </c>
      <c r="FWU30" s="65" t="s">
        <v>2544</v>
      </c>
      <c r="FWV30" s="65" t="s">
        <v>2544</v>
      </c>
      <c r="FWW30" s="65" t="s">
        <v>2544</v>
      </c>
      <c r="FWX30" s="65" t="s">
        <v>2544</v>
      </c>
      <c r="FWY30" s="65" t="s">
        <v>2544</v>
      </c>
      <c r="FWZ30" s="65" t="s">
        <v>2544</v>
      </c>
      <c r="FXA30" s="65" t="s">
        <v>2544</v>
      </c>
      <c r="FXB30" s="65" t="s">
        <v>2544</v>
      </c>
      <c r="FXC30" s="65" t="s">
        <v>2544</v>
      </c>
      <c r="FXD30" s="65" t="s">
        <v>2544</v>
      </c>
      <c r="FXE30" s="65" t="s">
        <v>2544</v>
      </c>
      <c r="FXF30" s="65" t="s">
        <v>2544</v>
      </c>
      <c r="FXG30" s="65" t="s">
        <v>2544</v>
      </c>
      <c r="FXH30" s="65" t="s">
        <v>2544</v>
      </c>
      <c r="FXI30" s="65" t="s">
        <v>2544</v>
      </c>
      <c r="FXJ30" s="65" t="s">
        <v>2544</v>
      </c>
      <c r="FXK30" s="65" t="s">
        <v>2544</v>
      </c>
      <c r="FXL30" s="65" t="s">
        <v>2544</v>
      </c>
      <c r="FXM30" s="65" t="s">
        <v>2544</v>
      </c>
      <c r="FXN30" s="65" t="s">
        <v>2544</v>
      </c>
      <c r="FXO30" s="65" t="s">
        <v>2544</v>
      </c>
      <c r="FXP30" s="65" t="s">
        <v>2544</v>
      </c>
      <c r="FXQ30" s="65" t="s">
        <v>2544</v>
      </c>
      <c r="FXR30" s="65" t="s">
        <v>2544</v>
      </c>
      <c r="FXS30" s="65" t="s">
        <v>2544</v>
      </c>
      <c r="FXT30" s="65" t="s">
        <v>2544</v>
      </c>
      <c r="FXU30" s="65" t="s">
        <v>2544</v>
      </c>
      <c r="FXV30" s="65" t="s">
        <v>2544</v>
      </c>
      <c r="FXW30" s="65" t="s">
        <v>2544</v>
      </c>
      <c r="FXX30" s="65" t="s">
        <v>2544</v>
      </c>
      <c r="FXY30" s="65" t="s">
        <v>2544</v>
      </c>
      <c r="FXZ30" s="65" t="s">
        <v>2544</v>
      </c>
      <c r="FYA30" s="65" t="s">
        <v>2544</v>
      </c>
      <c r="FYB30" s="65" t="s">
        <v>2544</v>
      </c>
      <c r="FYC30" s="65" t="s">
        <v>2544</v>
      </c>
      <c r="FYD30" s="65" t="s">
        <v>2544</v>
      </c>
      <c r="FYE30" s="65" t="s">
        <v>2544</v>
      </c>
      <c r="FYF30" s="65" t="s">
        <v>2544</v>
      </c>
      <c r="FYG30" s="65" t="s">
        <v>2544</v>
      </c>
      <c r="FYH30" s="65" t="s">
        <v>2544</v>
      </c>
      <c r="FYI30" s="65" t="s">
        <v>2544</v>
      </c>
      <c r="FYJ30" s="65" t="s">
        <v>2544</v>
      </c>
      <c r="FYK30" s="65" t="s">
        <v>2544</v>
      </c>
      <c r="FYL30" s="65" t="s">
        <v>2544</v>
      </c>
      <c r="FYM30" s="65" t="s">
        <v>2544</v>
      </c>
      <c r="FYN30" s="65" t="s">
        <v>2544</v>
      </c>
      <c r="FYO30" s="65" t="s">
        <v>2544</v>
      </c>
      <c r="FYP30" s="65" t="s">
        <v>2544</v>
      </c>
      <c r="FYQ30" s="65" t="s">
        <v>2544</v>
      </c>
      <c r="FYR30" s="65" t="s">
        <v>2544</v>
      </c>
      <c r="FYS30" s="65" t="s">
        <v>2544</v>
      </c>
      <c r="FYT30" s="65" t="s">
        <v>2544</v>
      </c>
      <c r="FYU30" s="65" t="s">
        <v>2544</v>
      </c>
      <c r="FYV30" s="65" t="s">
        <v>2544</v>
      </c>
      <c r="FYW30" s="65" t="s">
        <v>2544</v>
      </c>
      <c r="FYX30" s="65" t="s">
        <v>2544</v>
      </c>
      <c r="FYY30" s="65" t="s">
        <v>2544</v>
      </c>
      <c r="FYZ30" s="65" t="s">
        <v>2544</v>
      </c>
      <c r="FZA30" s="65" t="s">
        <v>2544</v>
      </c>
      <c r="FZB30" s="65" t="s">
        <v>2544</v>
      </c>
      <c r="FZC30" s="65" t="s">
        <v>2544</v>
      </c>
      <c r="FZD30" s="65" t="s">
        <v>2544</v>
      </c>
      <c r="FZE30" s="65" t="s">
        <v>2544</v>
      </c>
      <c r="FZF30" s="65" t="s">
        <v>2544</v>
      </c>
      <c r="FZG30" s="65" t="s">
        <v>2544</v>
      </c>
      <c r="FZH30" s="65" t="s">
        <v>2544</v>
      </c>
      <c r="FZI30" s="65" t="s">
        <v>2544</v>
      </c>
      <c r="FZJ30" s="65" t="s">
        <v>2544</v>
      </c>
      <c r="FZK30" s="65" t="s">
        <v>2544</v>
      </c>
      <c r="FZL30" s="65" t="s">
        <v>2544</v>
      </c>
      <c r="FZM30" s="65" t="s">
        <v>2544</v>
      </c>
      <c r="FZN30" s="65" t="s">
        <v>2544</v>
      </c>
      <c r="FZO30" s="65" t="s">
        <v>2544</v>
      </c>
      <c r="FZP30" s="65" t="s">
        <v>2544</v>
      </c>
      <c r="FZQ30" s="65" t="s">
        <v>2544</v>
      </c>
      <c r="FZR30" s="65" t="s">
        <v>2544</v>
      </c>
      <c r="FZS30" s="65" t="s">
        <v>2544</v>
      </c>
      <c r="FZT30" s="65" t="s">
        <v>2544</v>
      </c>
      <c r="FZU30" s="65" t="s">
        <v>2544</v>
      </c>
      <c r="FZV30" s="65" t="s">
        <v>2544</v>
      </c>
      <c r="FZW30" s="65" t="s">
        <v>2544</v>
      </c>
      <c r="FZX30" s="65" t="s">
        <v>2544</v>
      </c>
      <c r="FZY30" s="65" t="s">
        <v>2544</v>
      </c>
      <c r="FZZ30" s="65" t="s">
        <v>2544</v>
      </c>
      <c r="GAA30" s="65" t="s">
        <v>2544</v>
      </c>
      <c r="GAB30" s="65" t="s">
        <v>2544</v>
      </c>
      <c r="GAC30" s="65" t="s">
        <v>2544</v>
      </c>
      <c r="GAD30" s="65" t="s">
        <v>2544</v>
      </c>
      <c r="GAE30" s="65" t="s">
        <v>2544</v>
      </c>
      <c r="GAF30" s="65" t="s">
        <v>2544</v>
      </c>
      <c r="GAG30" s="65" t="s">
        <v>2544</v>
      </c>
      <c r="GAH30" s="65" t="s">
        <v>2544</v>
      </c>
      <c r="GAI30" s="65" t="s">
        <v>2544</v>
      </c>
      <c r="GAJ30" s="65" t="s">
        <v>2544</v>
      </c>
      <c r="GAK30" s="65" t="s">
        <v>2544</v>
      </c>
      <c r="GAL30" s="65" t="s">
        <v>2544</v>
      </c>
      <c r="GAM30" s="65" t="s">
        <v>2544</v>
      </c>
      <c r="GAN30" s="65" t="s">
        <v>2544</v>
      </c>
      <c r="GAO30" s="65" t="s">
        <v>2544</v>
      </c>
      <c r="GAP30" s="65" t="s">
        <v>2544</v>
      </c>
      <c r="GAQ30" s="65" t="s">
        <v>2544</v>
      </c>
      <c r="GAR30" s="65" t="s">
        <v>2544</v>
      </c>
      <c r="GAS30" s="65" t="s">
        <v>2544</v>
      </c>
      <c r="GAT30" s="65" t="s">
        <v>2544</v>
      </c>
      <c r="GAU30" s="65" t="s">
        <v>2544</v>
      </c>
      <c r="GAV30" s="65" t="s">
        <v>2544</v>
      </c>
      <c r="GAW30" s="65" t="s">
        <v>2544</v>
      </c>
      <c r="GAX30" s="65" t="s">
        <v>2544</v>
      </c>
      <c r="GAY30" s="65" t="s">
        <v>2544</v>
      </c>
      <c r="GAZ30" s="65" t="s">
        <v>2544</v>
      </c>
      <c r="GBA30" s="65" t="s">
        <v>2544</v>
      </c>
      <c r="GBB30" s="65" t="s">
        <v>2544</v>
      </c>
      <c r="GBC30" s="65" t="s">
        <v>2544</v>
      </c>
      <c r="GBD30" s="65" t="s">
        <v>2544</v>
      </c>
      <c r="GBE30" s="65" t="s">
        <v>2544</v>
      </c>
      <c r="GBF30" s="65" t="s">
        <v>2544</v>
      </c>
      <c r="GBG30" s="65" t="s">
        <v>2544</v>
      </c>
      <c r="GBH30" s="65" t="s">
        <v>2544</v>
      </c>
      <c r="GBI30" s="65" t="s">
        <v>2544</v>
      </c>
      <c r="GBJ30" s="65" t="s">
        <v>2544</v>
      </c>
      <c r="GBK30" s="65" t="s">
        <v>2544</v>
      </c>
      <c r="GBL30" s="65" t="s">
        <v>2544</v>
      </c>
      <c r="GBM30" s="65" t="s">
        <v>2544</v>
      </c>
      <c r="GBN30" s="65" t="s">
        <v>2544</v>
      </c>
      <c r="GBO30" s="65" t="s">
        <v>2544</v>
      </c>
      <c r="GBP30" s="65" t="s">
        <v>2544</v>
      </c>
      <c r="GBQ30" s="65" t="s">
        <v>2544</v>
      </c>
      <c r="GBR30" s="65" t="s">
        <v>2544</v>
      </c>
      <c r="GBS30" s="65" t="s">
        <v>2544</v>
      </c>
      <c r="GBT30" s="65" t="s">
        <v>2544</v>
      </c>
      <c r="GBU30" s="65" t="s">
        <v>2544</v>
      </c>
      <c r="GBV30" s="65" t="s">
        <v>2544</v>
      </c>
      <c r="GBW30" s="65" t="s">
        <v>2544</v>
      </c>
      <c r="GBX30" s="65" t="s">
        <v>2544</v>
      </c>
      <c r="GBY30" s="65" t="s">
        <v>2544</v>
      </c>
      <c r="GBZ30" s="65" t="s">
        <v>2544</v>
      </c>
      <c r="GCA30" s="65" t="s">
        <v>2544</v>
      </c>
      <c r="GCB30" s="65" t="s">
        <v>2544</v>
      </c>
      <c r="GCC30" s="65" t="s">
        <v>2544</v>
      </c>
      <c r="GCD30" s="65" t="s">
        <v>2544</v>
      </c>
      <c r="GCE30" s="65" t="s">
        <v>2544</v>
      </c>
      <c r="GCF30" s="65" t="s">
        <v>2544</v>
      </c>
      <c r="GCG30" s="65" t="s">
        <v>2544</v>
      </c>
      <c r="GCH30" s="65" t="s">
        <v>2544</v>
      </c>
      <c r="GCI30" s="65" t="s">
        <v>2544</v>
      </c>
      <c r="GCJ30" s="65" t="s">
        <v>2544</v>
      </c>
      <c r="GCK30" s="65" t="s">
        <v>2544</v>
      </c>
      <c r="GCL30" s="65" t="s">
        <v>2544</v>
      </c>
      <c r="GCM30" s="65" t="s">
        <v>2544</v>
      </c>
      <c r="GCN30" s="65" t="s">
        <v>2544</v>
      </c>
      <c r="GCO30" s="65" t="s">
        <v>2544</v>
      </c>
      <c r="GCP30" s="65" t="s">
        <v>2544</v>
      </c>
      <c r="GCQ30" s="65" t="s">
        <v>2544</v>
      </c>
      <c r="GCR30" s="65" t="s">
        <v>2544</v>
      </c>
      <c r="GCS30" s="65" t="s">
        <v>2544</v>
      </c>
      <c r="GCT30" s="65" t="s">
        <v>2544</v>
      </c>
      <c r="GCU30" s="65" t="s">
        <v>2544</v>
      </c>
      <c r="GCV30" s="65" t="s">
        <v>2544</v>
      </c>
      <c r="GCW30" s="65" t="s">
        <v>2544</v>
      </c>
      <c r="GCX30" s="65" t="s">
        <v>2544</v>
      </c>
      <c r="GCY30" s="65" t="s">
        <v>2544</v>
      </c>
      <c r="GCZ30" s="65" t="s">
        <v>2544</v>
      </c>
      <c r="GDA30" s="65" t="s">
        <v>2544</v>
      </c>
      <c r="GDB30" s="65" t="s">
        <v>2544</v>
      </c>
      <c r="GDC30" s="65" t="s">
        <v>2544</v>
      </c>
      <c r="GDD30" s="65" t="s">
        <v>2544</v>
      </c>
      <c r="GDE30" s="65" t="s">
        <v>2544</v>
      </c>
      <c r="GDF30" s="65" t="s">
        <v>2544</v>
      </c>
      <c r="GDG30" s="65" t="s">
        <v>2544</v>
      </c>
      <c r="GDH30" s="65" t="s">
        <v>2544</v>
      </c>
      <c r="GDI30" s="65" t="s">
        <v>2544</v>
      </c>
      <c r="GDJ30" s="65" t="s">
        <v>2544</v>
      </c>
      <c r="GDK30" s="65" t="s">
        <v>2544</v>
      </c>
      <c r="GDL30" s="65" t="s">
        <v>2544</v>
      </c>
      <c r="GDM30" s="65" t="s">
        <v>2544</v>
      </c>
      <c r="GDN30" s="65" t="s">
        <v>2544</v>
      </c>
      <c r="GDO30" s="65" t="s">
        <v>2544</v>
      </c>
      <c r="GDP30" s="65" t="s">
        <v>2544</v>
      </c>
      <c r="GDQ30" s="65" t="s">
        <v>2544</v>
      </c>
      <c r="GDR30" s="65" t="s">
        <v>2544</v>
      </c>
      <c r="GDS30" s="65" t="s">
        <v>2544</v>
      </c>
      <c r="GDT30" s="65" t="s">
        <v>2544</v>
      </c>
      <c r="GDU30" s="65" t="s">
        <v>2544</v>
      </c>
      <c r="GDV30" s="65" t="s">
        <v>2544</v>
      </c>
      <c r="GDW30" s="65" t="s">
        <v>2544</v>
      </c>
      <c r="GDX30" s="65" t="s">
        <v>2544</v>
      </c>
      <c r="GDY30" s="65" t="s">
        <v>2544</v>
      </c>
      <c r="GDZ30" s="65" t="s">
        <v>2544</v>
      </c>
      <c r="GEA30" s="65" t="s">
        <v>2544</v>
      </c>
      <c r="GEB30" s="65" t="s">
        <v>2544</v>
      </c>
      <c r="GEC30" s="65" t="s">
        <v>2544</v>
      </c>
      <c r="GED30" s="65" t="s">
        <v>2544</v>
      </c>
      <c r="GEE30" s="65" t="s">
        <v>2544</v>
      </c>
      <c r="GEF30" s="65" t="s">
        <v>2544</v>
      </c>
      <c r="GEG30" s="65" t="s">
        <v>2544</v>
      </c>
      <c r="GEH30" s="65" t="s">
        <v>2544</v>
      </c>
      <c r="GEI30" s="65" t="s">
        <v>2544</v>
      </c>
      <c r="GEJ30" s="65" t="s">
        <v>2544</v>
      </c>
      <c r="GEK30" s="65" t="s">
        <v>2544</v>
      </c>
      <c r="GEL30" s="65" t="s">
        <v>2544</v>
      </c>
      <c r="GEM30" s="65" t="s">
        <v>2544</v>
      </c>
      <c r="GEN30" s="65" t="s">
        <v>2544</v>
      </c>
      <c r="GEO30" s="65" t="s">
        <v>2544</v>
      </c>
      <c r="GEP30" s="65" t="s">
        <v>2544</v>
      </c>
      <c r="GEQ30" s="65" t="s">
        <v>2544</v>
      </c>
      <c r="GER30" s="65" t="s">
        <v>2544</v>
      </c>
      <c r="GES30" s="65" t="s">
        <v>2544</v>
      </c>
      <c r="GET30" s="65" t="s">
        <v>2544</v>
      </c>
      <c r="GEU30" s="65" t="s">
        <v>2544</v>
      </c>
      <c r="GEV30" s="65" t="s">
        <v>2544</v>
      </c>
      <c r="GEW30" s="65" t="s">
        <v>2544</v>
      </c>
      <c r="GEX30" s="65" t="s">
        <v>2544</v>
      </c>
      <c r="GEY30" s="65" t="s">
        <v>2544</v>
      </c>
      <c r="GEZ30" s="65" t="s">
        <v>2544</v>
      </c>
      <c r="GFA30" s="65" t="s">
        <v>2544</v>
      </c>
      <c r="GFB30" s="65" t="s">
        <v>2544</v>
      </c>
      <c r="GFC30" s="65" t="s">
        <v>2544</v>
      </c>
      <c r="GFD30" s="65" t="s">
        <v>2544</v>
      </c>
      <c r="GFE30" s="65" t="s">
        <v>2544</v>
      </c>
      <c r="GFF30" s="65" t="s">
        <v>2544</v>
      </c>
      <c r="GFG30" s="65" t="s">
        <v>2544</v>
      </c>
      <c r="GFH30" s="65" t="s">
        <v>2544</v>
      </c>
      <c r="GFI30" s="65" t="s">
        <v>2544</v>
      </c>
      <c r="GFJ30" s="65" t="s">
        <v>2544</v>
      </c>
      <c r="GFK30" s="65" t="s">
        <v>2544</v>
      </c>
      <c r="GFL30" s="65" t="s">
        <v>2544</v>
      </c>
      <c r="GFM30" s="65" t="s">
        <v>2544</v>
      </c>
      <c r="GFN30" s="65" t="s">
        <v>2544</v>
      </c>
      <c r="GFO30" s="65" t="s">
        <v>2544</v>
      </c>
      <c r="GFP30" s="65" t="s">
        <v>2544</v>
      </c>
      <c r="GFQ30" s="65" t="s">
        <v>2544</v>
      </c>
      <c r="GFR30" s="65" t="s">
        <v>2544</v>
      </c>
      <c r="GFS30" s="65" t="s">
        <v>2544</v>
      </c>
      <c r="GFT30" s="65" t="s">
        <v>2544</v>
      </c>
      <c r="GFU30" s="65" t="s">
        <v>2544</v>
      </c>
      <c r="GFV30" s="65" t="s">
        <v>2544</v>
      </c>
      <c r="GFW30" s="65" t="s">
        <v>2544</v>
      </c>
      <c r="GFX30" s="65" t="s">
        <v>2544</v>
      </c>
      <c r="GFY30" s="65" t="s">
        <v>2544</v>
      </c>
      <c r="GFZ30" s="65" t="s">
        <v>2544</v>
      </c>
      <c r="GGA30" s="65" t="s">
        <v>2544</v>
      </c>
      <c r="GGB30" s="65" t="s">
        <v>2544</v>
      </c>
      <c r="GGC30" s="65" t="s">
        <v>2544</v>
      </c>
      <c r="GGD30" s="65" t="s">
        <v>2544</v>
      </c>
      <c r="GGE30" s="65" t="s">
        <v>2544</v>
      </c>
      <c r="GGF30" s="65" t="s">
        <v>2544</v>
      </c>
      <c r="GGG30" s="65" t="s">
        <v>2544</v>
      </c>
      <c r="GGH30" s="65" t="s">
        <v>2544</v>
      </c>
      <c r="GGI30" s="65" t="s">
        <v>2544</v>
      </c>
      <c r="GGJ30" s="65" t="s">
        <v>2544</v>
      </c>
      <c r="GGK30" s="65" t="s">
        <v>2544</v>
      </c>
      <c r="GGL30" s="65" t="s">
        <v>2544</v>
      </c>
      <c r="GGM30" s="65" t="s">
        <v>2544</v>
      </c>
      <c r="GGN30" s="65" t="s">
        <v>2544</v>
      </c>
      <c r="GGO30" s="65" t="s">
        <v>2544</v>
      </c>
      <c r="GGP30" s="65" t="s">
        <v>2544</v>
      </c>
      <c r="GGQ30" s="65" t="s">
        <v>2544</v>
      </c>
      <c r="GGR30" s="65" t="s">
        <v>2544</v>
      </c>
      <c r="GGS30" s="65" t="s">
        <v>2544</v>
      </c>
      <c r="GGT30" s="65" t="s">
        <v>2544</v>
      </c>
      <c r="GGU30" s="65" t="s">
        <v>2544</v>
      </c>
      <c r="GGV30" s="65" t="s">
        <v>2544</v>
      </c>
      <c r="GGW30" s="65" t="s">
        <v>2544</v>
      </c>
      <c r="GGX30" s="65" t="s">
        <v>2544</v>
      </c>
      <c r="GGY30" s="65" t="s">
        <v>2544</v>
      </c>
      <c r="GGZ30" s="65" t="s">
        <v>2544</v>
      </c>
      <c r="GHA30" s="65" t="s">
        <v>2544</v>
      </c>
      <c r="GHB30" s="65" t="s">
        <v>2544</v>
      </c>
      <c r="GHC30" s="65" t="s">
        <v>2544</v>
      </c>
      <c r="GHD30" s="65" t="s">
        <v>2544</v>
      </c>
      <c r="GHE30" s="65" t="s">
        <v>2544</v>
      </c>
      <c r="GHF30" s="65" t="s">
        <v>2544</v>
      </c>
      <c r="GHG30" s="65" t="s">
        <v>2544</v>
      </c>
      <c r="GHH30" s="65" t="s">
        <v>2544</v>
      </c>
      <c r="GHI30" s="65" t="s">
        <v>2544</v>
      </c>
      <c r="GHJ30" s="65" t="s">
        <v>2544</v>
      </c>
      <c r="GHK30" s="65" t="s">
        <v>2544</v>
      </c>
      <c r="GHL30" s="65" t="s">
        <v>2544</v>
      </c>
      <c r="GHM30" s="65" t="s">
        <v>2544</v>
      </c>
      <c r="GHN30" s="65" t="s">
        <v>2544</v>
      </c>
      <c r="GHO30" s="65" t="s">
        <v>2544</v>
      </c>
      <c r="GHP30" s="65" t="s">
        <v>2544</v>
      </c>
      <c r="GHQ30" s="65" t="s">
        <v>2544</v>
      </c>
      <c r="GHR30" s="65" t="s">
        <v>2544</v>
      </c>
      <c r="GHS30" s="65" t="s">
        <v>2544</v>
      </c>
      <c r="GHT30" s="65" t="s">
        <v>2544</v>
      </c>
      <c r="GHU30" s="65" t="s">
        <v>2544</v>
      </c>
      <c r="GHV30" s="65" t="s">
        <v>2544</v>
      </c>
      <c r="GHW30" s="65" t="s">
        <v>2544</v>
      </c>
      <c r="GHX30" s="65" t="s">
        <v>2544</v>
      </c>
      <c r="GHY30" s="65" t="s">
        <v>2544</v>
      </c>
      <c r="GHZ30" s="65" t="s">
        <v>2544</v>
      </c>
      <c r="GIA30" s="65" t="s">
        <v>2544</v>
      </c>
      <c r="GIB30" s="65" t="s">
        <v>2544</v>
      </c>
      <c r="GIC30" s="65" t="s">
        <v>2544</v>
      </c>
      <c r="GID30" s="65" t="s">
        <v>2544</v>
      </c>
      <c r="GIE30" s="65" t="s">
        <v>2544</v>
      </c>
      <c r="GIF30" s="65" t="s">
        <v>2544</v>
      </c>
      <c r="GIG30" s="65" t="s">
        <v>2544</v>
      </c>
      <c r="GIH30" s="65" t="s">
        <v>2544</v>
      </c>
      <c r="GII30" s="65" t="s">
        <v>2544</v>
      </c>
      <c r="GIJ30" s="65" t="s">
        <v>2544</v>
      </c>
      <c r="GIK30" s="65" t="s">
        <v>2544</v>
      </c>
      <c r="GIL30" s="65" t="s">
        <v>2544</v>
      </c>
      <c r="GIM30" s="65" t="s">
        <v>2544</v>
      </c>
      <c r="GIN30" s="65" t="s">
        <v>2544</v>
      </c>
      <c r="GIO30" s="65" t="s">
        <v>2544</v>
      </c>
      <c r="GIP30" s="65" t="s">
        <v>2544</v>
      </c>
      <c r="GIQ30" s="65" t="s">
        <v>2544</v>
      </c>
      <c r="GIR30" s="65" t="s">
        <v>2544</v>
      </c>
      <c r="GIS30" s="65" t="s">
        <v>2544</v>
      </c>
      <c r="GIT30" s="65" t="s">
        <v>2544</v>
      </c>
      <c r="GIU30" s="65" t="s">
        <v>2544</v>
      </c>
      <c r="GIV30" s="65" t="s">
        <v>2544</v>
      </c>
      <c r="GIW30" s="65" t="s">
        <v>2544</v>
      </c>
      <c r="GIX30" s="65" t="s">
        <v>2544</v>
      </c>
      <c r="GIY30" s="65" t="s">
        <v>2544</v>
      </c>
      <c r="GIZ30" s="65" t="s">
        <v>2544</v>
      </c>
      <c r="GJA30" s="65" t="s">
        <v>2544</v>
      </c>
      <c r="GJB30" s="65" t="s">
        <v>2544</v>
      </c>
      <c r="GJC30" s="65" t="s">
        <v>2544</v>
      </c>
      <c r="GJD30" s="65" t="s">
        <v>2544</v>
      </c>
      <c r="GJE30" s="65" t="s">
        <v>2544</v>
      </c>
      <c r="GJF30" s="65" t="s">
        <v>2544</v>
      </c>
      <c r="GJG30" s="65" t="s">
        <v>2544</v>
      </c>
      <c r="GJH30" s="65" t="s">
        <v>2544</v>
      </c>
      <c r="GJI30" s="65" t="s">
        <v>2544</v>
      </c>
      <c r="GJJ30" s="65" t="s">
        <v>2544</v>
      </c>
      <c r="GJK30" s="65" t="s">
        <v>2544</v>
      </c>
      <c r="GJL30" s="65" t="s">
        <v>2544</v>
      </c>
      <c r="GJM30" s="65" t="s">
        <v>2544</v>
      </c>
      <c r="GJN30" s="65" t="s">
        <v>2544</v>
      </c>
      <c r="GJO30" s="65" t="s">
        <v>2544</v>
      </c>
      <c r="GJP30" s="65" t="s">
        <v>2544</v>
      </c>
      <c r="GJQ30" s="65" t="s">
        <v>2544</v>
      </c>
      <c r="GJR30" s="65" t="s">
        <v>2544</v>
      </c>
      <c r="GJS30" s="65" t="s">
        <v>2544</v>
      </c>
      <c r="GJT30" s="65" t="s">
        <v>2544</v>
      </c>
      <c r="GJU30" s="65" t="s">
        <v>2544</v>
      </c>
      <c r="GJV30" s="65" t="s">
        <v>2544</v>
      </c>
      <c r="GJW30" s="65" t="s">
        <v>2544</v>
      </c>
      <c r="GJX30" s="65" t="s">
        <v>2544</v>
      </c>
      <c r="GJY30" s="65" t="s">
        <v>2544</v>
      </c>
      <c r="GJZ30" s="65" t="s">
        <v>2544</v>
      </c>
      <c r="GKA30" s="65" t="s">
        <v>2544</v>
      </c>
      <c r="GKB30" s="65" t="s">
        <v>2544</v>
      </c>
      <c r="GKC30" s="65" t="s">
        <v>2544</v>
      </c>
      <c r="GKD30" s="65" t="s">
        <v>2544</v>
      </c>
      <c r="GKE30" s="65" t="s">
        <v>2544</v>
      </c>
      <c r="GKF30" s="65" t="s">
        <v>2544</v>
      </c>
      <c r="GKG30" s="65" t="s">
        <v>2544</v>
      </c>
      <c r="GKH30" s="65" t="s">
        <v>2544</v>
      </c>
      <c r="GKI30" s="65" t="s">
        <v>2544</v>
      </c>
      <c r="GKJ30" s="65" t="s">
        <v>2544</v>
      </c>
      <c r="GKK30" s="65" t="s">
        <v>2544</v>
      </c>
      <c r="GKL30" s="65" t="s">
        <v>2544</v>
      </c>
      <c r="GKM30" s="65" t="s">
        <v>2544</v>
      </c>
      <c r="GKN30" s="65" t="s">
        <v>2544</v>
      </c>
      <c r="GKO30" s="65" t="s">
        <v>2544</v>
      </c>
      <c r="GKP30" s="65" t="s">
        <v>2544</v>
      </c>
      <c r="GKQ30" s="65" t="s">
        <v>2544</v>
      </c>
      <c r="GKR30" s="65" t="s">
        <v>2544</v>
      </c>
      <c r="GKS30" s="65" t="s">
        <v>2544</v>
      </c>
      <c r="GKT30" s="65" t="s">
        <v>2544</v>
      </c>
      <c r="GKU30" s="65" t="s">
        <v>2544</v>
      </c>
      <c r="GKV30" s="65" t="s">
        <v>2544</v>
      </c>
      <c r="GKW30" s="65" t="s">
        <v>2544</v>
      </c>
      <c r="GKX30" s="65" t="s">
        <v>2544</v>
      </c>
      <c r="GKY30" s="65" t="s">
        <v>2544</v>
      </c>
      <c r="GKZ30" s="65" t="s">
        <v>2544</v>
      </c>
      <c r="GLA30" s="65" t="s">
        <v>2544</v>
      </c>
      <c r="GLB30" s="65" t="s">
        <v>2544</v>
      </c>
      <c r="GLC30" s="65" t="s">
        <v>2544</v>
      </c>
      <c r="GLD30" s="65" t="s">
        <v>2544</v>
      </c>
      <c r="GLE30" s="65" t="s">
        <v>2544</v>
      </c>
      <c r="GLF30" s="65" t="s">
        <v>2544</v>
      </c>
      <c r="GLG30" s="65" t="s">
        <v>2544</v>
      </c>
      <c r="GLH30" s="65" t="s">
        <v>2544</v>
      </c>
      <c r="GLI30" s="65" t="s">
        <v>2544</v>
      </c>
      <c r="GLJ30" s="65" t="s">
        <v>2544</v>
      </c>
      <c r="GLK30" s="65" t="s">
        <v>2544</v>
      </c>
      <c r="GLL30" s="65" t="s">
        <v>2544</v>
      </c>
      <c r="GLM30" s="65" t="s">
        <v>2544</v>
      </c>
      <c r="GLN30" s="65" t="s">
        <v>2544</v>
      </c>
      <c r="GLO30" s="65" t="s">
        <v>2544</v>
      </c>
      <c r="GLP30" s="65" t="s">
        <v>2544</v>
      </c>
      <c r="GLQ30" s="65" t="s">
        <v>2544</v>
      </c>
      <c r="GLR30" s="65" t="s">
        <v>2544</v>
      </c>
      <c r="GLS30" s="65" t="s">
        <v>2544</v>
      </c>
      <c r="GLT30" s="65" t="s">
        <v>2544</v>
      </c>
      <c r="GLU30" s="65" t="s">
        <v>2544</v>
      </c>
      <c r="GLV30" s="65" t="s">
        <v>2544</v>
      </c>
      <c r="GLW30" s="65" t="s">
        <v>2544</v>
      </c>
      <c r="GLX30" s="65" t="s">
        <v>2544</v>
      </c>
      <c r="GLY30" s="65" t="s">
        <v>2544</v>
      </c>
      <c r="GLZ30" s="65" t="s">
        <v>2544</v>
      </c>
      <c r="GMA30" s="65" t="s">
        <v>2544</v>
      </c>
      <c r="GMB30" s="65" t="s">
        <v>2544</v>
      </c>
      <c r="GMC30" s="65" t="s">
        <v>2544</v>
      </c>
      <c r="GMD30" s="65" t="s">
        <v>2544</v>
      </c>
      <c r="GME30" s="65" t="s">
        <v>2544</v>
      </c>
      <c r="GMF30" s="65" t="s">
        <v>2544</v>
      </c>
      <c r="GMG30" s="65" t="s">
        <v>2544</v>
      </c>
      <c r="GMH30" s="65" t="s">
        <v>2544</v>
      </c>
      <c r="GMI30" s="65" t="s">
        <v>2544</v>
      </c>
      <c r="GMJ30" s="65" t="s">
        <v>2544</v>
      </c>
      <c r="GMK30" s="65" t="s">
        <v>2544</v>
      </c>
      <c r="GML30" s="65" t="s">
        <v>2544</v>
      </c>
      <c r="GMM30" s="65" t="s">
        <v>2544</v>
      </c>
      <c r="GMN30" s="65" t="s">
        <v>2544</v>
      </c>
      <c r="GMO30" s="65" t="s">
        <v>2544</v>
      </c>
      <c r="GMP30" s="65" t="s">
        <v>2544</v>
      </c>
      <c r="GMQ30" s="65" t="s">
        <v>2544</v>
      </c>
      <c r="GMR30" s="65" t="s">
        <v>2544</v>
      </c>
      <c r="GMS30" s="65" t="s">
        <v>2544</v>
      </c>
      <c r="GMT30" s="65" t="s">
        <v>2544</v>
      </c>
      <c r="GMU30" s="65" t="s">
        <v>2544</v>
      </c>
      <c r="GMV30" s="65" t="s">
        <v>2544</v>
      </c>
      <c r="GMW30" s="65" t="s">
        <v>2544</v>
      </c>
      <c r="GMX30" s="65" t="s">
        <v>2544</v>
      </c>
      <c r="GMY30" s="65" t="s">
        <v>2544</v>
      </c>
      <c r="GMZ30" s="65" t="s">
        <v>2544</v>
      </c>
      <c r="GNA30" s="65" t="s">
        <v>2544</v>
      </c>
      <c r="GNB30" s="65" t="s">
        <v>2544</v>
      </c>
      <c r="GNC30" s="65" t="s">
        <v>2544</v>
      </c>
      <c r="GND30" s="65" t="s">
        <v>2544</v>
      </c>
      <c r="GNE30" s="65" t="s">
        <v>2544</v>
      </c>
      <c r="GNF30" s="65" t="s">
        <v>2544</v>
      </c>
      <c r="GNG30" s="65" t="s">
        <v>2544</v>
      </c>
      <c r="GNH30" s="65" t="s">
        <v>2544</v>
      </c>
      <c r="GNI30" s="65" t="s">
        <v>2544</v>
      </c>
      <c r="GNJ30" s="65" t="s">
        <v>2544</v>
      </c>
      <c r="GNK30" s="65" t="s">
        <v>2544</v>
      </c>
      <c r="GNL30" s="65" t="s">
        <v>2544</v>
      </c>
      <c r="GNM30" s="65" t="s">
        <v>2544</v>
      </c>
      <c r="GNN30" s="65" t="s">
        <v>2544</v>
      </c>
      <c r="GNO30" s="65" t="s">
        <v>2544</v>
      </c>
      <c r="GNP30" s="65" t="s">
        <v>2544</v>
      </c>
      <c r="GNQ30" s="65" t="s">
        <v>2544</v>
      </c>
      <c r="GNR30" s="65" t="s">
        <v>2544</v>
      </c>
      <c r="GNS30" s="65" t="s">
        <v>2544</v>
      </c>
      <c r="GNT30" s="65" t="s">
        <v>2544</v>
      </c>
      <c r="GNU30" s="65" t="s">
        <v>2544</v>
      </c>
      <c r="GNV30" s="65" t="s">
        <v>2544</v>
      </c>
      <c r="GNW30" s="65" t="s">
        <v>2544</v>
      </c>
      <c r="GNX30" s="65" t="s">
        <v>2544</v>
      </c>
      <c r="GNY30" s="65" t="s">
        <v>2544</v>
      </c>
      <c r="GNZ30" s="65" t="s">
        <v>2544</v>
      </c>
      <c r="GOA30" s="65" t="s">
        <v>2544</v>
      </c>
      <c r="GOB30" s="65" t="s">
        <v>2544</v>
      </c>
      <c r="GOC30" s="65" t="s">
        <v>2544</v>
      </c>
      <c r="GOD30" s="65" t="s">
        <v>2544</v>
      </c>
      <c r="GOE30" s="65" t="s">
        <v>2544</v>
      </c>
      <c r="GOF30" s="65" t="s">
        <v>2544</v>
      </c>
      <c r="GOG30" s="65" t="s">
        <v>2544</v>
      </c>
      <c r="GOH30" s="65" t="s">
        <v>2544</v>
      </c>
      <c r="GOI30" s="65" t="s">
        <v>2544</v>
      </c>
      <c r="GOJ30" s="65" t="s">
        <v>2544</v>
      </c>
      <c r="GOK30" s="65" t="s">
        <v>2544</v>
      </c>
      <c r="GOL30" s="65" t="s">
        <v>2544</v>
      </c>
      <c r="GOM30" s="65" t="s">
        <v>2544</v>
      </c>
      <c r="GON30" s="65" t="s">
        <v>2544</v>
      </c>
      <c r="GOO30" s="65" t="s">
        <v>2544</v>
      </c>
      <c r="GOP30" s="65" t="s">
        <v>2544</v>
      </c>
      <c r="GOQ30" s="65" t="s">
        <v>2544</v>
      </c>
      <c r="GOR30" s="65" t="s">
        <v>2544</v>
      </c>
      <c r="GOS30" s="65" t="s">
        <v>2544</v>
      </c>
      <c r="GOT30" s="65" t="s">
        <v>2544</v>
      </c>
      <c r="GOU30" s="65" t="s">
        <v>2544</v>
      </c>
      <c r="GOV30" s="65" t="s">
        <v>2544</v>
      </c>
      <c r="GOW30" s="65" t="s">
        <v>2544</v>
      </c>
      <c r="GOX30" s="65" t="s">
        <v>2544</v>
      </c>
      <c r="GOY30" s="65" t="s">
        <v>2544</v>
      </c>
      <c r="GOZ30" s="65" t="s">
        <v>2544</v>
      </c>
      <c r="GPA30" s="65" t="s">
        <v>2544</v>
      </c>
      <c r="GPB30" s="65" t="s">
        <v>2544</v>
      </c>
      <c r="GPC30" s="65" t="s">
        <v>2544</v>
      </c>
      <c r="GPD30" s="65" t="s">
        <v>2544</v>
      </c>
      <c r="GPE30" s="65" t="s">
        <v>2544</v>
      </c>
      <c r="GPF30" s="65" t="s">
        <v>2544</v>
      </c>
      <c r="GPG30" s="65" t="s">
        <v>2544</v>
      </c>
      <c r="GPH30" s="65" t="s">
        <v>2544</v>
      </c>
      <c r="GPI30" s="65" t="s">
        <v>2544</v>
      </c>
      <c r="GPJ30" s="65" t="s">
        <v>2544</v>
      </c>
      <c r="GPK30" s="65" t="s">
        <v>2544</v>
      </c>
      <c r="GPL30" s="65" t="s">
        <v>2544</v>
      </c>
      <c r="GPM30" s="65" t="s">
        <v>2544</v>
      </c>
      <c r="GPN30" s="65" t="s">
        <v>2544</v>
      </c>
      <c r="GPO30" s="65" t="s">
        <v>2544</v>
      </c>
      <c r="GPP30" s="65" t="s">
        <v>2544</v>
      </c>
      <c r="GPQ30" s="65" t="s">
        <v>2544</v>
      </c>
      <c r="GPR30" s="65" t="s">
        <v>2544</v>
      </c>
      <c r="GPS30" s="65" t="s">
        <v>2544</v>
      </c>
      <c r="GPT30" s="65" t="s">
        <v>2544</v>
      </c>
      <c r="GPU30" s="65" t="s">
        <v>2544</v>
      </c>
      <c r="GPV30" s="65" t="s">
        <v>2544</v>
      </c>
      <c r="GPW30" s="65" t="s">
        <v>2544</v>
      </c>
      <c r="GPX30" s="65" t="s">
        <v>2544</v>
      </c>
      <c r="GPY30" s="65" t="s">
        <v>2544</v>
      </c>
      <c r="GPZ30" s="65" t="s">
        <v>2544</v>
      </c>
      <c r="GQA30" s="65" t="s">
        <v>2544</v>
      </c>
      <c r="GQB30" s="65" t="s">
        <v>2544</v>
      </c>
      <c r="GQC30" s="65" t="s">
        <v>2544</v>
      </c>
      <c r="GQD30" s="65" t="s">
        <v>2544</v>
      </c>
      <c r="GQE30" s="65" t="s">
        <v>2544</v>
      </c>
      <c r="GQF30" s="65" t="s">
        <v>2544</v>
      </c>
      <c r="GQG30" s="65" t="s">
        <v>2544</v>
      </c>
      <c r="GQH30" s="65" t="s">
        <v>2544</v>
      </c>
      <c r="GQI30" s="65" t="s">
        <v>2544</v>
      </c>
      <c r="GQJ30" s="65" t="s">
        <v>2544</v>
      </c>
      <c r="GQK30" s="65" t="s">
        <v>2544</v>
      </c>
      <c r="GQL30" s="65" t="s">
        <v>2544</v>
      </c>
      <c r="GQM30" s="65" t="s">
        <v>2544</v>
      </c>
      <c r="GQN30" s="65" t="s">
        <v>2544</v>
      </c>
      <c r="GQO30" s="65" t="s">
        <v>2544</v>
      </c>
      <c r="GQP30" s="65" t="s">
        <v>2544</v>
      </c>
      <c r="GQQ30" s="65" t="s">
        <v>2544</v>
      </c>
      <c r="GQR30" s="65" t="s">
        <v>2544</v>
      </c>
      <c r="GQS30" s="65" t="s">
        <v>2544</v>
      </c>
      <c r="GQT30" s="65" t="s">
        <v>2544</v>
      </c>
      <c r="GQU30" s="65" t="s">
        <v>2544</v>
      </c>
      <c r="GQV30" s="65" t="s">
        <v>2544</v>
      </c>
      <c r="GQW30" s="65" t="s">
        <v>2544</v>
      </c>
      <c r="GQX30" s="65" t="s">
        <v>2544</v>
      </c>
      <c r="GQY30" s="65" t="s">
        <v>2544</v>
      </c>
      <c r="GQZ30" s="65" t="s">
        <v>2544</v>
      </c>
      <c r="GRA30" s="65" t="s">
        <v>2544</v>
      </c>
      <c r="GRB30" s="65" t="s">
        <v>2544</v>
      </c>
      <c r="GRC30" s="65" t="s">
        <v>2544</v>
      </c>
      <c r="GRD30" s="65" t="s">
        <v>2544</v>
      </c>
      <c r="GRE30" s="65" t="s">
        <v>2544</v>
      </c>
      <c r="GRF30" s="65" t="s">
        <v>2544</v>
      </c>
      <c r="GRG30" s="65" t="s">
        <v>2544</v>
      </c>
      <c r="GRH30" s="65" t="s">
        <v>2544</v>
      </c>
      <c r="GRI30" s="65" t="s">
        <v>2544</v>
      </c>
      <c r="GRJ30" s="65" t="s">
        <v>2544</v>
      </c>
      <c r="GRK30" s="65" t="s">
        <v>2544</v>
      </c>
      <c r="GRL30" s="65" t="s">
        <v>2544</v>
      </c>
      <c r="GRM30" s="65" t="s">
        <v>2544</v>
      </c>
      <c r="GRN30" s="65" t="s">
        <v>2544</v>
      </c>
      <c r="GRO30" s="65" t="s">
        <v>2544</v>
      </c>
      <c r="GRP30" s="65" t="s">
        <v>2544</v>
      </c>
      <c r="GRQ30" s="65" t="s">
        <v>2544</v>
      </c>
      <c r="GRR30" s="65" t="s">
        <v>2544</v>
      </c>
      <c r="GRS30" s="65" t="s">
        <v>2544</v>
      </c>
      <c r="GRT30" s="65" t="s">
        <v>2544</v>
      </c>
      <c r="GRU30" s="65" t="s">
        <v>2544</v>
      </c>
      <c r="GRV30" s="65" t="s">
        <v>2544</v>
      </c>
      <c r="GRW30" s="65" t="s">
        <v>2544</v>
      </c>
      <c r="GRX30" s="65" t="s">
        <v>2544</v>
      </c>
      <c r="GRY30" s="65" t="s">
        <v>2544</v>
      </c>
      <c r="GRZ30" s="65" t="s">
        <v>2544</v>
      </c>
      <c r="GSA30" s="65" t="s">
        <v>2544</v>
      </c>
      <c r="GSB30" s="65" t="s">
        <v>2544</v>
      </c>
      <c r="GSC30" s="65" t="s">
        <v>2544</v>
      </c>
      <c r="GSD30" s="65" t="s">
        <v>2544</v>
      </c>
      <c r="GSE30" s="65" t="s">
        <v>2544</v>
      </c>
      <c r="GSF30" s="65" t="s">
        <v>2544</v>
      </c>
      <c r="GSG30" s="65" t="s">
        <v>2544</v>
      </c>
      <c r="GSH30" s="65" t="s">
        <v>2544</v>
      </c>
      <c r="GSI30" s="65" t="s">
        <v>2544</v>
      </c>
      <c r="GSJ30" s="65" t="s">
        <v>2544</v>
      </c>
      <c r="GSK30" s="65" t="s">
        <v>2544</v>
      </c>
      <c r="GSL30" s="65" t="s">
        <v>2544</v>
      </c>
      <c r="GSM30" s="65" t="s">
        <v>2544</v>
      </c>
      <c r="GSN30" s="65" t="s">
        <v>2544</v>
      </c>
      <c r="GSO30" s="65" t="s">
        <v>2544</v>
      </c>
      <c r="GSP30" s="65" t="s">
        <v>2544</v>
      </c>
      <c r="GSQ30" s="65" t="s">
        <v>2544</v>
      </c>
      <c r="GSR30" s="65" t="s">
        <v>2544</v>
      </c>
      <c r="GSS30" s="65" t="s">
        <v>2544</v>
      </c>
      <c r="GST30" s="65" t="s">
        <v>2544</v>
      </c>
      <c r="GSU30" s="65" t="s">
        <v>2544</v>
      </c>
      <c r="GSV30" s="65" t="s">
        <v>2544</v>
      </c>
      <c r="GSW30" s="65" t="s">
        <v>2544</v>
      </c>
      <c r="GSX30" s="65" t="s">
        <v>2544</v>
      </c>
      <c r="GSY30" s="65" t="s">
        <v>2544</v>
      </c>
      <c r="GSZ30" s="65" t="s">
        <v>2544</v>
      </c>
      <c r="GTA30" s="65" t="s">
        <v>2544</v>
      </c>
      <c r="GTB30" s="65" t="s">
        <v>2544</v>
      </c>
      <c r="GTC30" s="65" t="s">
        <v>2544</v>
      </c>
      <c r="GTD30" s="65" t="s">
        <v>2544</v>
      </c>
      <c r="GTE30" s="65" t="s">
        <v>2544</v>
      </c>
      <c r="GTF30" s="65" t="s">
        <v>2544</v>
      </c>
      <c r="GTG30" s="65" t="s">
        <v>2544</v>
      </c>
      <c r="GTH30" s="65" t="s">
        <v>2544</v>
      </c>
      <c r="GTI30" s="65" t="s">
        <v>2544</v>
      </c>
      <c r="GTJ30" s="65" t="s">
        <v>2544</v>
      </c>
      <c r="GTK30" s="65" t="s">
        <v>2544</v>
      </c>
      <c r="GTL30" s="65" t="s">
        <v>2544</v>
      </c>
      <c r="GTM30" s="65" t="s">
        <v>2544</v>
      </c>
      <c r="GTN30" s="65" t="s">
        <v>2544</v>
      </c>
      <c r="GTO30" s="65" t="s">
        <v>2544</v>
      </c>
      <c r="GTP30" s="65" t="s">
        <v>2544</v>
      </c>
      <c r="GTQ30" s="65" t="s">
        <v>2544</v>
      </c>
      <c r="GTR30" s="65" t="s">
        <v>2544</v>
      </c>
      <c r="GTS30" s="65" t="s">
        <v>2544</v>
      </c>
      <c r="GTT30" s="65" t="s">
        <v>2544</v>
      </c>
      <c r="GTU30" s="65" t="s">
        <v>2544</v>
      </c>
      <c r="GTV30" s="65" t="s">
        <v>2544</v>
      </c>
      <c r="GTW30" s="65" t="s">
        <v>2544</v>
      </c>
      <c r="GTX30" s="65" t="s">
        <v>2544</v>
      </c>
      <c r="GTY30" s="65" t="s">
        <v>2544</v>
      </c>
      <c r="GTZ30" s="65" t="s">
        <v>2544</v>
      </c>
      <c r="GUA30" s="65" t="s">
        <v>2544</v>
      </c>
      <c r="GUB30" s="65" t="s">
        <v>2544</v>
      </c>
      <c r="GUC30" s="65" t="s">
        <v>2544</v>
      </c>
      <c r="GUD30" s="65" t="s">
        <v>2544</v>
      </c>
      <c r="GUE30" s="65" t="s">
        <v>2544</v>
      </c>
      <c r="GUF30" s="65" t="s">
        <v>2544</v>
      </c>
      <c r="GUG30" s="65" t="s">
        <v>2544</v>
      </c>
      <c r="GUH30" s="65" t="s">
        <v>2544</v>
      </c>
      <c r="GUI30" s="65" t="s">
        <v>2544</v>
      </c>
      <c r="GUJ30" s="65" t="s">
        <v>2544</v>
      </c>
      <c r="GUK30" s="65" t="s">
        <v>2544</v>
      </c>
      <c r="GUL30" s="65" t="s">
        <v>2544</v>
      </c>
      <c r="GUM30" s="65" t="s">
        <v>2544</v>
      </c>
      <c r="GUN30" s="65" t="s">
        <v>2544</v>
      </c>
      <c r="GUO30" s="65" t="s">
        <v>2544</v>
      </c>
      <c r="GUP30" s="65" t="s">
        <v>2544</v>
      </c>
      <c r="GUQ30" s="65" t="s">
        <v>2544</v>
      </c>
      <c r="GUR30" s="65" t="s">
        <v>2544</v>
      </c>
      <c r="GUS30" s="65" t="s">
        <v>2544</v>
      </c>
      <c r="GUT30" s="65" t="s">
        <v>2544</v>
      </c>
      <c r="GUU30" s="65" t="s">
        <v>2544</v>
      </c>
      <c r="GUV30" s="65" t="s">
        <v>2544</v>
      </c>
      <c r="GUW30" s="65" t="s">
        <v>2544</v>
      </c>
      <c r="GUX30" s="65" t="s">
        <v>2544</v>
      </c>
      <c r="GUY30" s="65" t="s">
        <v>2544</v>
      </c>
      <c r="GUZ30" s="65" t="s">
        <v>2544</v>
      </c>
      <c r="GVA30" s="65" t="s">
        <v>2544</v>
      </c>
      <c r="GVB30" s="65" t="s">
        <v>2544</v>
      </c>
      <c r="GVC30" s="65" t="s">
        <v>2544</v>
      </c>
      <c r="GVD30" s="65" t="s">
        <v>2544</v>
      </c>
      <c r="GVE30" s="65" t="s">
        <v>2544</v>
      </c>
      <c r="GVF30" s="65" t="s">
        <v>2544</v>
      </c>
      <c r="GVG30" s="65" t="s">
        <v>2544</v>
      </c>
      <c r="GVH30" s="65" t="s">
        <v>2544</v>
      </c>
      <c r="GVI30" s="65" t="s">
        <v>2544</v>
      </c>
      <c r="GVJ30" s="65" t="s">
        <v>2544</v>
      </c>
      <c r="GVK30" s="65" t="s">
        <v>2544</v>
      </c>
      <c r="GVL30" s="65" t="s">
        <v>2544</v>
      </c>
      <c r="GVM30" s="65" t="s">
        <v>2544</v>
      </c>
      <c r="GVN30" s="65" t="s">
        <v>2544</v>
      </c>
      <c r="GVO30" s="65" t="s">
        <v>2544</v>
      </c>
      <c r="GVP30" s="65" t="s">
        <v>2544</v>
      </c>
      <c r="GVQ30" s="65" t="s">
        <v>2544</v>
      </c>
      <c r="GVR30" s="65" t="s">
        <v>2544</v>
      </c>
      <c r="GVS30" s="65" t="s">
        <v>2544</v>
      </c>
      <c r="GVT30" s="65" t="s">
        <v>2544</v>
      </c>
      <c r="GVU30" s="65" t="s">
        <v>2544</v>
      </c>
      <c r="GVV30" s="65" t="s">
        <v>2544</v>
      </c>
      <c r="GVW30" s="65" t="s">
        <v>2544</v>
      </c>
      <c r="GVX30" s="65" t="s">
        <v>2544</v>
      </c>
      <c r="GVY30" s="65" t="s">
        <v>2544</v>
      </c>
      <c r="GVZ30" s="65" t="s">
        <v>2544</v>
      </c>
      <c r="GWA30" s="65" t="s">
        <v>2544</v>
      </c>
      <c r="GWB30" s="65" t="s">
        <v>2544</v>
      </c>
      <c r="GWC30" s="65" t="s">
        <v>2544</v>
      </c>
      <c r="GWD30" s="65" t="s">
        <v>2544</v>
      </c>
      <c r="GWE30" s="65" t="s">
        <v>2544</v>
      </c>
      <c r="GWF30" s="65" t="s">
        <v>2544</v>
      </c>
      <c r="GWG30" s="65" t="s">
        <v>2544</v>
      </c>
      <c r="GWH30" s="65" t="s">
        <v>2544</v>
      </c>
      <c r="GWI30" s="65" t="s">
        <v>2544</v>
      </c>
      <c r="GWJ30" s="65" t="s">
        <v>2544</v>
      </c>
      <c r="GWK30" s="65" t="s">
        <v>2544</v>
      </c>
      <c r="GWL30" s="65" t="s">
        <v>2544</v>
      </c>
      <c r="GWM30" s="65" t="s">
        <v>2544</v>
      </c>
      <c r="GWN30" s="65" t="s">
        <v>2544</v>
      </c>
      <c r="GWO30" s="65" t="s">
        <v>2544</v>
      </c>
      <c r="GWP30" s="65" t="s">
        <v>2544</v>
      </c>
      <c r="GWQ30" s="65" t="s">
        <v>2544</v>
      </c>
      <c r="GWR30" s="65" t="s">
        <v>2544</v>
      </c>
      <c r="GWS30" s="65" t="s">
        <v>2544</v>
      </c>
      <c r="GWT30" s="65" t="s">
        <v>2544</v>
      </c>
      <c r="GWU30" s="65" t="s">
        <v>2544</v>
      </c>
      <c r="GWV30" s="65" t="s">
        <v>2544</v>
      </c>
      <c r="GWW30" s="65" t="s">
        <v>2544</v>
      </c>
      <c r="GWX30" s="65" t="s">
        <v>2544</v>
      </c>
      <c r="GWY30" s="65" t="s">
        <v>2544</v>
      </c>
      <c r="GWZ30" s="65" t="s">
        <v>2544</v>
      </c>
      <c r="GXA30" s="65" t="s">
        <v>2544</v>
      </c>
      <c r="GXB30" s="65" t="s">
        <v>2544</v>
      </c>
      <c r="GXC30" s="65" t="s">
        <v>2544</v>
      </c>
      <c r="GXD30" s="65" t="s">
        <v>2544</v>
      </c>
      <c r="GXE30" s="65" t="s">
        <v>2544</v>
      </c>
      <c r="GXF30" s="65" t="s">
        <v>2544</v>
      </c>
      <c r="GXG30" s="65" t="s">
        <v>2544</v>
      </c>
      <c r="GXH30" s="65" t="s">
        <v>2544</v>
      </c>
      <c r="GXI30" s="65" t="s">
        <v>2544</v>
      </c>
      <c r="GXJ30" s="65" t="s">
        <v>2544</v>
      </c>
      <c r="GXK30" s="65" t="s">
        <v>2544</v>
      </c>
      <c r="GXL30" s="65" t="s">
        <v>2544</v>
      </c>
      <c r="GXM30" s="65" t="s">
        <v>2544</v>
      </c>
      <c r="GXN30" s="65" t="s">
        <v>2544</v>
      </c>
      <c r="GXO30" s="65" t="s">
        <v>2544</v>
      </c>
      <c r="GXP30" s="65" t="s">
        <v>2544</v>
      </c>
      <c r="GXQ30" s="65" t="s">
        <v>2544</v>
      </c>
      <c r="GXR30" s="65" t="s">
        <v>2544</v>
      </c>
      <c r="GXS30" s="65" t="s">
        <v>2544</v>
      </c>
      <c r="GXT30" s="65" t="s">
        <v>2544</v>
      </c>
      <c r="GXU30" s="65" t="s">
        <v>2544</v>
      </c>
      <c r="GXV30" s="65" t="s">
        <v>2544</v>
      </c>
      <c r="GXW30" s="65" t="s">
        <v>2544</v>
      </c>
      <c r="GXX30" s="65" t="s">
        <v>2544</v>
      </c>
      <c r="GXY30" s="65" t="s">
        <v>2544</v>
      </c>
      <c r="GXZ30" s="65" t="s">
        <v>2544</v>
      </c>
      <c r="GYA30" s="65" t="s">
        <v>2544</v>
      </c>
      <c r="GYB30" s="65" t="s">
        <v>2544</v>
      </c>
      <c r="GYC30" s="65" t="s">
        <v>2544</v>
      </c>
      <c r="GYD30" s="65" t="s">
        <v>2544</v>
      </c>
      <c r="GYE30" s="65" t="s">
        <v>2544</v>
      </c>
      <c r="GYF30" s="65" t="s">
        <v>2544</v>
      </c>
      <c r="GYG30" s="65" t="s">
        <v>2544</v>
      </c>
      <c r="GYH30" s="65" t="s">
        <v>2544</v>
      </c>
      <c r="GYI30" s="65" t="s">
        <v>2544</v>
      </c>
      <c r="GYJ30" s="65" t="s">
        <v>2544</v>
      </c>
      <c r="GYK30" s="65" t="s">
        <v>2544</v>
      </c>
      <c r="GYL30" s="65" t="s">
        <v>2544</v>
      </c>
      <c r="GYM30" s="65" t="s">
        <v>2544</v>
      </c>
      <c r="GYN30" s="65" t="s">
        <v>2544</v>
      </c>
      <c r="GYO30" s="65" t="s">
        <v>2544</v>
      </c>
      <c r="GYP30" s="65" t="s">
        <v>2544</v>
      </c>
      <c r="GYQ30" s="65" t="s">
        <v>2544</v>
      </c>
      <c r="GYR30" s="65" t="s">
        <v>2544</v>
      </c>
      <c r="GYS30" s="65" t="s">
        <v>2544</v>
      </c>
      <c r="GYT30" s="65" t="s">
        <v>2544</v>
      </c>
      <c r="GYU30" s="65" t="s">
        <v>2544</v>
      </c>
      <c r="GYV30" s="65" t="s">
        <v>2544</v>
      </c>
      <c r="GYW30" s="65" t="s">
        <v>2544</v>
      </c>
      <c r="GYX30" s="65" t="s">
        <v>2544</v>
      </c>
      <c r="GYY30" s="65" t="s">
        <v>2544</v>
      </c>
      <c r="GYZ30" s="65" t="s">
        <v>2544</v>
      </c>
      <c r="GZA30" s="65" t="s">
        <v>2544</v>
      </c>
      <c r="GZB30" s="65" t="s">
        <v>2544</v>
      </c>
      <c r="GZC30" s="65" t="s">
        <v>2544</v>
      </c>
      <c r="GZD30" s="65" t="s">
        <v>2544</v>
      </c>
      <c r="GZE30" s="65" t="s">
        <v>2544</v>
      </c>
      <c r="GZF30" s="65" t="s">
        <v>2544</v>
      </c>
      <c r="GZG30" s="65" t="s">
        <v>2544</v>
      </c>
      <c r="GZH30" s="65" t="s">
        <v>2544</v>
      </c>
      <c r="GZI30" s="65" t="s">
        <v>2544</v>
      </c>
      <c r="GZJ30" s="65" t="s">
        <v>2544</v>
      </c>
      <c r="GZK30" s="65" t="s">
        <v>2544</v>
      </c>
      <c r="GZL30" s="65" t="s">
        <v>2544</v>
      </c>
      <c r="GZM30" s="65" t="s">
        <v>2544</v>
      </c>
      <c r="GZN30" s="65" t="s">
        <v>2544</v>
      </c>
      <c r="GZO30" s="65" t="s">
        <v>2544</v>
      </c>
      <c r="GZP30" s="65" t="s">
        <v>2544</v>
      </c>
      <c r="GZQ30" s="65" t="s">
        <v>2544</v>
      </c>
      <c r="GZR30" s="65" t="s">
        <v>2544</v>
      </c>
      <c r="GZS30" s="65" t="s">
        <v>2544</v>
      </c>
      <c r="GZT30" s="65" t="s">
        <v>2544</v>
      </c>
      <c r="GZU30" s="65" t="s">
        <v>2544</v>
      </c>
      <c r="GZV30" s="65" t="s">
        <v>2544</v>
      </c>
      <c r="GZW30" s="65" t="s">
        <v>2544</v>
      </c>
      <c r="GZX30" s="65" t="s">
        <v>2544</v>
      </c>
      <c r="GZY30" s="65" t="s">
        <v>2544</v>
      </c>
      <c r="GZZ30" s="65" t="s">
        <v>2544</v>
      </c>
      <c r="HAA30" s="65" t="s">
        <v>2544</v>
      </c>
      <c r="HAB30" s="65" t="s">
        <v>2544</v>
      </c>
      <c r="HAC30" s="65" t="s">
        <v>2544</v>
      </c>
      <c r="HAD30" s="65" t="s">
        <v>2544</v>
      </c>
      <c r="HAE30" s="65" t="s">
        <v>2544</v>
      </c>
      <c r="HAF30" s="65" t="s">
        <v>2544</v>
      </c>
      <c r="HAG30" s="65" t="s">
        <v>2544</v>
      </c>
      <c r="HAH30" s="65" t="s">
        <v>2544</v>
      </c>
      <c r="HAI30" s="65" t="s">
        <v>2544</v>
      </c>
      <c r="HAJ30" s="65" t="s">
        <v>2544</v>
      </c>
      <c r="HAK30" s="65" t="s">
        <v>2544</v>
      </c>
      <c r="HAL30" s="65" t="s">
        <v>2544</v>
      </c>
      <c r="HAM30" s="65" t="s">
        <v>2544</v>
      </c>
      <c r="HAN30" s="65" t="s">
        <v>2544</v>
      </c>
      <c r="HAO30" s="65" t="s">
        <v>2544</v>
      </c>
      <c r="HAP30" s="65" t="s">
        <v>2544</v>
      </c>
      <c r="HAQ30" s="65" t="s">
        <v>2544</v>
      </c>
      <c r="HAR30" s="65" t="s">
        <v>2544</v>
      </c>
      <c r="HAS30" s="65" t="s">
        <v>2544</v>
      </c>
      <c r="HAT30" s="65" t="s">
        <v>2544</v>
      </c>
      <c r="HAU30" s="65" t="s">
        <v>2544</v>
      </c>
      <c r="HAV30" s="65" t="s">
        <v>2544</v>
      </c>
      <c r="HAW30" s="65" t="s">
        <v>2544</v>
      </c>
      <c r="HAX30" s="65" t="s">
        <v>2544</v>
      </c>
      <c r="HAY30" s="65" t="s">
        <v>2544</v>
      </c>
      <c r="HAZ30" s="65" t="s">
        <v>2544</v>
      </c>
      <c r="HBA30" s="65" t="s">
        <v>2544</v>
      </c>
      <c r="HBB30" s="65" t="s">
        <v>2544</v>
      </c>
      <c r="HBC30" s="65" t="s">
        <v>2544</v>
      </c>
      <c r="HBD30" s="65" t="s">
        <v>2544</v>
      </c>
      <c r="HBE30" s="65" t="s">
        <v>2544</v>
      </c>
      <c r="HBF30" s="65" t="s">
        <v>2544</v>
      </c>
      <c r="HBG30" s="65" t="s">
        <v>2544</v>
      </c>
      <c r="HBH30" s="65" t="s">
        <v>2544</v>
      </c>
      <c r="HBI30" s="65" t="s">
        <v>2544</v>
      </c>
      <c r="HBJ30" s="65" t="s">
        <v>2544</v>
      </c>
      <c r="HBK30" s="65" t="s">
        <v>2544</v>
      </c>
      <c r="HBL30" s="65" t="s">
        <v>2544</v>
      </c>
      <c r="HBM30" s="65" t="s">
        <v>2544</v>
      </c>
      <c r="HBN30" s="65" t="s">
        <v>2544</v>
      </c>
      <c r="HBO30" s="65" t="s">
        <v>2544</v>
      </c>
      <c r="HBP30" s="65" t="s">
        <v>2544</v>
      </c>
      <c r="HBQ30" s="65" t="s">
        <v>2544</v>
      </c>
      <c r="HBR30" s="65" t="s">
        <v>2544</v>
      </c>
      <c r="HBS30" s="65" t="s">
        <v>2544</v>
      </c>
      <c r="HBT30" s="65" t="s">
        <v>2544</v>
      </c>
      <c r="HBU30" s="65" t="s">
        <v>2544</v>
      </c>
      <c r="HBV30" s="65" t="s">
        <v>2544</v>
      </c>
      <c r="HBW30" s="65" t="s">
        <v>2544</v>
      </c>
      <c r="HBX30" s="65" t="s">
        <v>2544</v>
      </c>
      <c r="HBY30" s="65" t="s">
        <v>2544</v>
      </c>
      <c r="HBZ30" s="65" t="s">
        <v>2544</v>
      </c>
      <c r="HCA30" s="65" t="s">
        <v>2544</v>
      </c>
      <c r="HCB30" s="65" t="s">
        <v>2544</v>
      </c>
      <c r="HCC30" s="65" t="s">
        <v>2544</v>
      </c>
      <c r="HCD30" s="65" t="s">
        <v>2544</v>
      </c>
      <c r="HCE30" s="65" t="s">
        <v>2544</v>
      </c>
      <c r="HCF30" s="65" t="s">
        <v>2544</v>
      </c>
      <c r="HCG30" s="65" t="s">
        <v>2544</v>
      </c>
      <c r="HCH30" s="65" t="s">
        <v>2544</v>
      </c>
      <c r="HCI30" s="65" t="s">
        <v>2544</v>
      </c>
      <c r="HCJ30" s="65" t="s">
        <v>2544</v>
      </c>
      <c r="HCK30" s="65" t="s">
        <v>2544</v>
      </c>
      <c r="HCL30" s="65" t="s">
        <v>2544</v>
      </c>
      <c r="HCM30" s="65" t="s">
        <v>2544</v>
      </c>
      <c r="HCN30" s="65" t="s">
        <v>2544</v>
      </c>
      <c r="HCO30" s="65" t="s">
        <v>2544</v>
      </c>
      <c r="HCP30" s="65" t="s">
        <v>2544</v>
      </c>
      <c r="HCQ30" s="65" t="s">
        <v>2544</v>
      </c>
      <c r="HCR30" s="65" t="s">
        <v>2544</v>
      </c>
      <c r="HCS30" s="65" t="s">
        <v>2544</v>
      </c>
      <c r="HCT30" s="65" t="s">
        <v>2544</v>
      </c>
      <c r="HCU30" s="65" t="s">
        <v>2544</v>
      </c>
      <c r="HCV30" s="65" t="s">
        <v>2544</v>
      </c>
      <c r="HCW30" s="65" t="s">
        <v>2544</v>
      </c>
      <c r="HCX30" s="65" t="s">
        <v>2544</v>
      </c>
      <c r="HCY30" s="65" t="s">
        <v>2544</v>
      </c>
      <c r="HCZ30" s="65" t="s">
        <v>2544</v>
      </c>
      <c r="HDA30" s="65" t="s">
        <v>2544</v>
      </c>
      <c r="HDB30" s="65" t="s">
        <v>2544</v>
      </c>
      <c r="HDC30" s="65" t="s">
        <v>2544</v>
      </c>
      <c r="HDD30" s="65" t="s">
        <v>2544</v>
      </c>
      <c r="HDE30" s="65" t="s">
        <v>2544</v>
      </c>
      <c r="HDF30" s="65" t="s">
        <v>2544</v>
      </c>
      <c r="HDG30" s="65" t="s">
        <v>2544</v>
      </c>
      <c r="HDH30" s="65" t="s">
        <v>2544</v>
      </c>
      <c r="HDI30" s="65" t="s">
        <v>2544</v>
      </c>
      <c r="HDJ30" s="65" t="s">
        <v>2544</v>
      </c>
      <c r="HDK30" s="65" t="s">
        <v>2544</v>
      </c>
      <c r="HDL30" s="65" t="s">
        <v>2544</v>
      </c>
      <c r="HDM30" s="65" t="s">
        <v>2544</v>
      </c>
      <c r="HDN30" s="65" t="s">
        <v>2544</v>
      </c>
      <c r="HDO30" s="65" t="s">
        <v>2544</v>
      </c>
      <c r="HDP30" s="65" t="s">
        <v>2544</v>
      </c>
      <c r="HDQ30" s="65" t="s">
        <v>2544</v>
      </c>
      <c r="HDR30" s="65" t="s">
        <v>2544</v>
      </c>
      <c r="HDS30" s="65" t="s">
        <v>2544</v>
      </c>
      <c r="HDT30" s="65" t="s">
        <v>2544</v>
      </c>
      <c r="HDU30" s="65" t="s">
        <v>2544</v>
      </c>
      <c r="HDV30" s="65" t="s">
        <v>2544</v>
      </c>
      <c r="HDW30" s="65" t="s">
        <v>2544</v>
      </c>
      <c r="HDX30" s="65" t="s">
        <v>2544</v>
      </c>
      <c r="HDY30" s="65" t="s">
        <v>2544</v>
      </c>
      <c r="HDZ30" s="65" t="s">
        <v>2544</v>
      </c>
      <c r="HEA30" s="65" t="s">
        <v>2544</v>
      </c>
      <c r="HEB30" s="65" t="s">
        <v>2544</v>
      </c>
      <c r="HEC30" s="65" t="s">
        <v>2544</v>
      </c>
      <c r="HED30" s="65" t="s">
        <v>2544</v>
      </c>
      <c r="HEE30" s="65" t="s">
        <v>2544</v>
      </c>
      <c r="HEF30" s="65" t="s">
        <v>2544</v>
      </c>
      <c r="HEG30" s="65" t="s">
        <v>2544</v>
      </c>
      <c r="HEH30" s="65" t="s">
        <v>2544</v>
      </c>
      <c r="HEI30" s="65" t="s">
        <v>2544</v>
      </c>
      <c r="HEJ30" s="65" t="s">
        <v>2544</v>
      </c>
      <c r="HEK30" s="65" t="s">
        <v>2544</v>
      </c>
      <c r="HEL30" s="65" t="s">
        <v>2544</v>
      </c>
      <c r="HEM30" s="65" t="s">
        <v>2544</v>
      </c>
      <c r="HEN30" s="65" t="s">
        <v>2544</v>
      </c>
      <c r="HEO30" s="65" t="s">
        <v>2544</v>
      </c>
      <c r="HEP30" s="65" t="s">
        <v>2544</v>
      </c>
      <c r="HEQ30" s="65" t="s">
        <v>2544</v>
      </c>
      <c r="HER30" s="65" t="s">
        <v>2544</v>
      </c>
      <c r="HES30" s="65" t="s">
        <v>2544</v>
      </c>
      <c r="HET30" s="65" t="s">
        <v>2544</v>
      </c>
      <c r="HEU30" s="65" t="s">
        <v>2544</v>
      </c>
      <c r="HEV30" s="65" t="s">
        <v>2544</v>
      </c>
      <c r="HEW30" s="65" t="s">
        <v>2544</v>
      </c>
      <c r="HEX30" s="65" t="s">
        <v>2544</v>
      </c>
      <c r="HEY30" s="65" t="s">
        <v>2544</v>
      </c>
      <c r="HEZ30" s="65" t="s">
        <v>2544</v>
      </c>
      <c r="HFA30" s="65" t="s">
        <v>2544</v>
      </c>
      <c r="HFB30" s="65" t="s">
        <v>2544</v>
      </c>
      <c r="HFC30" s="65" t="s">
        <v>2544</v>
      </c>
      <c r="HFD30" s="65" t="s">
        <v>2544</v>
      </c>
      <c r="HFE30" s="65" t="s">
        <v>2544</v>
      </c>
      <c r="HFF30" s="65" t="s">
        <v>2544</v>
      </c>
      <c r="HFG30" s="65" t="s">
        <v>2544</v>
      </c>
      <c r="HFH30" s="65" t="s">
        <v>2544</v>
      </c>
      <c r="HFI30" s="65" t="s">
        <v>2544</v>
      </c>
      <c r="HFJ30" s="65" t="s">
        <v>2544</v>
      </c>
      <c r="HFK30" s="65" t="s">
        <v>2544</v>
      </c>
      <c r="HFL30" s="65" t="s">
        <v>2544</v>
      </c>
      <c r="HFM30" s="65" t="s">
        <v>2544</v>
      </c>
      <c r="HFN30" s="65" t="s">
        <v>2544</v>
      </c>
      <c r="HFO30" s="65" t="s">
        <v>2544</v>
      </c>
      <c r="HFP30" s="65" t="s">
        <v>2544</v>
      </c>
      <c r="HFQ30" s="65" t="s">
        <v>2544</v>
      </c>
      <c r="HFR30" s="65" t="s">
        <v>2544</v>
      </c>
      <c r="HFS30" s="65" t="s">
        <v>2544</v>
      </c>
      <c r="HFT30" s="65" t="s">
        <v>2544</v>
      </c>
      <c r="HFU30" s="65" t="s">
        <v>2544</v>
      </c>
      <c r="HFV30" s="65" t="s">
        <v>2544</v>
      </c>
      <c r="HFW30" s="65" t="s">
        <v>2544</v>
      </c>
      <c r="HFX30" s="65" t="s">
        <v>2544</v>
      </c>
      <c r="HFY30" s="65" t="s">
        <v>2544</v>
      </c>
      <c r="HFZ30" s="65" t="s">
        <v>2544</v>
      </c>
      <c r="HGA30" s="65" t="s">
        <v>2544</v>
      </c>
      <c r="HGB30" s="65" t="s">
        <v>2544</v>
      </c>
      <c r="HGC30" s="65" t="s">
        <v>2544</v>
      </c>
      <c r="HGD30" s="65" t="s">
        <v>2544</v>
      </c>
      <c r="HGE30" s="65" t="s">
        <v>2544</v>
      </c>
      <c r="HGF30" s="65" t="s">
        <v>2544</v>
      </c>
      <c r="HGG30" s="65" t="s">
        <v>2544</v>
      </c>
      <c r="HGH30" s="65" t="s">
        <v>2544</v>
      </c>
      <c r="HGI30" s="65" t="s">
        <v>2544</v>
      </c>
      <c r="HGJ30" s="65" t="s">
        <v>2544</v>
      </c>
      <c r="HGK30" s="65" t="s">
        <v>2544</v>
      </c>
      <c r="HGL30" s="65" t="s">
        <v>2544</v>
      </c>
      <c r="HGM30" s="65" t="s">
        <v>2544</v>
      </c>
      <c r="HGN30" s="65" t="s">
        <v>2544</v>
      </c>
      <c r="HGO30" s="65" t="s">
        <v>2544</v>
      </c>
      <c r="HGP30" s="65" t="s">
        <v>2544</v>
      </c>
      <c r="HGQ30" s="65" t="s">
        <v>2544</v>
      </c>
      <c r="HGR30" s="65" t="s">
        <v>2544</v>
      </c>
      <c r="HGS30" s="65" t="s">
        <v>2544</v>
      </c>
      <c r="HGT30" s="65" t="s">
        <v>2544</v>
      </c>
      <c r="HGU30" s="65" t="s">
        <v>2544</v>
      </c>
      <c r="HGV30" s="65" t="s">
        <v>2544</v>
      </c>
      <c r="HGW30" s="65" t="s">
        <v>2544</v>
      </c>
      <c r="HGX30" s="65" t="s">
        <v>2544</v>
      </c>
      <c r="HGY30" s="65" t="s">
        <v>2544</v>
      </c>
      <c r="HGZ30" s="65" t="s">
        <v>2544</v>
      </c>
      <c r="HHA30" s="65" t="s">
        <v>2544</v>
      </c>
      <c r="HHB30" s="65" t="s">
        <v>2544</v>
      </c>
      <c r="HHC30" s="65" t="s">
        <v>2544</v>
      </c>
      <c r="HHD30" s="65" t="s">
        <v>2544</v>
      </c>
      <c r="HHE30" s="65" t="s">
        <v>2544</v>
      </c>
      <c r="HHF30" s="65" t="s">
        <v>2544</v>
      </c>
      <c r="HHG30" s="65" t="s">
        <v>2544</v>
      </c>
      <c r="HHH30" s="65" t="s">
        <v>2544</v>
      </c>
      <c r="HHI30" s="65" t="s">
        <v>2544</v>
      </c>
      <c r="HHJ30" s="65" t="s">
        <v>2544</v>
      </c>
      <c r="HHK30" s="65" t="s">
        <v>2544</v>
      </c>
      <c r="HHL30" s="65" t="s">
        <v>2544</v>
      </c>
      <c r="HHM30" s="65" t="s">
        <v>2544</v>
      </c>
      <c r="HHN30" s="65" t="s">
        <v>2544</v>
      </c>
      <c r="HHO30" s="65" t="s">
        <v>2544</v>
      </c>
      <c r="HHP30" s="65" t="s">
        <v>2544</v>
      </c>
      <c r="HHQ30" s="65" t="s">
        <v>2544</v>
      </c>
      <c r="HHR30" s="65" t="s">
        <v>2544</v>
      </c>
      <c r="HHS30" s="65" t="s">
        <v>2544</v>
      </c>
      <c r="HHT30" s="65" t="s">
        <v>2544</v>
      </c>
      <c r="HHU30" s="65" t="s">
        <v>2544</v>
      </c>
      <c r="HHV30" s="65" t="s">
        <v>2544</v>
      </c>
      <c r="HHW30" s="65" t="s">
        <v>2544</v>
      </c>
      <c r="HHX30" s="65" t="s">
        <v>2544</v>
      </c>
      <c r="HHY30" s="65" t="s">
        <v>2544</v>
      </c>
      <c r="HHZ30" s="65" t="s">
        <v>2544</v>
      </c>
      <c r="HIA30" s="65" t="s">
        <v>2544</v>
      </c>
      <c r="HIB30" s="65" t="s">
        <v>2544</v>
      </c>
      <c r="HIC30" s="65" t="s">
        <v>2544</v>
      </c>
      <c r="HID30" s="65" t="s">
        <v>2544</v>
      </c>
      <c r="HIE30" s="65" t="s">
        <v>2544</v>
      </c>
      <c r="HIF30" s="65" t="s">
        <v>2544</v>
      </c>
      <c r="HIG30" s="65" t="s">
        <v>2544</v>
      </c>
      <c r="HIH30" s="65" t="s">
        <v>2544</v>
      </c>
      <c r="HII30" s="65" t="s">
        <v>2544</v>
      </c>
      <c r="HIJ30" s="65" t="s">
        <v>2544</v>
      </c>
      <c r="HIK30" s="65" t="s">
        <v>2544</v>
      </c>
      <c r="HIL30" s="65" t="s">
        <v>2544</v>
      </c>
      <c r="HIM30" s="65" t="s">
        <v>2544</v>
      </c>
      <c r="HIN30" s="65" t="s">
        <v>2544</v>
      </c>
      <c r="HIO30" s="65" t="s">
        <v>2544</v>
      </c>
      <c r="HIP30" s="65" t="s">
        <v>2544</v>
      </c>
      <c r="HIQ30" s="65" t="s">
        <v>2544</v>
      </c>
      <c r="HIR30" s="65" t="s">
        <v>2544</v>
      </c>
      <c r="HIS30" s="65" t="s">
        <v>2544</v>
      </c>
      <c r="HIT30" s="65" t="s">
        <v>2544</v>
      </c>
      <c r="HIU30" s="65" t="s">
        <v>2544</v>
      </c>
      <c r="HIV30" s="65" t="s">
        <v>2544</v>
      </c>
      <c r="HIW30" s="65" t="s">
        <v>2544</v>
      </c>
      <c r="HIX30" s="65" t="s">
        <v>2544</v>
      </c>
      <c r="HIY30" s="65" t="s">
        <v>2544</v>
      </c>
      <c r="HIZ30" s="65" t="s">
        <v>2544</v>
      </c>
      <c r="HJA30" s="65" t="s">
        <v>2544</v>
      </c>
      <c r="HJB30" s="65" t="s">
        <v>2544</v>
      </c>
      <c r="HJC30" s="65" t="s">
        <v>2544</v>
      </c>
      <c r="HJD30" s="65" t="s">
        <v>2544</v>
      </c>
      <c r="HJE30" s="65" t="s">
        <v>2544</v>
      </c>
      <c r="HJF30" s="65" t="s">
        <v>2544</v>
      </c>
      <c r="HJG30" s="65" t="s">
        <v>2544</v>
      </c>
      <c r="HJH30" s="65" t="s">
        <v>2544</v>
      </c>
      <c r="HJI30" s="65" t="s">
        <v>2544</v>
      </c>
      <c r="HJJ30" s="65" t="s">
        <v>2544</v>
      </c>
      <c r="HJK30" s="65" t="s">
        <v>2544</v>
      </c>
      <c r="HJL30" s="65" t="s">
        <v>2544</v>
      </c>
      <c r="HJM30" s="65" t="s">
        <v>2544</v>
      </c>
      <c r="HJN30" s="65" t="s">
        <v>2544</v>
      </c>
      <c r="HJO30" s="65" t="s">
        <v>2544</v>
      </c>
      <c r="HJP30" s="65" t="s">
        <v>2544</v>
      </c>
      <c r="HJQ30" s="65" t="s">
        <v>2544</v>
      </c>
      <c r="HJR30" s="65" t="s">
        <v>2544</v>
      </c>
      <c r="HJS30" s="65" t="s">
        <v>2544</v>
      </c>
      <c r="HJT30" s="65" t="s">
        <v>2544</v>
      </c>
      <c r="HJU30" s="65" t="s">
        <v>2544</v>
      </c>
      <c r="HJV30" s="65" t="s">
        <v>2544</v>
      </c>
      <c r="HJW30" s="65" t="s">
        <v>2544</v>
      </c>
      <c r="HJX30" s="65" t="s">
        <v>2544</v>
      </c>
      <c r="HJY30" s="65" t="s">
        <v>2544</v>
      </c>
      <c r="HJZ30" s="65" t="s">
        <v>2544</v>
      </c>
      <c r="HKA30" s="65" t="s">
        <v>2544</v>
      </c>
      <c r="HKB30" s="65" t="s">
        <v>2544</v>
      </c>
      <c r="HKC30" s="65" t="s">
        <v>2544</v>
      </c>
      <c r="HKD30" s="65" t="s">
        <v>2544</v>
      </c>
      <c r="HKE30" s="65" t="s">
        <v>2544</v>
      </c>
      <c r="HKF30" s="65" t="s">
        <v>2544</v>
      </c>
      <c r="HKG30" s="65" t="s">
        <v>2544</v>
      </c>
      <c r="HKH30" s="65" t="s">
        <v>2544</v>
      </c>
      <c r="HKI30" s="65" t="s">
        <v>2544</v>
      </c>
      <c r="HKJ30" s="65" t="s">
        <v>2544</v>
      </c>
      <c r="HKK30" s="65" t="s">
        <v>2544</v>
      </c>
      <c r="HKL30" s="65" t="s">
        <v>2544</v>
      </c>
      <c r="HKM30" s="65" t="s">
        <v>2544</v>
      </c>
      <c r="HKN30" s="65" t="s">
        <v>2544</v>
      </c>
      <c r="HKO30" s="65" t="s">
        <v>2544</v>
      </c>
      <c r="HKP30" s="65" t="s">
        <v>2544</v>
      </c>
      <c r="HKQ30" s="65" t="s">
        <v>2544</v>
      </c>
      <c r="HKR30" s="65" t="s">
        <v>2544</v>
      </c>
      <c r="HKS30" s="65" t="s">
        <v>2544</v>
      </c>
      <c r="HKT30" s="65" t="s">
        <v>2544</v>
      </c>
      <c r="HKU30" s="65" t="s">
        <v>2544</v>
      </c>
      <c r="HKV30" s="65" t="s">
        <v>2544</v>
      </c>
      <c r="HKW30" s="65" t="s">
        <v>2544</v>
      </c>
      <c r="HKX30" s="65" t="s">
        <v>2544</v>
      </c>
      <c r="HKY30" s="65" t="s">
        <v>2544</v>
      </c>
      <c r="HKZ30" s="65" t="s">
        <v>2544</v>
      </c>
      <c r="HLA30" s="65" t="s">
        <v>2544</v>
      </c>
      <c r="HLB30" s="65" t="s">
        <v>2544</v>
      </c>
      <c r="HLC30" s="65" t="s">
        <v>2544</v>
      </c>
      <c r="HLD30" s="65" t="s">
        <v>2544</v>
      </c>
      <c r="HLE30" s="65" t="s">
        <v>2544</v>
      </c>
      <c r="HLF30" s="65" t="s">
        <v>2544</v>
      </c>
      <c r="HLG30" s="65" t="s">
        <v>2544</v>
      </c>
      <c r="HLH30" s="65" t="s">
        <v>2544</v>
      </c>
      <c r="HLI30" s="65" t="s">
        <v>2544</v>
      </c>
      <c r="HLJ30" s="65" t="s">
        <v>2544</v>
      </c>
      <c r="HLK30" s="65" t="s">
        <v>2544</v>
      </c>
      <c r="HLL30" s="65" t="s">
        <v>2544</v>
      </c>
      <c r="HLM30" s="65" t="s">
        <v>2544</v>
      </c>
      <c r="HLN30" s="65" t="s">
        <v>2544</v>
      </c>
      <c r="HLO30" s="65" t="s">
        <v>2544</v>
      </c>
      <c r="HLP30" s="65" t="s">
        <v>2544</v>
      </c>
      <c r="HLQ30" s="65" t="s">
        <v>2544</v>
      </c>
      <c r="HLR30" s="65" t="s">
        <v>2544</v>
      </c>
      <c r="HLS30" s="65" t="s">
        <v>2544</v>
      </c>
      <c r="HLT30" s="65" t="s">
        <v>2544</v>
      </c>
      <c r="HLU30" s="65" t="s">
        <v>2544</v>
      </c>
      <c r="HLV30" s="65" t="s">
        <v>2544</v>
      </c>
      <c r="HLW30" s="65" t="s">
        <v>2544</v>
      </c>
      <c r="HLX30" s="65" t="s">
        <v>2544</v>
      </c>
      <c r="HLY30" s="65" t="s">
        <v>2544</v>
      </c>
      <c r="HLZ30" s="65" t="s">
        <v>2544</v>
      </c>
      <c r="HMA30" s="65" t="s">
        <v>2544</v>
      </c>
      <c r="HMB30" s="65" t="s">
        <v>2544</v>
      </c>
      <c r="HMC30" s="65" t="s">
        <v>2544</v>
      </c>
      <c r="HMD30" s="65" t="s">
        <v>2544</v>
      </c>
      <c r="HME30" s="65" t="s">
        <v>2544</v>
      </c>
      <c r="HMF30" s="65" t="s">
        <v>2544</v>
      </c>
      <c r="HMG30" s="65" t="s">
        <v>2544</v>
      </c>
      <c r="HMH30" s="65" t="s">
        <v>2544</v>
      </c>
      <c r="HMI30" s="65" t="s">
        <v>2544</v>
      </c>
      <c r="HMJ30" s="65" t="s">
        <v>2544</v>
      </c>
      <c r="HMK30" s="65" t="s">
        <v>2544</v>
      </c>
      <c r="HML30" s="65" t="s">
        <v>2544</v>
      </c>
      <c r="HMM30" s="65" t="s">
        <v>2544</v>
      </c>
      <c r="HMN30" s="65" t="s">
        <v>2544</v>
      </c>
      <c r="HMO30" s="65" t="s">
        <v>2544</v>
      </c>
      <c r="HMP30" s="65" t="s">
        <v>2544</v>
      </c>
      <c r="HMQ30" s="65" t="s">
        <v>2544</v>
      </c>
      <c r="HMR30" s="65" t="s">
        <v>2544</v>
      </c>
      <c r="HMS30" s="65" t="s">
        <v>2544</v>
      </c>
      <c r="HMT30" s="65" t="s">
        <v>2544</v>
      </c>
      <c r="HMU30" s="65" t="s">
        <v>2544</v>
      </c>
      <c r="HMV30" s="65" t="s">
        <v>2544</v>
      </c>
      <c r="HMW30" s="65" t="s">
        <v>2544</v>
      </c>
      <c r="HMX30" s="65" t="s">
        <v>2544</v>
      </c>
      <c r="HMY30" s="65" t="s">
        <v>2544</v>
      </c>
      <c r="HMZ30" s="65" t="s">
        <v>2544</v>
      </c>
      <c r="HNA30" s="65" t="s">
        <v>2544</v>
      </c>
      <c r="HNB30" s="65" t="s">
        <v>2544</v>
      </c>
      <c r="HNC30" s="65" t="s">
        <v>2544</v>
      </c>
      <c r="HND30" s="65" t="s">
        <v>2544</v>
      </c>
      <c r="HNE30" s="65" t="s">
        <v>2544</v>
      </c>
      <c r="HNF30" s="65" t="s">
        <v>2544</v>
      </c>
      <c r="HNG30" s="65" t="s">
        <v>2544</v>
      </c>
      <c r="HNH30" s="65" t="s">
        <v>2544</v>
      </c>
      <c r="HNI30" s="65" t="s">
        <v>2544</v>
      </c>
      <c r="HNJ30" s="65" t="s">
        <v>2544</v>
      </c>
      <c r="HNK30" s="65" t="s">
        <v>2544</v>
      </c>
      <c r="HNL30" s="65" t="s">
        <v>2544</v>
      </c>
      <c r="HNM30" s="65" t="s">
        <v>2544</v>
      </c>
      <c r="HNN30" s="65" t="s">
        <v>2544</v>
      </c>
      <c r="HNO30" s="65" t="s">
        <v>2544</v>
      </c>
      <c r="HNP30" s="65" t="s">
        <v>2544</v>
      </c>
      <c r="HNQ30" s="65" t="s">
        <v>2544</v>
      </c>
      <c r="HNR30" s="65" t="s">
        <v>2544</v>
      </c>
      <c r="HNS30" s="65" t="s">
        <v>2544</v>
      </c>
      <c r="HNT30" s="65" t="s">
        <v>2544</v>
      </c>
      <c r="HNU30" s="65" t="s">
        <v>2544</v>
      </c>
      <c r="HNV30" s="65" t="s">
        <v>2544</v>
      </c>
      <c r="HNW30" s="65" t="s">
        <v>2544</v>
      </c>
      <c r="HNX30" s="65" t="s">
        <v>2544</v>
      </c>
      <c r="HNY30" s="65" t="s">
        <v>2544</v>
      </c>
      <c r="HNZ30" s="65" t="s">
        <v>2544</v>
      </c>
      <c r="HOA30" s="65" t="s">
        <v>2544</v>
      </c>
      <c r="HOB30" s="65" t="s">
        <v>2544</v>
      </c>
      <c r="HOC30" s="65" t="s">
        <v>2544</v>
      </c>
      <c r="HOD30" s="65" t="s">
        <v>2544</v>
      </c>
      <c r="HOE30" s="65" t="s">
        <v>2544</v>
      </c>
      <c r="HOF30" s="65" t="s">
        <v>2544</v>
      </c>
      <c r="HOG30" s="65" t="s">
        <v>2544</v>
      </c>
      <c r="HOH30" s="65" t="s">
        <v>2544</v>
      </c>
      <c r="HOI30" s="65" t="s">
        <v>2544</v>
      </c>
      <c r="HOJ30" s="65" t="s">
        <v>2544</v>
      </c>
      <c r="HOK30" s="65" t="s">
        <v>2544</v>
      </c>
      <c r="HOL30" s="65" t="s">
        <v>2544</v>
      </c>
      <c r="HOM30" s="65" t="s">
        <v>2544</v>
      </c>
      <c r="HON30" s="65" t="s">
        <v>2544</v>
      </c>
      <c r="HOO30" s="65" t="s">
        <v>2544</v>
      </c>
      <c r="HOP30" s="65" t="s">
        <v>2544</v>
      </c>
      <c r="HOQ30" s="65" t="s">
        <v>2544</v>
      </c>
      <c r="HOR30" s="65" t="s">
        <v>2544</v>
      </c>
      <c r="HOS30" s="65" t="s">
        <v>2544</v>
      </c>
      <c r="HOT30" s="65" t="s">
        <v>2544</v>
      </c>
      <c r="HOU30" s="65" t="s">
        <v>2544</v>
      </c>
      <c r="HOV30" s="65" t="s">
        <v>2544</v>
      </c>
      <c r="HOW30" s="65" t="s">
        <v>2544</v>
      </c>
      <c r="HOX30" s="65" t="s">
        <v>2544</v>
      </c>
      <c r="HOY30" s="65" t="s">
        <v>2544</v>
      </c>
      <c r="HOZ30" s="65" t="s">
        <v>2544</v>
      </c>
      <c r="HPA30" s="65" t="s">
        <v>2544</v>
      </c>
      <c r="HPB30" s="65" t="s">
        <v>2544</v>
      </c>
      <c r="HPC30" s="65" t="s">
        <v>2544</v>
      </c>
      <c r="HPD30" s="65" t="s">
        <v>2544</v>
      </c>
      <c r="HPE30" s="65" t="s">
        <v>2544</v>
      </c>
      <c r="HPF30" s="65" t="s">
        <v>2544</v>
      </c>
      <c r="HPG30" s="65" t="s">
        <v>2544</v>
      </c>
      <c r="HPH30" s="65" t="s">
        <v>2544</v>
      </c>
      <c r="HPI30" s="65" t="s">
        <v>2544</v>
      </c>
      <c r="HPJ30" s="65" t="s">
        <v>2544</v>
      </c>
      <c r="HPK30" s="65" t="s">
        <v>2544</v>
      </c>
      <c r="HPL30" s="65" t="s">
        <v>2544</v>
      </c>
      <c r="HPM30" s="65" t="s">
        <v>2544</v>
      </c>
      <c r="HPN30" s="65" t="s">
        <v>2544</v>
      </c>
      <c r="HPO30" s="65" t="s">
        <v>2544</v>
      </c>
      <c r="HPP30" s="65" t="s">
        <v>2544</v>
      </c>
      <c r="HPQ30" s="65" t="s">
        <v>2544</v>
      </c>
      <c r="HPR30" s="65" t="s">
        <v>2544</v>
      </c>
      <c r="HPS30" s="65" t="s">
        <v>2544</v>
      </c>
      <c r="HPT30" s="65" t="s">
        <v>2544</v>
      </c>
      <c r="HPU30" s="65" t="s">
        <v>2544</v>
      </c>
      <c r="HPV30" s="65" t="s">
        <v>2544</v>
      </c>
      <c r="HPW30" s="65" t="s">
        <v>2544</v>
      </c>
      <c r="HPX30" s="65" t="s">
        <v>2544</v>
      </c>
      <c r="HPY30" s="65" t="s">
        <v>2544</v>
      </c>
      <c r="HPZ30" s="65" t="s">
        <v>2544</v>
      </c>
      <c r="HQA30" s="65" t="s">
        <v>2544</v>
      </c>
      <c r="HQB30" s="65" t="s">
        <v>2544</v>
      </c>
      <c r="HQC30" s="65" t="s">
        <v>2544</v>
      </c>
      <c r="HQD30" s="65" t="s">
        <v>2544</v>
      </c>
      <c r="HQE30" s="65" t="s">
        <v>2544</v>
      </c>
      <c r="HQF30" s="65" t="s">
        <v>2544</v>
      </c>
      <c r="HQG30" s="65" t="s">
        <v>2544</v>
      </c>
      <c r="HQH30" s="65" t="s">
        <v>2544</v>
      </c>
      <c r="HQI30" s="65" t="s">
        <v>2544</v>
      </c>
      <c r="HQJ30" s="65" t="s">
        <v>2544</v>
      </c>
      <c r="HQK30" s="65" t="s">
        <v>2544</v>
      </c>
      <c r="HQL30" s="65" t="s">
        <v>2544</v>
      </c>
      <c r="HQM30" s="65" t="s">
        <v>2544</v>
      </c>
      <c r="HQN30" s="65" t="s">
        <v>2544</v>
      </c>
      <c r="HQO30" s="65" t="s">
        <v>2544</v>
      </c>
      <c r="HQP30" s="65" t="s">
        <v>2544</v>
      </c>
      <c r="HQQ30" s="65" t="s">
        <v>2544</v>
      </c>
      <c r="HQR30" s="65" t="s">
        <v>2544</v>
      </c>
      <c r="HQS30" s="65" t="s">
        <v>2544</v>
      </c>
      <c r="HQT30" s="65" t="s">
        <v>2544</v>
      </c>
      <c r="HQU30" s="65" t="s">
        <v>2544</v>
      </c>
      <c r="HQV30" s="65" t="s">
        <v>2544</v>
      </c>
      <c r="HQW30" s="65" t="s">
        <v>2544</v>
      </c>
      <c r="HQX30" s="65" t="s">
        <v>2544</v>
      </c>
      <c r="HQY30" s="65" t="s">
        <v>2544</v>
      </c>
      <c r="HQZ30" s="65" t="s">
        <v>2544</v>
      </c>
      <c r="HRA30" s="65" t="s">
        <v>2544</v>
      </c>
      <c r="HRB30" s="65" t="s">
        <v>2544</v>
      </c>
      <c r="HRC30" s="65" t="s">
        <v>2544</v>
      </c>
      <c r="HRD30" s="65" t="s">
        <v>2544</v>
      </c>
      <c r="HRE30" s="65" t="s">
        <v>2544</v>
      </c>
      <c r="HRF30" s="65" t="s">
        <v>2544</v>
      </c>
      <c r="HRG30" s="65" t="s">
        <v>2544</v>
      </c>
      <c r="HRH30" s="65" t="s">
        <v>2544</v>
      </c>
      <c r="HRI30" s="65" t="s">
        <v>2544</v>
      </c>
      <c r="HRJ30" s="65" t="s">
        <v>2544</v>
      </c>
      <c r="HRK30" s="65" t="s">
        <v>2544</v>
      </c>
      <c r="HRL30" s="65" t="s">
        <v>2544</v>
      </c>
      <c r="HRM30" s="65" t="s">
        <v>2544</v>
      </c>
      <c r="HRN30" s="65" t="s">
        <v>2544</v>
      </c>
      <c r="HRO30" s="65" t="s">
        <v>2544</v>
      </c>
      <c r="HRP30" s="65" t="s">
        <v>2544</v>
      </c>
      <c r="HRQ30" s="65" t="s">
        <v>2544</v>
      </c>
      <c r="HRR30" s="65" t="s">
        <v>2544</v>
      </c>
      <c r="HRS30" s="65" t="s">
        <v>2544</v>
      </c>
      <c r="HRT30" s="65" t="s">
        <v>2544</v>
      </c>
      <c r="HRU30" s="65" t="s">
        <v>2544</v>
      </c>
      <c r="HRV30" s="65" t="s">
        <v>2544</v>
      </c>
      <c r="HRW30" s="65" t="s">
        <v>2544</v>
      </c>
      <c r="HRX30" s="65" t="s">
        <v>2544</v>
      </c>
      <c r="HRY30" s="65" t="s">
        <v>2544</v>
      </c>
      <c r="HRZ30" s="65" t="s">
        <v>2544</v>
      </c>
      <c r="HSA30" s="65" t="s">
        <v>2544</v>
      </c>
      <c r="HSB30" s="65" t="s">
        <v>2544</v>
      </c>
      <c r="HSC30" s="65" t="s">
        <v>2544</v>
      </c>
      <c r="HSD30" s="65" t="s">
        <v>2544</v>
      </c>
      <c r="HSE30" s="65" t="s">
        <v>2544</v>
      </c>
      <c r="HSF30" s="65" t="s">
        <v>2544</v>
      </c>
      <c r="HSG30" s="65" t="s">
        <v>2544</v>
      </c>
      <c r="HSH30" s="65" t="s">
        <v>2544</v>
      </c>
      <c r="HSI30" s="65" t="s">
        <v>2544</v>
      </c>
      <c r="HSJ30" s="65" t="s">
        <v>2544</v>
      </c>
      <c r="HSK30" s="65" t="s">
        <v>2544</v>
      </c>
      <c r="HSL30" s="65" t="s">
        <v>2544</v>
      </c>
      <c r="HSM30" s="65" t="s">
        <v>2544</v>
      </c>
      <c r="HSN30" s="65" t="s">
        <v>2544</v>
      </c>
      <c r="HSO30" s="65" t="s">
        <v>2544</v>
      </c>
      <c r="HSP30" s="65" t="s">
        <v>2544</v>
      </c>
      <c r="HSQ30" s="65" t="s">
        <v>2544</v>
      </c>
      <c r="HSR30" s="65" t="s">
        <v>2544</v>
      </c>
      <c r="HSS30" s="65" t="s">
        <v>2544</v>
      </c>
      <c r="HST30" s="65" t="s">
        <v>2544</v>
      </c>
      <c r="HSU30" s="65" t="s">
        <v>2544</v>
      </c>
      <c r="HSV30" s="65" t="s">
        <v>2544</v>
      </c>
      <c r="HSW30" s="65" t="s">
        <v>2544</v>
      </c>
      <c r="HSX30" s="65" t="s">
        <v>2544</v>
      </c>
      <c r="HSY30" s="65" t="s">
        <v>2544</v>
      </c>
      <c r="HSZ30" s="65" t="s">
        <v>2544</v>
      </c>
      <c r="HTA30" s="65" t="s">
        <v>2544</v>
      </c>
      <c r="HTB30" s="65" t="s">
        <v>2544</v>
      </c>
      <c r="HTC30" s="65" t="s">
        <v>2544</v>
      </c>
      <c r="HTD30" s="65" t="s">
        <v>2544</v>
      </c>
      <c r="HTE30" s="65" t="s">
        <v>2544</v>
      </c>
      <c r="HTF30" s="65" t="s">
        <v>2544</v>
      </c>
      <c r="HTG30" s="65" t="s">
        <v>2544</v>
      </c>
      <c r="HTH30" s="65" t="s">
        <v>2544</v>
      </c>
      <c r="HTI30" s="65" t="s">
        <v>2544</v>
      </c>
      <c r="HTJ30" s="65" t="s">
        <v>2544</v>
      </c>
      <c r="HTK30" s="65" t="s">
        <v>2544</v>
      </c>
      <c r="HTL30" s="65" t="s">
        <v>2544</v>
      </c>
      <c r="HTM30" s="65" t="s">
        <v>2544</v>
      </c>
      <c r="HTN30" s="65" t="s">
        <v>2544</v>
      </c>
      <c r="HTO30" s="65" t="s">
        <v>2544</v>
      </c>
      <c r="HTP30" s="65" t="s">
        <v>2544</v>
      </c>
      <c r="HTQ30" s="65" t="s">
        <v>2544</v>
      </c>
      <c r="HTR30" s="65" t="s">
        <v>2544</v>
      </c>
      <c r="HTS30" s="65" t="s">
        <v>2544</v>
      </c>
      <c r="HTT30" s="65" t="s">
        <v>2544</v>
      </c>
      <c r="HTU30" s="65" t="s">
        <v>2544</v>
      </c>
      <c r="HTV30" s="65" t="s">
        <v>2544</v>
      </c>
      <c r="HTW30" s="65" t="s">
        <v>2544</v>
      </c>
      <c r="HTX30" s="65" t="s">
        <v>2544</v>
      </c>
      <c r="HTY30" s="65" t="s">
        <v>2544</v>
      </c>
      <c r="HTZ30" s="65" t="s">
        <v>2544</v>
      </c>
      <c r="HUA30" s="65" t="s">
        <v>2544</v>
      </c>
      <c r="HUB30" s="65" t="s">
        <v>2544</v>
      </c>
      <c r="HUC30" s="65" t="s">
        <v>2544</v>
      </c>
      <c r="HUD30" s="65" t="s">
        <v>2544</v>
      </c>
      <c r="HUE30" s="65" t="s">
        <v>2544</v>
      </c>
      <c r="HUF30" s="65" t="s">
        <v>2544</v>
      </c>
      <c r="HUG30" s="65" t="s">
        <v>2544</v>
      </c>
      <c r="HUH30" s="65" t="s">
        <v>2544</v>
      </c>
      <c r="HUI30" s="65" t="s">
        <v>2544</v>
      </c>
      <c r="HUJ30" s="65" t="s">
        <v>2544</v>
      </c>
      <c r="HUK30" s="65" t="s">
        <v>2544</v>
      </c>
      <c r="HUL30" s="65" t="s">
        <v>2544</v>
      </c>
      <c r="HUM30" s="65" t="s">
        <v>2544</v>
      </c>
      <c r="HUN30" s="65" t="s">
        <v>2544</v>
      </c>
      <c r="HUO30" s="65" t="s">
        <v>2544</v>
      </c>
      <c r="HUP30" s="65" t="s">
        <v>2544</v>
      </c>
      <c r="HUQ30" s="65" t="s">
        <v>2544</v>
      </c>
      <c r="HUR30" s="65" t="s">
        <v>2544</v>
      </c>
      <c r="HUS30" s="65" t="s">
        <v>2544</v>
      </c>
      <c r="HUT30" s="65" t="s">
        <v>2544</v>
      </c>
      <c r="HUU30" s="65" t="s">
        <v>2544</v>
      </c>
      <c r="HUV30" s="65" t="s">
        <v>2544</v>
      </c>
      <c r="HUW30" s="65" t="s">
        <v>2544</v>
      </c>
      <c r="HUX30" s="65" t="s">
        <v>2544</v>
      </c>
      <c r="HUY30" s="65" t="s">
        <v>2544</v>
      </c>
      <c r="HUZ30" s="65" t="s">
        <v>2544</v>
      </c>
      <c r="HVA30" s="65" t="s">
        <v>2544</v>
      </c>
      <c r="HVB30" s="65" t="s">
        <v>2544</v>
      </c>
      <c r="HVC30" s="65" t="s">
        <v>2544</v>
      </c>
      <c r="HVD30" s="65" t="s">
        <v>2544</v>
      </c>
      <c r="HVE30" s="65" t="s">
        <v>2544</v>
      </c>
      <c r="HVF30" s="65" t="s">
        <v>2544</v>
      </c>
      <c r="HVG30" s="65" t="s">
        <v>2544</v>
      </c>
      <c r="HVH30" s="65" t="s">
        <v>2544</v>
      </c>
      <c r="HVI30" s="65" t="s">
        <v>2544</v>
      </c>
      <c r="HVJ30" s="65" t="s">
        <v>2544</v>
      </c>
      <c r="HVK30" s="65" t="s">
        <v>2544</v>
      </c>
      <c r="HVL30" s="65" t="s">
        <v>2544</v>
      </c>
      <c r="HVM30" s="65" t="s">
        <v>2544</v>
      </c>
      <c r="HVN30" s="65" t="s">
        <v>2544</v>
      </c>
      <c r="HVO30" s="65" t="s">
        <v>2544</v>
      </c>
      <c r="HVP30" s="65" t="s">
        <v>2544</v>
      </c>
      <c r="HVQ30" s="65" t="s">
        <v>2544</v>
      </c>
      <c r="HVR30" s="65" t="s">
        <v>2544</v>
      </c>
      <c r="HVS30" s="65" t="s">
        <v>2544</v>
      </c>
      <c r="HVT30" s="65" t="s">
        <v>2544</v>
      </c>
      <c r="HVU30" s="65" t="s">
        <v>2544</v>
      </c>
      <c r="HVV30" s="65" t="s">
        <v>2544</v>
      </c>
      <c r="HVW30" s="65" t="s">
        <v>2544</v>
      </c>
      <c r="HVX30" s="65" t="s">
        <v>2544</v>
      </c>
      <c r="HVY30" s="65" t="s">
        <v>2544</v>
      </c>
      <c r="HVZ30" s="65" t="s">
        <v>2544</v>
      </c>
      <c r="HWA30" s="65" t="s">
        <v>2544</v>
      </c>
      <c r="HWB30" s="65" t="s">
        <v>2544</v>
      </c>
      <c r="HWC30" s="65" t="s">
        <v>2544</v>
      </c>
      <c r="HWD30" s="65" t="s">
        <v>2544</v>
      </c>
      <c r="HWE30" s="65" t="s">
        <v>2544</v>
      </c>
      <c r="HWF30" s="65" t="s">
        <v>2544</v>
      </c>
      <c r="HWG30" s="65" t="s">
        <v>2544</v>
      </c>
      <c r="HWH30" s="65" t="s">
        <v>2544</v>
      </c>
      <c r="HWI30" s="65" t="s">
        <v>2544</v>
      </c>
      <c r="HWJ30" s="65" t="s">
        <v>2544</v>
      </c>
      <c r="HWK30" s="65" t="s">
        <v>2544</v>
      </c>
      <c r="HWL30" s="65" t="s">
        <v>2544</v>
      </c>
      <c r="HWM30" s="65" t="s">
        <v>2544</v>
      </c>
      <c r="HWN30" s="65" t="s">
        <v>2544</v>
      </c>
      <c r="HWO30" s="65" t="s">
        <v>2544</v>
      </c>
      <c r="HWP30" s="65" t="s">
        <v>2544</v>
      </c>
      <c r="HWQ30" s="65" t="s">
        <v>2544</v>
      </c>
      <c r="HWR30" s="65" t="s">
        <v>2544</v>
      </c>
      <c r="HWS30" s="65" t="s">
        <v>2544</v>
      </c>
      <c r="HWT30" s="65" t="s">
        <v>2544</v>
      </c>
      <c r="HWU30" s="65" t="s">
        <v>2544</v>
      </c>
      <c r="HWV30" s="65" t="s">
        <v>2544</v>
      </c>
      <c r="HWW30" s="65" t="s">
        <v>2544</v>
      </c>
      <c r="HWX30" s="65" t="s">
        <v>2544</v>
      </c>
      <c r="HWY30" s="65" t="s">
        <v>2544</v>
      </c>
      <c r="HWZ30" s="65" t="s">
        <v>2544</v>
      </c>
      <c r="HXA30" s="65" t="s">
        <v>2544</v>
      </c>
      <c r="HXB30" s="65" t="s">
        <v>2544</v>
      </c>
      <c r="HXC30" s="65" t="s">
        <v>2544</v>
      </c>
      <c r="HXD30" s="65" t="s">
        <v>2544</v>
      </c>
      <c r="HXE30" s="65" t="s">
        <v>2544</v>
      </c>
      <c r="HXF30" s="65" t="s">
        <v>2544</v>
      </c>
      <c r="HXG30" s="65" t="s">
        <v>2544</v>
      </c>
      <c r="HXH30" s="65" t="s">
        <v>2544</v>
      </c>
      <c r="HXI30" s="65" t="s">
        <v>2544</v>
      </c>
      <c r="HXJ30" s="65" t="s">
        <v>2544</v>
      </c>
      <c r="HXK30" s="65" t="s">
        <v>2544</v>
      </c>
      <c r="HXL30" s="65" t="s">
        <v>2544</v>
      </c>
      <c r="HXM30" s="65" t="s">
        <v>2544</v>
      </c>
      <c r="HXN30" s="65" t="s">
        <v>2544</v>
      </c>
      <c r="HXO30" s="65" t="s">
        <v>2544</v>
      </c>
      <c r="HXP30" s="65" t="s">
        <v>2544</v>
      </c>
      <c r="HXQ30" s="65" t="s">
        <v>2544</v>
      </c>
      <c r="HXR30" s="65" t="s">
        <v>2544</v>
      </c>
      <c r="HXS30" s="65" t="s">
        <v>2544</v>
      </c>
      <c r="HXT30" s="65" t="s">
        <v>2544</v>
      </c>
      <c r="HXU30" s="65" t="s">
        <v>2544</v>
      </c>
      <c r="HXV30" s="65" t="s">
        <v>2544</v>
      </c>
      <c r="HXW30" s="65" t="s">
        <v>2544</v>
      </c>
      <c r="HXX30" s="65" t="s">
        <v>2544</v>
      </c>
      <c r="HXY30" s="65" t="s">
        <v>2544</v>
      </c>
      <c r="HXZ30" s="65" t="s">
        <v>2544</v>
      </c>
      <c r="HYA30" s="65" t="s">
        <v>2544</v>
      </c>
      <c r="HYB30" s="65" t="s">
        <v>2544</v>
      </c>
      <c r="HYC30" s="65" t="s">
        <v>2544</v>
      </c>
      <c r="HYD30" s="65" t="s">
        <v>2544</v>
      </c>
      <c r="HYE30" s="65" t="s">
        <v>2544</v>
      </c>
      <c r="HYF30" s="65" t="s">
        <v>2544</v>
      </c>
      <c r="HYG30" s="65" t="s">
        <v>2544</v>
      </c>
      <c r="HYH30" s="65" t="s">
        <v>2544</v>
      </c>
      <c r="HYI30" s="65" t="s">
        <v>2544</v>
      </c>
      <c r="HYJ30" s="65" t="s">
        <v>2544</v>
      </c>
      <c r="HYK30" s="65" t="s">
        <v>2544</v>
      </c>
      <c r="HYL30" s="65" t="s">
        <v>2544</v>
      </c>
      <c r="HYM30" s="65" t="s">
        <v>2544</v>
      </c>
      <c r="HYN30" s="65" t="s">
        <v>2544</v>
      </c>
      <c r="HYO30" s="65" t="s">
        <v>2544</v>
      </c>
      <c r="HYP30" s="65" t="s">
        <v>2544</v>
      </c>
      <c r="HYQ30" s="65" t="s">
        <v>2544</v>
      </c>
      <c r="HYR30" s="65" t="s">
        <v>2544</v>
      </c>
      <c r="HYS30" s="65" t="s">
        <v>2544</v>
      </c>
      <c r="HYT30" s="65" t="s">
        <v>2544</v>
      </c>
      <c r="HYU30" s="65" t="s">
        <v>2544</v>
      </c>
      <c r="HYV30" s="65" t="s">
        <v>2544</v>
      </c>
      <c r="HYW30" s="65" t="s">
        <v>2544</v>
      </c>
      <c r="HYX30" s="65" t="s">
        <v>2544</v>
      </c>
      <c r="HYY30" s="65" t="s">
        <v>2544</v>
      </c>
      <c r="HYZ30" s="65" t="s">
        <v>2544</v>
      </c>
      <c r="HZA30" s="65" t="s">
        <v>2544</v>
      </c>
      <c r="HZB30" s="65" t="s">
        <v>2544</v>
      </c>
      <c r="HZC30" s="65" t="s">
        <v>2544</v>
      </c>
      <c r="HZD30" s="65" t="s">
        <v>2544</v>
      </c>
      <c r="HZE30" s="65" t="s">
        <v>2544</v>
      </c>
      <c r="HZF30" s="65" t="s">
        <v>2544</v>
      </c>
      <c r="HZG30" s="65" t="s">
        <v>2544</v>
      </c>
      <c r="HZH30" s="65" t="s">
        <v>2544</v>
      </c>
      <c r="HZI30" s="65" t="s">
        <v>2544</v>
      </c>
      <c r="HZJ30" s="65" t="s">
        <v>2544</v>
      </c>
      <c r="HZK30" s="65" t="s">
        <v>2544</v>
      </c>
      <c r="HZL30" s="65" t="s">
        <v>2544</v>
      </c>
      <c r="HZM30" s="65" t="s">
        <v>2544</v>
      </c>
      <c r="HZN30" s="65" t="s">
        <v>2544</v>
      </c>
      <c r="HZO30" s="65" t="s">
        <v>2544</v>
      </c>
      <c r="HZP30" s="65" t="s">
        <v>2544</v>
      </c>
      <c r="HZQ30" s="65" t="s">
        <v>2544</v>
      </c>
      <c r="HZR30" s="65" t="s">
        <v>2544</v>
      </c>
      <c r="HZS30" s="65" t="s">
        <v>2544</v>
      </c>
      <c r="HZT30" s="65" t="s">
        <v>2544</v>
      </c>
      <c r="HZU30" s="65" t="s">
        <v>2544</v>
      </c>
      <c r="HZV30" s="65" t="s">
        <v>2544</v>
      </c>
      <c r="HZW30" s="65" t="s">
        <v>2544</v>
      </c>
      <c r="HZX30" s="65" t="s">
        <v>2544</v>
      </c>
      <c r="HZY30" s="65" t="s">
        <v>2544</v>
      </c>
      <c r="HZZ30" s="65" t="s">
        <v>2544</v>
      </c>
      <c r="IAA30" s="65" t="s">
        <v>2544</v>
      </c>
      <c r="IAB30" s="65" t="s">
        <v>2544</v>
      </c>
      <c r="IAC30" s="65" t="s">
        <v>2544</v>
      </c>
      <c r="IAD30" s="65" t="s">
        <v>2544</v>
      </c>
      <c r="IAE30" s="65" t="s">
        <v>2544</v>
      </c>
      <c r="IAF30" s="65" t="s">
        <v>2544</v>
      </c>
      <c r="IAG30" s="65" t="s">
        <v>2544</v>
      </c>
      <c r="IAH30" s="65" t="s">
        <v>2544</v>
      </c>
      <c r="IAI30" s="65" t="s">
        <v>2544</v>
      </c>
      <c r="IAJ30" s="65" t="s">
        <v>2544</v>
      </c>
      <c r="IAK30" s="65" t="s">
        <v>2544</v>
      </c>
      <c r="IAL30" s="65" t="s">
        <v>2544</v>
      </c>
      <c r="IAM30" s="65" t="s">
        <v>2544</v>
      </c>
      <c r="IAN30" s="65" t="s">
        <v>2544</v>
      </c>
      <c r="IAO30" s="65" t="s">
        <v>2544</v>
      </c>
      <c r="IAP30" s="65" t="s">
        <v>2544</v>
      </c>
      <c r="IAQ30" s="65" t="s">
        <v>2544</v>
      </c>
      <c r="IAR30" s="65" t="s">
        <v>2544</v>
      </c>
      <c r="IAS30" s="65" t="s">
        <v>2544</v>
      </c>
      <c r="IAT30" s="65" t="s">
        <v>2544</v>
      </c>
      <c r="IAU30" s="65" t="s">
        <v>2544</v>
      </c>
      <c r="IAV30" s="65" t="s">
        <v>2544</v>
      </c>
      <c r="IAW30" s="65" t="s">
        <v>2544</v>
      </c>
      <c r="IAX30" s="65" t="s">
        <v>2544</v>
      </c>
      <c r="IAY30" s="65" t="s">
        <v>2544</v>
      </c>
      <c r="IAZ30" s="65" t="s">
        <v>2544</v>
      </c>
      <c r="IBA30" s="65" t="s">
        <v>2544</v>
      </c>
      <c r="IBB30" s="65" t="s">
        <v>2544</v>
      </c>
      <c r="IBC30" s="65" t="s">
        <v>2544</v>
      </c>
      <c r="IBD30" s="65" t="s">
        <v>2544</v>
      </c>
      <c r="IBE30" s="65" t="s">
        <v>2544</v>
      </c>
      <c r="IBF30" s="65" t="s">
        <v>2544</v>
      </c>
      <c r="IBG30" s="65" t="s">
        <v>2544</v>
      </c>
      <c r="IBH30" s="65" t="s">
        <v>2544</v>
      </c>
      <c r="IBI30" s="65" t="s">
        <v>2544</v>
      </c>
      <c r="IBJ30" s="65" t="s">
        <v>2544</v>
      </c>
      <c r="IBK30" s="65" t="s">
        <v>2544</v>
      </c>
      <c r="IBL30" s="65" t="s">
        <v>2544</v>
      </c>
      <c r="IBM30" s="65" t="s">
        <v>2544</v>
      </c>
      <c r="IBN30" s="65" t="s">
        <v>2544</v>
      </c>
      <c r="IBO30" s="65" t="s">
        <v>2544</v>
      </c>
      <c r="IBP30" s="65" t="s">
        <v>2544</v>
      </c>
      <c r="IBQ30" s="65" t="s">
        <v>2544</v>
      </c>
      <c r="IBR30" s="65" t="s">
        <v>2544</v>
      </c>
      <c r="IBS30" s="65" t="s">
        <v>2544</v>
      </c>
      <c r="IBT30" s="65" t="s">
        <v>2544</v>
      </c>
      <c r="IBU30" s="65" t="s">
        <v>2544</v>
      </c>
      <c r="IBV30" s="65" t="s">
        <v>2544</v>
      </c>
      <c r="IBW30" s="65" t="s">
        <v>2544</v>
      </c>
      <c r="IBX30" s="65" t="s">
        <v>2544</v>
      </c>
      <c r="IBY30" s="65" t="s">
        <v>2544</v>
      </c>
      <c r="IBZ30" s="65" t="s">
        <v>2544</v>
      </c>
      <c r="ICA30" s="65" t="s">
        <v>2544</v>
      </c>
      <c r="ICB30" s="65" t="s">
        <v>2544</v>
      </c>
      <c r="ICC30" s="65" t="s">
        <v>2544</v>
      </c>
      <c r="ICD30" s="65" t="s">
        <v>2544</v>
      </c>
      <c r="ICE30" s="65" t="s">
        <v>2544</v>
      </c>
      <c r="ICF30" s="65" t="s">
        <v>2544</v>
      </c>
      <c r="ICG30" s="65" t="s">
        <v>2544</v>
      </c>
      <c r="ICH30" s="65" t="s">
        <v>2544</v>
      </c>
      <c r="ICI30" s="65" t="s">
        <v>2544</v>
      </c>
      <c r="ICJ30" s="65" t="s">
        <v>2544</v>
      </c>
      <c r="ICK30" s="65" t="s">
        <v>2544</v>
      </c>
      <c r="ICL30" s="65" t="s">
        <v>2544</v>
      </c>
      <c r="ICM30" s="65" t="s">
        <v>2544</v>
      </c>
      <c r="ICN30" s="65" t="s">
        <v>2544</v>
      </c>
      <c r="ICO30" s="65" t="s">
        <v>2544</v>
      </c>
      <c r="ICP30" s="65" t="s">
        <v>2544</v>
      </c>
      <c r="ICQ30" s="65" t="s">
        <v>2544</v>
      </c>
      <c r="ICR30" s="65" t="s">
        <v>2544</v>
      </c>
      <c r="ICS30" s="65" t="s">
        <v>2544</v>
      </c>
      <c r="ICT30" s="65" t="s">
        <v>2544</v>
      </c>
      <c r="ICU30" s="65" t="s">
        <v>2544</v>
      </c>
      <c r="ICV30" s="65" t="s">
        <v>2544</v>
      </c>
      <c r="ICW30" s="65" t="s">
        <v>2544</v>
      </c>
      <c r="ICX30" s="65" t="s">
        <v>2544</v>
      </c>
      <c r="ICY30" s="65" t="s">
        <v>2544</v>
      </c>
      <c r="ICZ30" s="65" t="s">
        <v>2544</v>
      </c>
      <c r="IDA30" s="65" t="s">
        <v>2544</v>
      </c>
      <c r="IDB30" s="65" t="s">
        <v>2544</v>
      </c>
      <c r="IDC30" s="65" t="s">
        <v>2544</v>
      </c>
      <c r="IDD30" s="65" t="s">
        <v>2544</v>
      </c>
      <c r="IDE30" s="65" t="s">
        <v>2544</v>
      </c>
      <c r="IDF30" s="65" t="s">
        <v>2544</v>
      </c>
      <c r="IDG30" s="65" t="s">
        <v>2544</v>
      </c>
      <c r="IDH30" s="65" t="s">
        <v>2544</v>
      </c>
      <c r="IDI30" s="65" t="s">
        <v>2544</v>
      </c>
      <c r="IDJ30" s="65" t="s">
        <v>2544</v>
      </c>
      <c r="IDK30" s="65" t="s">
        <v>2544</v>
      </c>
      <c r="IDL30" s="65" t="s">
        <v>2544</v>
      </c>
      <c r="IDM30" s="65" t="s">
        <v>2544</v>
      </c>
      <c r="IDN30" s="65" t="s">
        <v>2544</v>
      </c>
      <c r="IDO30" s="65" t="s">
        <v>2544</v>
      </c>
      <c r="IDP30" s="65" t="s">
        <v>2544</v>
      </c>
      <c r="IDQ30" s="65" t="s">
        <v>2544</v>
      </c>
      <c r="IDR30" s="65" t="s">
        <v>2544</v>
      </c>
      <c r="IDS30" s="65" t="s">
        <v>2544</v>
      </c>
      <c r="IDT30" s="65" t="s">
        <v>2544</v>
      </c>
      <c r="IDU30" s="65" t="s">
        <v>2544</v>
      </c>
      <c r="IDV30" s="65" t="s">
        <v>2544</v>
      </c>
      <c r="IDW30" s="65" t="s">
        <v>2544</v>
      </c>
      <c r="IDX30" s="65" t="s">
        <v>2544</v>
      </c>
      <c r="IDY30" s="65" t="s">
        <v>2544</v>
      </c>
      <c r="IDZ30" s="65" t="s">
        <v>2544</v>
      </c>
      <c r="IEA30" s="65" t="s">
        <v>2544</v>
      </c>
      <c r="IEB30" s="65" t="s">
        <v>2544</v>
      </c>
      <c r="IEC30" s="65" t="s">
        <v>2544</v>
      </c>
      <c r="IED30" s="65" t="s">
        <v>2544</v>
      </c>
      <c r="IEE30" s="65" t="s">
        <v>2544</v>
      </c>
      <c r="IEF30" s="65" t="s">
        <v>2544</v>
      </c>
      <c r="IEG30" s="65" t="s">
        <v>2544</v>
      </c>
      <c r="IEH30" s="65" t="s">
        <v>2544</v>
      </c>
      <c r="IEI30" s="65" t="s">
        <v>2544</v>
      </c>
      <c r="IEJ30" s="65" t="s">
        <v>2544</v>
      </c>
      <c r="IEK30" s="65" t="s">
        <v>2544</v>
      </c>
      <c r="IEL30" s="65" t="s">
        <v>2544</v>
      </c>
      <c r="IEM30" s="65" t="s">
        <v>2544</v>
      </c>
      <c r="IEN30" s="65" t="s">
        <v>2544</v>
      </c>
      <c r="IEO30" s="65" t="s">
        <v>2544</v>
      </c>
      <c r="IEP30" s="65" t="s">
        <v>2544</v>
      </c>
      <c r="IEQ30" s="65" t="s">
        <v>2544</v>
      </c>
      <c r="IER30" s="65" t="s">
        <v>2544</v>
      </c>
      <c r="IES30" s="65" t="s">
        <v>2544</v>
      </c>
      <c r="IET30" s="65" t="s">
        <v>2544</v>
      </c>
      <c r="IEU30" s="65" t="s">
        <v>2544</v>
      </c>
      <c r="IEV30" s="65" t="s">
        <v>2544</v>
      </c>
      <c r="IEW30" s="65" t="s">
        <v>2544</v>
      </c>
      <c r="IEX30" s="65" t="s">
        <v>2544</v>
      </c>
      <c r="IEY30" s="65" t="s">
        <v>2544</v>
      </c>
      <c r="IEZ30" s="65" t="s">
        <v>2544</v>
      </c>
      <c r="IFA30" s="65" t="s">
        <v>2544</v>
      </c>
      <c r="IFB30" s="65" t="s">
        <v>2544</v>
      </c>
      <c r="IFC30" s="65" t="s">
        <v>2544</v>
      </c>
      <c r="IFD30" s="65" t="s">
        <v>2544</v>
      </c>
      <c r="IFE30" s="65" t="s">
        <v>2544</v>
      </c>
      <c r="IFF30" s="65" t="s">
        <v>2544</v>
      </c>
      <c r="IFG30" s="65" t="s">
        <v>2544</v>
      </c>
      <c r="IFH30" s="65" t="s">
        <v>2544</v>
      </c>
      <c r="IFI30" s="65" t="s">
        <v>2544</v>
      </c>
      <c r="IFJ30" s="65" t="s">
        <v>2544</v>
      </c>
      <c r="IFK30" s="65" t="s">
        <v>2544</v>
      </c>
      <c r="IFL30" s="65" t="s">
        <v>2544</v>
      </c>
      <c r="IFM30" s="65" t="s">
        <v>2544</v>
      </c>
      <c r="IFN30" s="65" t="s">
        <v>2544</v>
      </c>
      <c r="IFO30" s="65" t="s">
        <v>2544</v>
      </c>
      <c r="IFP30" s="65" t="s">
        <v>2544</v>
      </c>
      <c r="IFQ30" s="65" t="s">
        <v>2544</v>
      </c>
      <c r="IFR30" s="65" t="s">
        <v>2544</v>
      </c>
      <c r="IFS30" s="65" t="s">
        <v>2544</v>
      </c>
      <c r="IFT30" s="65" t="s">
        <v>2544</v>
      </c>
      <c r="IFU30" s="65" t="s">
        <v>2544</v>
      </c>
      <c r="IFV30" s="65" t="s">
        <v>2544</v>
      </c>
      <c r="IFW30" s="65" t="s">
        <v>2544</v>
      </c>
      <c r="IFX30" s="65" t="s">
        <v>2544</v>
      </c>
      <c r="IFY30" s="65" t="s">
        <v>2544</v>
      </c>
      <c r="IFZ30" s="65" t="s">
        <v>2544</v>
      </c>
      <c r="IGA30" s="65" t="s">
        <v>2544</v>
      </c>
      <c r="IGB30" s="65" t="s">
        <v>2544</v>
      </c>
      <c r="IGC30" s="65" t="s">
        <v>2544</v>
      </c>
      <c r="IGD30" s="65" t="s">
        <v>2544</v>
      </c>
      <c r="IGE30" s="65" t="s">
        <v>2544</v>
      </c>
      <c r="IGF30" s="65" t="s">
        <v>2544</v>
      </c>
      <c r="IGG30" s="65" t="s">
        <v>2544</v>
      </c>
      <c r="IGH30" s="65" t="s">
        <v>2544</v>
      </c>
      <c r="IGI30" s="65" t="s">
        <v>2544</v>
      </c>
      <c r="IGJ30" s="65" t="s">
        <v>2544</v>
      </c>
      <c r="IGK30" s="65" t="s">
        <v>2544</v>
      </c>
      <c r="IGL30" s="65" t="s">
        <v>2544</v>
      </c>
      <c r="IGM30" s="65" t="s">
        <v>2544</v>
      </c>
      <c r="IGN30" s="65" t="s">
        <v>2544</v>
      </c>
      <c r="IGO30" s="65" t="s">
        <v>2544</v>
      </c>
      <c r="IGP30" s="65" t="s">
        <v>2544</v>
      </c>
      <c r="IGQ30" s="65" t="s">
        <v>2544</v>
      </c>
      <c r="IGR30" s="65" t="s">
        <v>2544</v>
      </c>
      <c r="IGS30" s="65" t="s">
        <v>2544</v>
      </c>
      <c r="IGT30" s="65" t="s">
        <v>2544</v>
      </c>
      <c r="IGU30" s="65" t="s">
        <v>2544</v>
      </c>
      <c r="IGV30" s="65" t="s">
        <v>2544</v>
      </c>
      <c r="IGW30" s="65" t="s">
        <v>2544</v>
      </c>
      <c r="IGX30" s="65" t="s">
        <v>2544</v>
      </c>
      <c r="IGY30" s="65" t="s">
        <v>2544</v>
      </c>
      <c r="IGZ30" s="65" t="s">
        <v>2544</v>
      </c>
      <c r="IHA30" s="65" t="s">
        <v>2544</v>
      </c>
      <c r="IHB30" s="65" t="s">
        <v>2544</v>
      </c>
      <c r="IHC30" s="65" t="s">
        <v>2544</v>
      </c>
      <c r="IHD30" s="65" t="s">
        <v>2544</v>
      </c>
      <c r="IHE30" s="65" t="s">
        <v>2544</v>
      </c>
      <c r="IHF30" s="65" t="s">
        <v>2544</v>
      </c>
      <c r="IHG30" s="65" t="s">
        <v>2544</v>
      </c>
      <c r="IHH30" s="65" t="s">
        <v>2544</v>
      </c>
      <c r="IHI30" s="65" t="s">
        <v>2544</v>
      </c>
      <c r="IHJ30" s="65" t="s">
        <v>2544</v>
      </c>
      <c r="IHK30" s="65" t="s">
        <v>2544</v>
      </c>
      <c r="IHL30" s="65" t="s">
        <v>2544</v>
      </c>
      <c r="IHM30" s="65" t="s">
        <v>2544</v>
      </c>
      <c r="IHN30" s="65" t="s">
        <v>2544</v>
      </c>
      <c r="IHO30" s="65" t="s">
        <v>2544</v>
      </c>
      <c r="IHP30" s="65" t="s">
        <v>2544</v>
      </c>
      <c r="IHQ30" s="65" t="s">
        <v>2544</v>
      </c>
      <c r="IHR30" s="65" t="s">
        <v>2544</v>
      </c>
      <c r="IHS30" s="65" t="s">
        <v>2544</v>
      </c>
      <c r="IHT30" s="65" t="s">
        <v>2544</v>
      </c>
      <c r="IHU30" s="65" t="s">
        <v>2544</v>
      </c>
      <c r="IHV30" s="65" t="s">
        <v>2544</v>
      </c>
      <c r="IHW30" s="65" t="s">
        <v>2544</v>
      </c>
      <c r="IHX30" s="65" t="s">
        <v>2544</v>
      </c>
      <c r="IHY30" s="65" t="s">
        <v>2544</v>
      </c>
      <c r="IHZ30" s="65" t="s">
        <v>2544</v>
      </c>
      <c r="IIA30" s="65" t="s">
        <v>2544</v>
      </c>
      <c r="IIB30" s="65" t="s">
        <v>2544</v>
      </c>
      <c r="IIC30" s="65" t="s">
        <v>2544</v>
      </c>
      <c r="IID30" s="65" t="s">
        <v>2544</v>
      </c>
      <c r="IIE30" s="65" t="s">
        <v>2544</v>
      </c>
      <c r="IIF30" s="65" t="s">
        <v>2544</v>
      </c>
      <c r="IIG30" s="65" t="s">
        <v>2544</v>
      </c>
      <c r="IIH30" s="65" t="s">
        <v>2544</v>
      </c>
      <c r="III30" s="65" t="s">
        <v>2544</v>
      </c>
      <c r="IIJ30" s="65" t="s">
        <v>2544</v>
      </c>
      <c r="IIK30" s="65" t="s">
        <v>2544</v>
      </c>
      <c r="IIL30" s="65" t="s">
        <v>2544</v>
      </c>
      <c r="IIM30" s="65" t="s">
        <v>2544</v>
      </c>
      <c r="IIN30" s="65" t="s">
        <v>2544</v>
      </c>
      <c r="IIO30" s="65" t="s">
        <v>2544</v>
      </c>
      <c r="IIP30" s="65" t="s">
        <v>2544</v>
      </c>
      <c r="IIQ30" s="65" t="s">
        <v>2544</v>
      </c>
      <c r="IIR30" s="65" t="s">
        <v>2544</v>
      </c>
      <c r="IIS30" s="65" t="s">
        <v>2544</v>
      </c>
      <c r="IIT30" s="65" t="s">
        <v>2544</v>
      </c>
      <c r="IIU30" s="65" t="s">
        <v>2544</v>
      </c>
      <c r="IIV30" s="65" t="s">
        <v>2544</v>
      </c>
      <c r="IIW30" s="65" t="s">
        <v>2544</v>
      </c>
      <c r="IIX30" s="65" t="s">
        <v>2544</v>
      </c>
      <c r="IIY30" s="65" t="s">
        <v>2544</v>
      </c>
      <c r="IIZ30" s="65" t="s">
        <v>2544</v>
      </c>
      <c r="IJA30" s="65" t="s">
        <v>2544</v>
      </c>
      <c r="IJB30" s="65" t="s">
        <v>2544</v>
      </c>
      <c r="IJC30" s="65" t="s">
        <v>2544</v>
      </c>
      <c r="IJD30" s="65" t="s">
        <v>2544</v>
      </c>
      <c r="IJE30" s="65" t="s">
        <v>2544</v>
      </c>
      <c r="IJF30" s="65" t="s">
        <v>2544</v>
      </c>
      <c r="IJG30" s="65" t="s">
        <v>2544</v>
      </c>
      <c r="IJH30" s="65" t="s">
        <v>2544</v>
      </c>
      <c r="IJI30" s="65" t="s">
        <v>2544</v>
      </c>
      <c r="IJJ30" s="65" t="s">
        <v>2544</v>
      </c>
      <c r="IJK30" s="65" t="s">
        <v>2544</v>
      </c>
      <c r="IJL30" s="65" t="s">
        <v>2544</v>
      </c>
      <c r="IJM30" s="65" t="s">
        <v>2544</v>
      </c>
      <c r="IJN30" s="65" t="s">
        <v>2544</v>
      </c>
      <c r="IJO30" s="65" t="s">
        <v>2544</v>
      </c>
      <c r="IJP30" s="65" t="s">
        <v>2544</v>
      </c>
      <c r="IJQ30" s="65" t="s">
        <v>2544</v>
      </c>
      <c r="IJR30" s="65" t="s">
        <v>2544</v>
      </c>
      <c r="IJS30" s="65" t="s">
        <v>2544</v>
      </c>
      <c r="IJT30" s="65" t="s">
        <v>2544</v>
      </c>
      <c r="IJU30" s="65" t="s">
        <v>2544</v>
      </c>
      <c r="IJV30" s="65" t="s">
        <v>2544</v>
      </c>
      <c r="IJW30" s="65" t="s">
        <v>2544</v>
      </c>
      <c r="IJX30" s="65" t="s">
        <v>2544</v>
      </c>
      <c r="IJY30" s="65" t="s">
        <v>2544</v>
      </c>
      <c r="IJZ30" s="65" t="s">
        <v>2544</v>
      </c>
      <c r="IKA30" s="65" t="s">
        <v>2544</v>
      </c>
      <c r="IKB30" s="65" t="s">
        <v>2544</v>
      </c>
      <c r="IKC30" s="65" t="s">
        <v>2544</v>
      </c>
      <c r="IKD30" s="65" t="s">
        <v>2544</v>
      </c>
      <c r="IKE30" s="65" t="s">
        <v>2544</v>
      </c>
      <c r="IKF30" s="65" t="s">
        <v>2544</v>
      </c>
      <c r="IKG30" s="65" t="s">
        <v>2544</v>
      </c>
      <c r="IKH30" s="65" t="s">
        <v>2544</v>
      </c>
      <c r="IKI30" s="65" t="s">
        <v>2544</v>
      </c>
      <c r="IKJ30" s="65" t="s">
        <v>2544</v>
      </c>
      <c r="IKK30" s="65" t="s">
        <v>2544</v>
      </c>
      <c r="IKL30" s="65" t="s">
        <v>2544</v>
      </c>
      <c r="IKM30" s="65" t="s">
        <v>2544</v>
      </c>
      <c r="IKN30" s="65" t="s">
        <v>2544</v>
      </c>
      <c r="IKO30" s="65" t="s">
        <v>2544</v>
      </c>
      <c r="IKP30" s="65" t="s">
        <v>2544</v>
      </c>
      <c r="IKQ30" s="65" t="s">
        <v>2544</v>
      </c>
      <c r="IKR30" s="65" t="s">
        <v>2544</v>
      </c>
      <c r="IKS30" s="65" t="s">
        <v>2544</v>
      </c>
      <c r="IKT30" s="65" t="s">
        <v>2544</v>
      </c>
      <c r="IKU30" s="65" t="s">
        <v>2544</v>
      </c>
      <c r="IKV30" s="65" t="s">
        <v>2544</v>
      </c>
      <c r="IKW30" s="65" t="s">
        <v>2544</v>
      </c>
      <c r="IKX30" s="65" t="s">
        <v>2544</v>
      </c>
      <c r="IKY30" s="65" t="s">
        <v>2544</v>
      </c>
      <c r="IKZ30" s="65" t="s">
        <v>2544</v>
      </c>
      <c r="ILA30" s="65" t="s">
        <v>2544</v>
      </c>
      <c r="ILB30" s="65" t="s">
        <v>2544</v>
      </c>
      <c r="ILC30" s="65" t="s">
        <v>2544</v>
      </c>
      <c r="ILD30" s="65" t="s">
        <v>2544</v>
      </c>
      <c r="ILE30" s="65" t="s">
        <v>2544</v>
      </c>
      <c r="ILF30" s="65" t="s">
        <v>2544</v>
      </c>
      <c r="ILG30" s="65" t="s">
        <v>2544</v>
      </c>
      <c r="ILH30" s="65" t="s">
        <v>2544</v>
      </c>
      <c r="ILI30" s="65" t="s">
        <v>2544</v>
      </c>
      <c r="ILJ30" s="65" t="s">
        <v>2544</v>
      </c>
      <c r="ILK30" s="65" t="s">
        <v>2544</v>
      </c>
      <c r="ILL30" s="65" t="s">
        <v>2544</v>
      </c>
      <c r="ILM30" s="65" t="s">
        <v>2544</v>
      </c>
      <c r="ILN30" s="65" t="s">
        <v>2544</v>
      </c>
      <c r="ILO30" s="65" t="s">
        <v>2544</v>
      </c>
      <c r="ILP30" s="65" t="s">
        <v>2544</v>
      </c>
      <c r="ILQ30" s="65" t="s">
        <v>2544</v>
      </c>
      <c r="ILR30" s="65" t="s">
        <v>2544</v>
      </c>
      <c r="ILS30" s="65" t="s">
        <v>2544</v>
      </c>
      <c r="ILT30" s="65" t="s">
        <v>2544</v>
      </c>
      <c r="ILU30" s="65" t="s">
        <v>2544</v>
      </c>
      <c r="ILV30" s="65" t="s">
        <v>2544</v>
      </c>
      <c r="ILW30" s="65" t="s">
        <v>2544</v>
      </c>
      <c r="ILX30" s="65" t="s">
        <v>2544</v>
      </c>
      <c r="ILY30" s="65" t="s">
        <v>2544</v>
      </c>
      <c r="ILZ30" s="65" t="s">
        <v>2544</v>
      </c>
      <c r="IMA30" s="65" t="s">
        <v>2544</v>
      </c>
      <c r="IMB30" s="65" t="s">
        <v>2544</v>
      </c>
      <c r="IMC30" s="65" t="s">
        <v>2544</v>
      </c>
      <c r="IMD30" s="65" t="s">
        <v>2544</v>
      </c>
      <c r="IME30" s="65" t="s">
        <v>2544</v>
      </c>
      <c r="IMF30" s="65" t="s">
        <v>2544</v>
      </c>
      <c r="IMG30" s="65" t="s">
        <v>2544</v>
      </c>
      <c r="IMH30" s="65" t="s">
        <v>2544</v>
      </c>
      <c r="IMI30" s="65" t="s">
        <v>2544</v>
      </c>
      <c r="IMJ30" s="65" t="s">
        <v>2544</v>
      </c>
      <c r="IMK30" s="65" t="s">
        <v>2544</v>
      </c>
      <c r="IML30" s="65" t="s">
        <v>2544</v>
      </c>
      <c r="IMM30" s="65" t="s">
        <v>2544</v>
      </c>
      <c r="IMN30" s="65" t="s">
        <v>2544</v>
      </c>
      <c r="IMO30" s="65" t="s">
        <v>2544</v>
      </c>
      <c r="IMP30" s="65" t="s">
        <v>2544</v>
      </c>
      <c r="IMQ30" s="65" t="s">
        <v>2544</v>
      </c>
      <c r="IMR30" s="65" t="s">
        <v>2544</v>
      </c>
      <c r="IMS30" s="65" t="s">
        <v>2544</v>
      </c>
      <c r="IMT30" s="65" t="s">
        <v>2544</v>
      </c>
      <c r="IMU30" s="65" t="s">
        <v>2544</v>
      </c>
      <c r="IMV30" s="65" t="s">
        <v>2544</v>
      </c>
      <c r="IMW30" s="65" t="s">
        <v>2544</v>
      </c>
      <c r="IMX30" s="65" t="s">
        <v>2544</v>
      </c>
      <c r="IMY30" s="65" t="s">
        <v>2544</v>
      </c>
      <c r="IMZ30" s="65" t="s">
        <v>2544</v>
      </c>
      <c r="INA30" s="65" t="s">
        <v>2544</v>
      </c>
      <c r="INB30" s="65" t="s">
        <v>2544</v>
      </c>
      <c r="INC30" s="65" t="s">
        <v>2544</v>
      </c>
      <c r="IND30" s="65" t="s">
        <v>2544</v>
      </c>
      <c r="INE30" s="65" t="s">
        <v>2544</v>
      </c>
      <c r="INF30" s="65" t="s">
        <v>2544</v>
      </c>
      <c r="ING30" s="65" t="s">
        <v>2544</v>
      </c>
      <c r="INH30" s="65" t="s">
        <v>2544</v>
      </c>
      <c r="INI30" s="65" t="s">
        <v>2544</v>
      </c>
      <c r="INJ30" s="65" t="s">
        <v>2544</v>
      </c>
      <c r="INK30" s="65" t="s">
        <v>2544</v>
      </c>
      <c r="INL30" s="65" t="s">
        <v>2544</v>
      </c>
      <c r="INM30" s="65" t="s">
        <v>2544</v>
      </c>
      <c r="INN30" s="65" t="s">
        <v>2544</v>
      </c>
      <c r="INO30" s="65" t="s">
        <v>2544</v>
      </c>
      <c r="INP30" s="65" t="s">
        <v>2544</v>
      </c>
      <c r="INQ30" s="65" t="s">
        <v>2544</v>
      </c>
      <c r="INR30" s="65" t="s">
        <v>2544</v>
      </c>
      <c r="INS30" s="65" t="s">
        <v>2544</v>
      </c>
      <c r="INT30" s="65" t="s">
        <v>2544</v>
      </c>
      <c r="INU30" s="65" t="s">
        <v>2544</v>
      </c>
      <c r="INV30" s="65" t="s">
        <v>2544</v>
      </c>
      <c r="INW30" s="65" t="s">
        <v>2544</v>
      </c>
      <c r="INX30" s="65" t="s">
        <v>2544</v>
      </c>
      <c r="INY30" s="65" t="s">
        <v>2544</v>
      </c>
      <c r="INZ30" s="65" t="s">
        <v>2544</v>
      </c>
      <c r="IOA30" s="65" t="s">
        <v>2544</v>
      </c>
      <c r="IOB30" s="65" t="s">
        <v>2544</v>
      </c>
      <c r="IOC30" s="65" t="s">
        <v>2544</v>
      </c>
      <c r="IOD30" s="65" t="s">
        <v>2544</v>
      </c>
      <c r="IOE30" s="65" t="s">
        <v>2544</v>
      </c>
      <c r="IOF30" s="65" t="s">
        <v>2544</v>
      </c>
      <c r="IOG30" s="65" t="s">
        <v>2544</v>
      </c>
      <c r="IOH30" s="65" t="s">
        <v>2544</v>
      </c>
      <c r="IOI30" s="65" t="s">
        <v>2544</v>
      </c>
      <c r="IOJ30" s="65" t="s">
        <v>2544</v>
      </c>
      <c r="IOK30" s="65" t="s">
        <v>2544</v>
      </c>
      <c r="IOL30" s="65" t="s">
        <v>2544</v>
      </c>
      <c r="IOM30" s="65" t="s">
        <v>2544</v>
      </c>
      <c r="ION30" s="65" t="s">
        <v>2544</v>
      </c>
      <c r="IOO30" s="65" t="s">
        <v>2544</v>
      </c>
      <c r="IOP30" s="65" t="s">
        <v>2544</v>
      </c>
      <c r="IOQ30" s="65" t="s">
        <v>2544</v>
      </c>
      <c r="IOR30" s="65" t="s">
        <v>2544</v>
      </c>
      <c r="IOS30" s="65" t="s">
        <v>2544</v>
      </c>
      <c r="IOT30" s="65" t="s">
        <v>2544</v>
      </c>
      <c r="IOU30" s="65" t="s">
        <v>2544</v>
      </c>
      <c r="IOV30" s="65" t="s">
        <v>2544</v>
      </c>
      <c r="IOW30" s="65" t="s">
        <v>2544</v>
      </c>
      <c r="IOX30" s="65" t="s">
        <v>2544</v>
      </c>
      <c r="IOY30" s="65" t="s">
        <v>2544</v>
      </c>
      <c r="IOZ30" s="65" t="s">
        <v>2544</v>
      </c>
      <c r="IPA30" s="65" t="s">
        <v>2544</v>
      </c>
      <c r="IPB30" s="65" t="s">
        <v>2544</v>
      </c>
      <c r="IPC30" s="65" t="s">
        <v>2544</v>
      </c>
      <c r="IPD30" s="65" t="s">
        <v>2544</v>
      </c>
      <c r="IPE30" s="65" t="s">
        <v>2544</v>
      </c>
      <c r="IPF30" s="65" t="s">
        <v>2544</v>
      </c>
      <c r="IPG30" s="65" t="s">
        <v>2544</v>
      </c>
      <c r="IPH30" s="65" t="s">
        <v>2544</v>
      </c>
      <c r="IPI30" s="65" t="s">
        <v>2544</v>
      </c>
      <c r="IPJ30" s="65" t="s">
        <v>2544</v>
      </c>
      <c r="IPK30" s="65" t="s">
        <v>2544</v>
      </c>
      <c r="IPL30" s="65" t="s">
        <v>2544</v>
      </c>
      <c r="IPM30" s="65" t="s">
        <v>2544</v>
      </c>
      <c r="IPN30" s="65" t="s">
        <v>2544</v>
      </c>
      <c r="IPO30" s="65" t="s">
        <v>2544</v>
      </c>
      <c r="IPP30" s="65" t="s">
        <v>2544</v>
      </c>
      <c r="IPQ30" s="65" t="s">
        <v>2544</v>
      </c>
      <c r="IPR30" s="65" t="s">
        <v>2544</v>
      </c>
      <c r="IPS30" s="65" t="s">
        <v>2544</v>
      </c>
      <c r="IPT30" s="65" t="s">
        <v>2544</v>
      </c>
      <c r="IPU30" s="65" t="s">
        <v>2544</v>
      </c>
      <c r="IPV30" s="65" t="s">
        <v>2544</v>
      </c>
      <c r="IPW30" s="65" t="s">
        <v>2544</v>
      </c>
      <c r="IPX30" s="65" t="s">
        <v>2544</v>
      </c>
      <c r="IPY30" s="65" t="s">
        <v>2544</v>
      </c>
      <c r="IPZ30" s="65" t="s">
        <v>2544</v>
      </c>
      <c r="IQA30" s="65" t="s">
        <v>2544</v>
      </c>
      <c r="IQB30" s="65" t="s">
        <v>2544</v>
      </c>
      <c r="IQC30" s="65" t="s">
        <v>2544</v>
      </c>
      <c r="IQD30" s="65" t="s">
        <v>2544</v>
      </c>
      <c r="IQE30" s="65" t="s">
        <v>2544</v>
      </c>
      <c r="IQF30" s="65" t="s">
        <v>2544</v>
      </c>
      <c r="IQG30" s="65" t="s">
        <v>2544</v>
      </c>
      <c r="IQH30" s="65" t="s">
        <v>2544</v>
      </c>
      <c r="IQI30" s="65" t="s">
        <v>2544</v>
      </c>
      <c r="IQJ30" s="65" t="s">
        <v>2544</v>
      </c>
      <c r="IQK30" s="65" t="s">
        <v>2544</v>
      </c>
      <c r="IQL30" s="65" t="s">
        <v>2544</v>
      </c>
      <c r="IQM30" s="65" t="s">
        <v>2544</v>
      </c>
      <c r="IQN30" s="65" t="s">
        <v>2544</v>
      </c>
      <c r="IQO30" s="65" t="s">
        <v>2544</v>
      </c>
      <c r="IQP30" s="65" t="s">
        <v>2544</v>
      </c>
      <c r="IQQ30" s="65" t="s">
        <v>2544</v>
      </c>
      <c r="IQR30" s="65" t="s">
        <v>2544</v>
      </c>
      <c r="IQS30" s="65" t="s">
        <v>2544</v>
      </c>
      <c r="IQT30" s="65" t="s">
        <v>2544</v>
      </c>
      <c r="IQU30" s="65" t="s">
        <v>2544</v>
      </c>
      <c r="IQV30" s="65" t="s">
        <v>2544</v>
      </c>
      <c r="IQW30" s="65" t="s">
        <v>2544</v>
      </c>
      <c r="IQX30" s="65" t="s">
        <v>2544</v>
      </c>
      <c r="IQY30" s="65" t="s">
        <v>2544</v>
      </c>
      <c r="IQZ30" s="65" t="s">
        <v>2544</v>
      </c>
      <c r="IRA30" s="65" t="s">
        <v>2544</v>
      </c>
      <c r="IRB30" s="65" t="s">
        <v>2544</v>
      </c>
      <c r="IRC30" s="65" t="s">
        <v>2544</v>
      </c>
      <c r="IRD30" s="65" t="s">
        <v>2544</v>
      </c>
      <c r="IRE30" s="65" t="s">
        <v>2544</v>
      </c>
      <c r="IRF30" s="65" t="s">
        <v>2544</v>
      </c>
      <c r="IRG30" s="65" t="s">
        <v>2544</v>
      </c>
      <c r="IRH30" s="65" t="s">
        <v>2544</v>
      </c>
      <c r="IRI30" s="65" t="s">
        <v>2544</v>
      </c>
      <c r="IRJ30" s="65" t="s">
        <v>2544</v>
      </c>
      <c r="IRK30" s="65" t="s">
        <v>2544</v>
      </c>
      <c r="IRL30" s="65" t="s">
        <v>2544</v>
      </c>
      <c r="IRM30" s="65" t="s">
        <v>2544</v>
      </c>
      <c r="IRN30" s="65" t="s">
        <v>2544</v>
      </c>
      <c r="IRO30" s="65" t="s">
        <v>2544</v>
      </c>
      <c r="IRP30" s="65" t="s">
        <v>2544</v>
      </c>
      <c r="IRQ30" s="65" t="s">
        <v>2544</v>
      </c>
      <c r="IRR30" s="65" t="s">
        <v>2544</v>
      </c>
      <c r="IRS30" s="65" t="s">
        <v>2544</v>
      </c>
      <c r="IRT30" s="65" t="s">
        <v>2544</v>
      </c>
      <c r="IRU30" s="65" t="s">
        <v>2544</v>
      </c>
      <c r="IRV30" s="65" t="s">
        <v>2544</v>
      </c>
      <c r="IRW30" s="65" t="s">
        <v>2544</v>
      </c>
      <c r="IRX30" s="65" t="s">
        <v>2544</v>
      </c>
      <c r="IRY30" s="65" t="s">
        <v>2544</v>
      </c>
      <c r="IRZ30" s="65" t="s">
        <v>2544</v>
      </c>
      <c r="ISA30" s="65" t="s">
        <v>2544</v>
      </c>
      <c r="ISB30" s="65" t="s">
        <v>2544</v>
      </c>
      <c r="ISC30" s="65" t="s">
        <v>2544</v>
      </c>
      <c r="ISD30" s="65" t="s">
        <v>2544</v>
      </c>
      <c r="ISE30" s="65" t="s">
        <v>2544</v>
      </c>
      <c r="ISF30" s="65" t="s">
        <v>2544</v>
      </c>
      <c r="ISG30" s="65" t="s">
        <v>2544</v>
      </c>
      <c r="ISH30" s="65" t="s">
        <v>2544</v>
      </c>
      <c r="ISI30" s="65" t="s">
        <v>2544</v>
      </c>
      <c r="ISJ30" s="65" t="s">
        <v>2544</v>
      </c>
      <c r="ISK30" s="65" t="s">
        <v>2544</v>
      </c>
      <c r="ISL30" s="65" t="s">
        <v>2544</v>
      </c>
      <c r="ISM30" s="65" t="s">
        <v>2544</v>
      </c>
      <c r="ISN30" s="65" t="s">
        <v>2544</v>
      </c>
      <c r="ISO30" s="65" t="s">
        <v>2544</v>
      </c>
      <c r="ISP30" s="65" t="s">
        <v>2544</v>
      </c>
      <c r="ISQ30" s="65" t="s">
        <v>2544</v>
      </c>
      <c r="ISR30" s="65" t="s">
        <v>2544</v>
      </c>
      <c r="ISS30" s="65" t="s">
        <v>2544</v>
      </c>
      <c r="IST30" s="65" t="s">
        <v>2544</v>
      </c>
      <c r="ISU30" s="65" t="s">
        <v>2544</v>
      </c>
      <c r="ISV30" s="65" t="s">
        <v>2544</v>
      </c>
      <c r="ISW30" s="65" t="s">
        <v>2544</v>
      </c>
      <c r="ISX30" s="65" t="s">
        <v>2544</v>
      </c>
      <c r="ISY30" s="65" t="s">
        <v>2544</v>
      </c>
      <c r="ISZ30" s="65" t="s">
        <v>2544</v>
      </c>
      <c r="ITA30" s="65" t="s">
        <v>2544</v>
      </c>
      <c r="ITB30" s="65" t="s">
        <v>2544</v>
      </c>
      <c r="ITC30" s="65" t="s">
        <v>2544</v>
      </c>
      <c r="ITD30" s="65" t="s">
        <v>2544</v>
      </c>
      <c r="ITE30" s="65" t="s">
        <v>2544</v>
      </c>
      <c r="ITF30" s="65" t="s">
        <v>2544</v>
      </c>
      <c r="ITG30" s="65" t="s">
        <v>2544</v>
      </c>
      <c r="ITH30" s="65" t="s">
        <v>2544</v>
      </c>
      <c r="ITI30" s="65" t="s">
        <v>2544</v>
      </c>
      <c r="ITJ30" s="65" t="s">
        <v>2544</v>
      </c>
      <c r="ITK30" s="65" t="s">
        <v>2544</v>
      </c>
      <c r="ITL30" s="65" t="s">
        <v>2544</v>
      </c>
      <c r="ITM30" s="65" t="s">
        <v>2544</v>
      </c>
      <c r="ITN30" s="65" t="s">
        <v>2544</v>
      </c>
      <c r="ITO30" s="65" t="s">
        <v>2544</v>
      </c>
      <c r="ITP30" s="65" t="s">
        <v>2544</v>
      </c>
      <c r="ITQ30" s="65" t="s">
        <v>2544</v>
      </c>
      <c r="ITR30" s="65" t="s">
        <v>2544</v>
      </c>
      <c r="ITS30" s="65" t="s">
        <v>2544</v>
      </c>
      <c r="ITT30" s="65" t="s">
        <v>2544</v>
      </c>
      <c r="ITU30" s="65" t="s">
        <v>2544</v>
      </c>
      <c r="ITV30" s="65" t="s">
        <v>2544</v>
      </c>
      <c r="ITW30" s="65" t="s">
        <v>2544</v>
      </c>
      <c r="ITX30" s="65" t="s">
        <v>2544</v>
      </c>
      <c r="ITY30" s="65" t="s">
        <v>2544</v>
      </c>
      <c r="ITZ30" s="65" t="s">
        <v>2544</v>
      </c>
      <c r="IUA30" s="65" t="s">
        <v>2544</v>
      </c>
      <c r="IUB30" s="65" t="s">
        <v>2544</v>
      </c>
      <c r="IUC30" s="65" t="s">
        <v>2544</v>
      </c>
      <c r="IUD30" s="65" t="s">
        <v>2544</v>
      </c>
      <c r="IUE30" s="65" t="s">
        <v>2544</v>
      </c>
      <c r="IUF30" s="65" t="s">
        <v>2544</v>
      </c>
      <c r="IUG30" s="65" t="s">
        <v>2544</v>
      </c>
      <c r="IUH30" s="65" t="s">
        <v>2544</v>
      </c>
      <c r="IUI30" s="65" t="s">
        <v>2544</v>
      </c>
      <c r="IUJ30" s="65" t="s">
        <v>2544</v>
      </c>
      <c r="IUK30" s="65" t="s">
        <v>2544</v>
      </c>
      <c r="IUL30" s="65" t="s">
        <v>2544</v>
      </c>
      <c r="IUM30" s="65" t="s">
        <v>2544</v>
      </c>
      <c r="IUN30" s="65" t="s">
        <v>2544</v>
      </c>
      <c r="IUO30" s="65" t="s">
        <v>2544</v>
      </c>
      <c r="IUP30" s="65" t="s">
        <v>2544</v>
      </c>
      <c r="IUQ30" s="65" t="s">
        <v>2544</v>
      </c>
      <c r="IUR30" s="65" t="s">
        <v>2544</v>
      </c>
      <c r="IUS30" s="65" t="s">
        <v>2544</v>
      </c>
      <c r="IUT30" s="65" t="s">
        <v>2544</v>
      </c>
      <c r="IUU30" s="65" t="s">
        <v>2544</v>
      </c>
      <c r="IUV30" s="65" t="s">
        <v>2544</v>
      </c>
      <c r="IUW30" s="65" t="s">
        <v>2544</v>
      </c>
      <c r="IUX30" s="65" t="s">
        <v>2544</v>
      </c>
      <c r="IUY30" s="65" t="s">
        <v>2544</v>
      </c>
      <c r="IUZ30" s="65" t="s">
        <v>2544</v>
      </c>
      <c r="IVA30" s="65" t="s">
        <v>2544</v>
      </c>
      <c r="IVB30" s="65" t="s">
        <v>2544</v>
      </c>
      <c r="IVC30" s="65" t="s">
        <v>2544</v>
      </c>
      <c r="IVD30" s="65" t="s">
        <v>2544</v>
      </c>
      <c r="IVE30" s="65" t="s">
        <v>2544</v>
      </c>
      <c r="IVF30" s="65" t="s">
        <v>2544</v>
      </c>
      <c r="IVG30" s="65" t="s">
        <v>2544</v>
      </c>
      <c r="IVH30" s="65" t="s">
        <v>2544</v>
      </c>
      <c r="IVI30" s="65" t="s">
        <v>2544</v>
      </c>
      <c r="IVJ30" s="65" t="s">
        <v>2544</v>
      </c>
      <c r="IVK30" s="65" t="s">
        <v>2544</v>
      </c>
      <c r="IVL30" s="65" t="s">
        <v>2544</v>
      </c>
      <c r="IVM30" s="65" t="s">
        <v>2544</v>
      </c>
      <c r="IVN30" s="65" t="s">
        <v>2544</v>
      </c>
      <c r="IVO30" s="65" t="s">
        <v>2544</v>
      </c>
      <c r="IVP30" s="65" t="s">
        <v>2544</v>
      </c>
      <c r="IVQ30" s="65" t="s">
        <v>2544</v>
      </c>
      <c r="IVR30" s="65" t="s">
        <v>2544</v>
      </c>
      <c r="IVS30" s="65" t="s">
        <v>2544</v>
      </c>
      <c r="IVT30" s="65" t="s">
        <v>2544</v>
      </c>
      <c r="IVU30" s="65" t="s">
        <v>2544</v>
      </c>
      <c r="IVV30" s="65" t="s">
        <v>2544</v>
      </c>
      <c r="IVW30" s="65" t="s">
        <v>2544</v>
      </c>
      <c r="IVX30" s="65" t="s">
        <v>2544</v>
      </c>
      <c r="IVY30" s="65" t="s">
        <v>2544</v>
      </c>
      <c r="IVZ30" s="65" t="s">
        <v>2544</v>
      </c>
      <c r="IWA30" s="65" t="s">
        <v>2544</v>
      </c>
      <c r="IWB30" s="65" t="s">
        <v>2544</v>
      </c>
      <c r="IWC30" s="65" t="s">
        <v>2544</v>
      </c>
      <c r="IWD30" s="65" t="s">
        <v>2544</v>
      </c>
      <c r="IWE30" s="65" t="s">
        <v>2544</v>
      </c>
      <c r="IWF30" s="65" t="s">
        <v>2544</v>
      </c>
      <c r="IWG30" s="65" t="s">
        <v>2544</v>
      </c>
      <c r="IWH30" s="65" t="s">
        <v>2544</v>
      </c>
      <c r="IWI30" s="65" t="s">
        <v>2544</v>
      </c>
      <c r="IWJ30" s="65" t="s">
        <v>2544</v>
      </c>
      <c r="IWK30" s="65" t="s">
        <v>2544</v>
      </c>
      <c r="IWL30" s="65" t="s">
        <v>2544</v>
      </c>
      <c r="IWM30" s="65" t="s">
        <v>2544</v>
      </c>
      <c r="IWN30" s="65" t="s">
        <v>2544</v>
      </c>
      <c r="IWO30" s="65" t="s">
        <v>2544</v>
      </c>
      <c r="IWP30" s="65" t="s">
        <v>2544</v>
      </c>
      <c r="IWQ30" s="65" t="s">
        <v>2544</v>
      </c>
      <c r="IWR30" s="65" t="s">
        <v>2544</v>
      </c>
      <c r="IWS30" s="65" t="s">
        <v>2544</v>
      </c>
      <c r="IWT30" s="65" t="s">
        <v>2544</v>
      </c>
      <c r="IWU30" s="65" t="s">
        <v>2544</v>
      </c>
      <c r="IWV30" s="65" t="s">
        <v>2544</v>
      </c>
      <c r="IWW30" s="65" t="s">
        <v>2544</v>
      </c>
      <c r="IWX30" s="65" t="s">
        <v>2544</v>
      </c>
      <c r="IWY30" s="65" t="s">
        <v>2544</v>
      </c>
      <c r="IWZ30" s="65" t="s">
        <v>2544</v>
      </c>
      <c r="IXA30" s="65" t="s">
        <v>2544</v>
      </c>
      <c r="IXB30" s="65" t="s">
        <v>2544</v>
      </c>
      <c r="IXC30" s="65" t="s">
        <v>2544</v>
      </c>
      <c r="IXD30" s="65" t="s">
        <v>2544</v>
      </c>
      <c r="IXE30" s="65" t="s">
        <v>2544</v>
      </c>
      <c r="IXF30" s="65" t="s">
        <v>2544</v>
      </c>
      <c r="IXG30" s="65" t="s">
        <v>2544</v>
      </c>
      <c r="IXH30" s="65" t="s">
        <v>2544</v>
      </c>
      <c r="IXI30" s="65" t="s">
        <v>2544</v>
      </c>
      <c r="IXJ30" s="65" t="s">
        <v>2544</v>
      </c>
      <c r="IXK30" s="65" t="s">
        <v>2544</v>
      </c>
      <c r="IXL30" s="65" t="s">
        <v>2544</v>
      </c>
      <c r="IXM30" s="65" t="s">
        <v>2544</v>
      </c>
      <c r="IXN30" s="65" t="s">
        <v>2544</v>
      </c>
      <c r="IXO30" s="65" t="s">
        <v>2544</v>
      </c>
      <c r="IXP30" s="65" t="s">
        <v>2544</v>
      </c>
      <c r="IXQ30" s="65" t="s">
        <v>2544</v>
      </c>
      <c r="IXR30" s="65" t="s">
        <v>2544</v>
      </c>
      <c r="IXS30" s="65" t="s">
        <v>2544</v>
      </c>
      <c r="IXT30" s="65" t="s">
        <v>2544</v>
      </c>
      <c r="IXU30" s="65" t="s">
        <v>2544</v>
      </c>
      <c r="IXV30" s="65" t="s">
        <v>2544</v>
      </c>
      <c r="IXW30" s="65" t="s">
        <v>2544</v>
      </c>
      <c r="IXX30" s="65" t="s">
        <v>2544</v>
      </c>
      <c r="IXY30" s="65" t="s">
        <v>2544</v>
      </c>
      <c r="IXZ30" s="65" t="s">
        <v>2544</v>
      </c>
      <c r="IYA30" s="65" t="s">
        <v>2544</v>
      </c>
      <c r="IYB30" s="65" t="s">
        <v>2544</v>
      </c>
      <c r="IYC30" s="65" t="s">
        <v>2544</v>
      </c>
      <c r="IYD30" s="65" t="s">
        <v>2544</v>
      </c>
      <c r="IYE30" s="65" t="s">
        <v>2544</v>
      </c>
      <c r="IYF30" s="65" t="s">
        <v>2544</v>
      </c>
      <c r="IYG30" s="65" t="s">
        <v>2544</v>
      </c>
      <c r="IYH30" s="65" t="s">
        <v>2544</v>
      </c>
      <c r="IYI30" s="65" t="s">
        <v>2544</v>
      </c>
      <c r="IYJ30" s="65" t="s">
        <v>2544</v>
      </c>
      <c r="IYK30" s="65" t="s">
        <v>2544</v>
      </c>
      <c r="IYL30" s="65" t="s">
        <v>2544</v>
      </c>
      <c r="IYM30" s="65" t="s">
        <v>2544</v>
      </c>
      <c r="IYN30" s="65" t="s">
        <v>2544</v>
      </c>
      <c r="IYO30" s="65" t="s">
        <v>2544</v>
      </c>
      <c r="IYP30" s="65" t="s">
        <v>2544</v>
      </c>
      <c r="IYQ30" s="65" t="s">
        <v>2544</v>
      </c>
      <c r="IYR30" s="65" t="s">
        <v>2544</v>
      </c>
      <c r="IYS30" s="65" t="s">
        <v>2544</v>
      </c>
      <c r="IYT30" s="65" t="s">
        <v>2544</v>
      </c>
      <c r="IYU30" s="65" t="s">
        <v>2544</v>
      </c>
      <c r="IYV30" s="65" t="s">
        <v>2544</v>
      </c>
      <c r="IYW30" s="65" t="s">
        <v>2544</v>
      </c>
      <c r="IYX30" s="65" t="s">
        <v>2544</v>
      </c>
      <c r="IYY30" s="65" t="s">
        <v>2544</v>
      </c>
      <c r="IYZ30" s="65" t="s">
        <v>2544</v>
      </c>
      <c r="IZA30" s="65" t="s">
        <v>2544</v>
      </c>
      <c r="IZB30" s="65" t="s">
        <v>2544</v>
      </c>
      <c r="IZC30" s="65" t="s">
        <v>2544</v>
      </c>
      <c r="IZD30" s="65" t="s">
        <v>2544</v>
      </c>
      <c r="IZE30" s="65" t="s">
        <v>2544</v>
      </c>
      <c r="IZF30" s="65" t="s">
        <v>2544</v>
      </c>
      <c r="IZG30" s="65" t="s">
        <v>2544</v>
      </c>
      <c r="IZH30" s="65" t="s">
        <v>2544</v>
      </c>
      <c r="IZI30" s="65" t="s">
        <v>2544</v>
      </c>
      <c r="IZJ30" s="65" t="s">
        <v>2544</v>
      </c>
      <c r="IZK30" s="65" t="s">
        <v>2544</v>
      </c>
      <c r="IZL30" s="65" t="s">
        <v>2544</v>
      </c>
      <c r="IZM30" s="65" t="s">
        <v>2544</v>
      </c>
      <c r="IZN30" s="65" t="s">
        <v>2544</v>
      </c>
      <c r="IZO30" s="65" t="s">
        <v>2544</v>
      </c>
      <c r="IZP30" s="65" t="s">
        <v>2544</v>
      </c>
      <c r="IZQ30" s="65" t="s">
        <v>2544</v>
      </c>
      <c r="IZR30" s="65" t="s">
        <v>2544</v>
      </c>
      <c r="IZS30" s="65" t="s">
        <v>2544</v>
      </c>
      <c r="IZT30" s="65" t="s">
        <v>2544</v>
      </c>
      <c r="IZU30" s="65" t="s">
        <v>2544</v>
      </c>
      <c r="IZV30" s="65" t="s">
        <v>2544</v>
      </c>
      <c r="IZW30" s="65" t="s">
        <v>2544</v>
      </c>
      <c r="IZX30" s="65" t="s">
        <v>2544</v>
      </c>
      <c r="IZY30" s="65" t="s">
        <v>2544</v>
      </c>
      <c r="IZZ30" s="65" t="s">
        <v>2544</v>
      </c>
      <c r="JAA30" s="65" t="s">
        <v>2544</v>
      </c>
      <c r="JAB30" s="65" t="s">
        <v>2544</v>
      </c>
      <c r="JAC30" s="65" t="s">
        <v>2544</v>
      </c>
      <c r="JAD30" s="65" t="s">
        <v>2544</v>
      </c>
      <c r="JAE30" s="65" t="s">
        <v>2544</v>
      </c>
      <c r="JAF30" s="65" t="s">
        <v>2544</v>
      </c>
      <c r="JAG30" s="65" t="s">
        <v>2544</v>
      </c>
      <c r="JAH30" s="65" t="s">
        <v>2544</v>
      </c>
      <c r="JAI30" s="65" t="s">
        <v>2544</v>
      </c>
      <c r="JAJ30" s="65" t="s">
        <v>2544</v>
      </c>
      <c r="JAK30" s="65" t="s">
        <v>2544</v>
      </c>
      <c r="JAL30" s="65" t="s">
        <v>2544</v>
      </c>
      <c r="JAM30" s="65" t="s">
        <v>2544</v>
      </c>
      <c r="JAN30" s="65" t="s">
        <v>2544</v>
      </c>
      <c r="JAO30" s="65" t="s">
        <v>2544</v>
      </c>
      <c r="JAP30" s="65" t="s">
        <v>2544</v>
      </c>
      <c r="JAQ30" s="65" t="s">
        <v>2544</v>
      </c>
      <c r="JAR30" s="65" t="s">
        <v>2544</v>
      </c>
      <c r="JAS30" s="65" t="s">
        <v>2544</v>
      </c>
      <c r="JAT30" s="65" t="s">
        <v>2544</v>
      </c>
      <c r="JAU30" s="65" t="s">
        <v>2544</v>
      </c>
      <c r="JAV30" s="65" t="s">
        <v>2544</v>
      </c>
      <c r="JAW30" s="65" t="s">
        <v>2544</v>
      </c>
      <c r="JAX30" s="65" t="s">
        <v>2544</v>
      </c>
      <c r="JAY30" s="65" t="s">
        <v>2544</v>
      </c>
      <c r="JAZ30" s="65" t="s">
        <v>2544</v>
      </c>
      <c r="JBA30" s="65" t="s">
        <v>2544</v>
      </c>
      <c r="JBB30" s="65" t="s">
        <v>2544</v>
      </c>
      <c r="JBC30" s="65" t="s">
        <v>2544</v>
      </c>
      <c r="JBD30" s="65" t="s">
        <v>2544</v>
      </c>
      <c r="JBE30" s="65" t="s">
        <v>2544</v>
      </c>
      <c r="JBF30" s="65" t="s">
        <v>2544</v>
      </c>
      <c r="JBG30" s="65" t="s">
        <v>2544</v>
      </c>
      <c r="JBH30" s="65" t="s">
        <v>2544</v>
      </c>
      <c r="JBI30" s="65" t="s">
        <v>2544</v>
      </c>
      <c r="JBJ30" s="65" t="s">
        <v>2544</v>
      </c>
      <c r="JBK30" s="65" t="s">
        <v>2544</v>
      </c>
      <c r="JBL30" s="65" t="s">
        <v>2544</v>
      </c>
      <c r="JBM30" s="65" t="s">
        <v>2544</v>
      </c>
      <c r="JBN30" s="65" t="s">
        <v>2544</v>
      </c>
      <c r="JBO30" s="65" t="s">
        <v>2544</v>
      </c>
      <c r="JBP30" s="65" t="s">
        <v>2544</v>
      </c>
      <c r="JBQ30" s="65" t="s">
        <v>2544</v>
      </c>
      <c r="JBR30" s="65" t="s">
        <v>2544</v>
      </c>
      <c r="JBS30" s="65" t="s">
        <v>2544</v>
      </c>
      <c r="JBT30" s="65" t="s">
        <v>2544</v>
      </c>
      <c r="JBU30" s="65" t="s">
        <v>2544</v>
      </c>
      <c r="JBV30" s="65" t="s">
        <v>2544</v>
      </c>
      <c r="JBW30" s="65" t="s">
        <v>2544</v>
      </c>
      <c r="JBX30" s="65" t="s">
        <v>2544</v>
      </c>
      <c r="JBY30" s="65" t="s">
        <v>2544</v>
      </c>
      <c r="JBZ30" s="65" t="s">
        <v>2544</v>
      </c>
      <c r="JCA30" s="65" t="s">
        <v>2544</v>
      </c>
      <c r="JCB30" s="65" t="s">
        <v>2544</v>
      </c>
      <c r="JCC30" s="65" t="s">
        <v>2544</v>
      </c>
      <c r="JCD30" s="65" t="s">
        <v>2544</v>
      </c>
      <c r="JCE30" s="65" t="s">
        <v>2544</v>
      </c>
      <c r="JCF30" s="65" t="s">
        <v>2544</v>
      </c>
      <c r="JCG30" s="65" t="s">
        <v>2544</v>
      </c>
      <c r="JCH30" s="65" t="s">
        <v>2544</v>
      </c>
      <c r="JCI30" s="65" t="s">
        <v>2544</v>
      </c>
      <c r="JCJ30" s="65" t="s">
        <v>2544</v>
      </c>
      <c r="JCK30" s="65" t="s">
        <v>2544</v>
      </c>
      <c r="JCL30" s="65" t="s">
        <v>2544</v>
      </c>
      <c r="JCM30" s="65" t="s">
        <v>2544</v>
      </c>
      <c r="JCN30" s="65" t="s">
        <v>2544</v>
      </c>
      <c r="JCO30" s="65" t="s">
        <v>2544</v>
      </c>
      <c r="JCP30" s="65" t="s">
        <v>2544</v>
      </c>
      <c r="JCQ30" s="65" t="s">
        <v>2544</v>
      </c>
      <c r="JCR30" s="65" t="s">
        <v>2544</v>
      </c>
      <c r="JCS30" s="65" t="s">
        <v>2544</v>
      </c>
      <c r="JCT30" s="65" t="s">
        <v>2544</v>
      </c>
      <c r="JCU30" s="65" t="s">
        <v>2544</v>
      </c>
      <c r="JCV30" s="65" t="s">
        <v>2544</v>
      </c>
      <c r="JCW30" s="65" t="s">
        <v>2544</v>
      </c>
      <c r="JCX30" s="65" t="s">
        <v>2544</v>
      </c>
      <c r="JCY30" s="65" t="s">
        <v>2544</v>
      </c>
      <c r="JCZ30" s="65" t="s">
        <v>2544</v>
      </c>
      <c r="JDA30" s="65" t="s">
        <v>2544</v>
      </c>
      <c r="JDB30" s="65" t="s">
        <v>2544</v>
      </c>
      <c r="JDC30" s="65" t="s">
        <v>2544</v>
      </c>
      <c r="JDD30" s="65" t="s">
        <v>2544</v>
      </c>
      <c r="JDE30" s="65" t="s">
        <v>2544</v>
      </c>
      <c r="JDF30" s="65" t="s">
        <v>2544</v>
      </c>
      <c r="JDG30" s="65" t="s">
        <v>2544</v>
      </c>
      <c r="JDH30" s="65" t="s">
        <v>2544</v>
      </c>
      <c r="JDI30" s="65" t="s">
        <v>2544</v>
      </c>
      <c r="JDJ30" s="65" t="s">
        <v>2544</v>
      </c>
      <c r="JDK30" s="65" t="s">
        <v>2544</v>
      </c>
      <c r="JDL30" s="65" t="s">
        <v>2544</v>
      </c>
      <c r="JDM30" s="65" t="s">
        <v>2544</v>
      </c>
      <c r="JDN30" s="65" t="s">
        <v>2544</v>
      </c>
      <c r="JDO30" s="65" t="s">
        <v>2544</v>
      </c>
      <c r="JDP30" s="65" t="s">
        <v>2544</v>
      </c>
      <c r="JDQ30" s="65" t="s">
        <v>2544</v>
      </c>
      <c r="JDR30" s="65" t="s">
        <v>2544</v>
      </c>
      <c r="JDS30" s="65" t="s">
        <v>2544</v>
      </c>
      <c r="JDT30" s="65" t="s">
        <v>2544</v>
      </c>
      <c r="JDU30" s="65" t="s">
        <v>2544</v>
      </c>
      <c r="JDV30" s="65" t="s">
        <v>2544</v>
      </c>
      <c r="JDW30" s="65" t="s">
        <v>2544</v>
      </c>
      <c r="JDX30" s="65" t="s">
        <v>2544</v>
      </c>
      <c r="JDY30" s="65" t="s">
        <v>2544</v>
      </c>
      <c r="JDZ30" s="65" t="s">
        <v>2544</v>
      </c>
      <c r="JEA30" s="65" t="s">
        <v>2544</v>
      </c>
      <c r="JEB30" s="65" t="s">
        <v>2544</v>
      </c>
      <c r="JEC30" s="65" t="s">
        <v>2544</v>
      </c>
      <c r="JED30" s="65" t="s">
        <v>2544</v>
      </c>
      <c r="JEE30" s="65" t="s">
        <v>2544</v>
      </c>
      <c r="JEF30" s="65" t="s">
        <v>2544</v>
      </c>
      <c r="JEG30" s="65" t="s">
        <v>2544</v>
      </c>
      <c r="JEH30" s="65" t="s">
        <v>2544</v>
      </c>
      <c r="JEI30" s="65" t="s">
        <v>2544</v>
      </c>
      <c r="JEJ30" s="65" t="s">
        <v>2544</v>
      </c>
      <c r="JEK30" s="65" t="s">
        <v>2544</v>
      </c>
      <c r="JEL30" s="65" t="s">
        <v>2544</v>
      </c>
      <c r="JEM30" s="65" t="s">
        <v>2544</v>
      </c>
      <c r="JEN30" s="65" t="s">
        <v>2544</v>
      </c>
      <c r="JEO30" s="65" t="s">
        <v>2544</v>
      </c>
      <c r="JEP30" s="65" t="s">
        <v>2544</v>
      </c>
      <c r="JEQ30" s="65" t="s">
        <v>2544</v>
      </c>
      <c r="JER30" s="65" t="s">
        <v>2544</v>
      </c>
      <c r="JES30" s="65" t="s">
        <v>2544</v>
      </c>
      <c r="JET30" s="65" t="s">
        <v>2544</v>
      </c>
      <c r="JEU30" s="65" t="s">
        <v>2544</v>
      </c>
      <c r="JEV30" s="65" t="s">
        <v>2544</v>
      </c>
      <c r="JEW30" s="65" t="s">
        <v>2544</v>
      </c>
      <c r="JEX30" s="65" t="s">
        <v>2544</v>
      </c>
      <c r="JEY30" s="65" t="s">
        <v>2544</v>
      </c>
      <c r="JEZ30" s="65" t="s">
        <v>2544</v>
      </c>
      <c r="JFA30" s="65" t="s">
        <v>2544</v>
      </c>
      <c r="JFB30" s="65" t="s">
        <v>2544</v>
      </c>
      <c r="JFC30" s="65" t="s">
        <v>2544</v>
      </c>
      <c r="JFD30" s="65" t="s">
        <v>2544</v>
      </c>
      <c r="JFE30" s="65" t="s">
        <v>2544</v>
      </c>
      <c r="JFF30" s="65" t="s">
        <v>2544</v>
      </c>
      <c r="JFG30" s="65" t="s">
        <v>2544</v>
      </c>
      <c r="JFH30" s="65" t="s">
        <v>2544</v>
      </c>
      <c r="JFI30" s="65" t="s">
        <v>2544</v>
      </c>
      <c r="JFJ30" s="65" t="s">
        <v>2544</v>
      </c>
      <c r="JFK30" s="65" t="s">
        <v>2544</v>
      </c>
      <c r="JFL30" s="65" t="s">
        <v>2544</v>
      </c>
      <c r="JFM30" s="65" t="s">
        <v>2544</v>
      </c>
      <c r="JFN30" s="65" t="s">
        <v>2544</v>
      </c>
      <c r="JFO30" s="65" t="s">
        <v>2544</v>
      </c>
      <c r="JFP30" s="65" t="s">
        <v>2544</v>
      </c>
      <c r="JFQ30" s="65" t="s">
        <v>2544</v>
      </c>
      <c r="JFR30" s="65" t="s">
        <v>2544</v>
      </c>
      <c r="JFS30" s="65" t="s">
        <v>2544</v>
      </c>
      <c r="JFT30" s="65" t="s">
        <v>2544</v>
      </c>
      <c r="JFU30" s="65" t="s">
        <v>2544</v>
      </c>
      <c r="JFV30" s="65" t="s">
        <v>2544</v>
      </c>
      <c r="JFW30" s="65" t="s">
        <v>2544</v>
      </c>
      <c r="JFX30" s="65" t="s">
        <v>2544</v>
      </c>
      <c r="JFY30" s="65" t="s">
        <v>2544</v>
      </c>
      <c r="JFZ30" s="65" t="s">
        <v>2544</v>
      </c>
      <c r="JGA30" s="65" t="s">
        <v>2544</v>
      </c>
      <c r="JGB30" s="65" t="s">
        <v>2544</v>
      </c>
      <c r="JGC30" s="65" t="s">
        <v>2544</v>
      </c>
      <c r="JGD30" s="65" t="s">
        <v>2544</v>
      </c>
      <c r="JGE30" s="65" t="s">
        <v>2544</v>
      </c>
      <c r="JGF30" s="65" t="s">
        <v>2544</v>
      </c>
      <c r="JGG30" s="65" t="s">
        <v>2544</v>
      </c>
      <c r="JGH30" s="65" t="s">
        <v>2544</v>
      </c>
      <c r="JGI30" s="65" t="s">
        <v>2544</v>
      </c>
      <c r="JGJ30" s="65" t="s">
        <v>2544</v>
      </c>
      <c r="JGK30" s="65" t="s">
        <v>2544</v>
      </c>
      <c r="JGL30" s="65" t="s">
        <v>2544</v>
      </c>
      <c r="JGM30" s="65" t="s">
        <v>2544</v>
      </c>
      <c r="JGN30" s="65" t="s">
        <v>2544</v>
      </c>
      <c r="JGO30" s="65" t="s">
        <v>2544</v>
      </c>
      <c r="JGP30" s="65" t="s">
        <v>2544</v>
      </c>
      <c r="JGQ30" s="65" t="s">
        <v>2544</v>
      </c>
      <c r="JGR30" s="65" t="s">
        <v>2544</v>
      </c>
      <c r="JGS30" s="65" t="s">
        <v>2544</v>
      </c>
      <c r="JGT30" s="65" t="s">
        <v>2544</v>
      </c>
      <c r="JGU30" s="65" t="s">
        <v>2544</v>
      </c>
      <c r="JGV30" s="65" t="s">
        <v>2544</v>
      </c>
      <c r="JGW30" s="65" t="s">
        <v>2544</v>
      </c>
      <c r="JGX30" s="65" t="s">
        <v>2544</v>
      </c>
      <c r="JGY30" s="65" t="s">
        <v>2544</v>
      </c>
      <c r="JGZ30" s="65" t="s">
        <v>2544</v>
      </c>
      <c r="JHA30" s="65" t="s">
        <v>2544</v>
      </c>
      <c r="JHB30" s="65" t="s">
        <v>2544</v>
      </c>
      <c r="JHC30" s="65" t="s">
        <v>2544</v>
      </c>
      <c r="JHD30" s="65" t="s">
        <v>2544</v>
      </c>
      <c r="JHE30" s="65" t="s">
        <v>2544</v>
      </c>
      <c r="JHF30" s="65" t="s">
        <v>2544</v>
      </c>
      <c r="JHG30" s="65" t="s">
        <v>2544</v>
      </c>
      <c r="JHH30" s="65" t="s">
        <v>2544</v>
      </c>
      <c r="JHI30" s="65" t="s">
        <v>2544</v>
      </c>
      <c r="JHJ30" s="65" t="s">
        <v>2544</v>
      </c>
      <c r="JHK30" s="65" t="s">
        <v>2544</v>
      </c>
      <c r="JHL30" s="65" t="s">
        <v>2544</v>
      </c>
      <c r="JHM30" s="65" t="s">
        <v>2544</v>
      </c>
      <c r="JHN30" s="65" t="s">
        <v>2544</v>
      </c>
      <c r="JHO30" s="65" t="s">
        <v>2544</v>
      </c>
      <c r="JHP30" s="65" t="s">
        <v>2544</v>
      </c>
      <c r="JHQ30" s="65" t="s">
        <v>2544</v>
      </c>
      <c r="JHR30" s="65" t="s">
        <v>2544</v>
      </c>
      <c r="JHS30" s="65" t="s">
        <v>2544</v>
      </c>
      <c r="JHT30" s="65" t="s">
        <v>2544</v>
      </c>
      <c r="JHU30" s="65" t="s">
        <v>2544</v>
      </c>
      <c r="JHV30" s="65" t="s">
        <v>2544</v>
      </c>
      <c r="JHW30" s="65" t="s">
        <v>2544</v>
      </c>
      <c r="JHX30" s="65" t="s">
        <v>2544</v>
      </c>
      <c r="JHY30" s="65" t="s">
        <v>2544</v>
      </c>
      <c r="JHZ30" s="65" t="s">
        <v>2544</v>
      </c>
      <c r="JIA30" s="65" t="s">
        <v>2544</v>
      </c>
      <c r="JIB30" s="65" t="s">
        <v>2544</v>
      </c>
      <c r="JIC30" s="65" t="s">
        <v>2544</v>
      </c>
      <c r="JID30" s="65" t="s">
        <v>2544</v>
      </c>
      <c r="JIE30" s="65" t="s">
        <v>2544</v>
      </c>
      <c r="JIF30" s="65" t="s">
        <v>2544</v>
      </c>
      <c r="JIG30" s="65" t="s">
        <v>2544</v>
      </c>
      <c r="JIH30" s="65" t="s">
        <v>2544</v>
      </c>
      <c r="JII30" s="65" t="s">
        <v>2544</v>
      </c>
      <c r="JIJ30" s="65" t="s">
        <v>2544</v>
      </c>
      <c r="JIK30" s="65" t="s">
        <v>2544</v>
      </c>
      <c r="JIL30" s="65" t="s">
        <v>2544</v>
      </c>
      <c r="JIM30" s="65" t="s">
        <v>2544</v>
      </c>
      <c r="JIN30" s="65" t="s">
        <v>2544</v>
      </c>
      <c r="JIO30" s="65" t="s">
        <v>2544</v>
      </c>
      <c r="JIP30" s="65" t="s">
        <v>2544</v>
      </c>
      <c r="JIQ30" s="65" t="s">
        <v>2544</v>
      </c>
      <c r="JIR30" s="65" t="s">
        <v>2544</v>
      </c>
      <c r="JIS30" s="65" t="s">
        <v>2544</v>
      </c>
      <c r="JIT30" s="65" t="s">
        <v>2544</v>
      </c>
      <c r="JIU30" s="65" t="s">
        <v>2544</v>
      </c>
      <c r="JIV30" s="65" t="s">
        <v>2544</v>
      </c>
      <c r="JIW30" s="65" t="s">
        <v>2544</v>
      </c>
      <c r="JIX30" s="65" t="s">
        <v>2544</v>
      </c>
      <c r="JIY30" s="65" t="s">
        <v>2544</v>
      </c>
      <c r="JIZ30" s="65" t="s">
        <v>2544</v>
      </c>
      <c r="JJA30" s="65" t="s">
        <v>2544</v>
      </c>
      <c r="JJB30" s="65" t="s">
        <v>2544</v>
      </c>
      <c r="JJC30" s="65" t="s">
        <v>2544</v>
      </c>
      <c r="JJD30" s="65" t="s">
        <v>2544</v>
      </c>
      <c r="JJE30" s="65" t="s">
        <v>2544</v>
      </c>
      <c r="JJF30" s="65" t="s">
        <v>2544</v>
      </c>
      <c r="JJG30" s="65" t="s">
        <v>2544</v>
      </c>
      <c r="JJH30" s="65" t="s">
        <v>2544</v>
      </c>
      <c r="JJI30" s="65" t="s">
        <v>2544</v>
      </c>
      <c r="JJJ30" s="65" t="s">
        <v>2544</v>
      </c>
      <c r="JJK30" s="65" t="s">
        <v>2544</v>
      </c>
      <c r="JJL30" s="65" t="s">
        <v>2544</v>
      </c>
      <c r="JJM30" s="65" t="s">
        <v>2544</v>
      </c>
      <c r="JJN30" s="65" t="s">
        <v>2544</v>
      </c>
      <c r="JJO30" s="65" t="s">
        <v>2544</v>
      </c>
      <c r="JJP30" s="65" t="s">
        <v>2544</v>
      </c>
      <c r="JJQ30" s="65" t="s">
        <v>2544</v>
      </c>
      <c r="JJR30" s="65" t="s">
        <v>2544</v>
      </c>
      <c r="JJS30" s="65" t="s">
        <v>2544</v>
      </c>
      <c r="JJT30" s="65" t="s">
        <v>2544</v>
      </c>
      <c r="JJU30" s="65" t="s">
        <v>2544</v>
      </c>
      <c r="JJV30" s="65" t="s">
        <v>2544</v>
      </c>
      <c r="JJW30" s="65" t="s">
        <v>2544</v>
      </c>
      <c r="JJX30" s="65" t="s">
        <v>2544</v>
      </c>
      <c r="JJY30" s="65" t="s">
        <v>2544</v>
      </c>
      <c r="JJZ30" s="65" t="s">
        <v>2544</v>
      </c>
      <c r="JKA30" s="65" t="s">
        <v>2544</v>
      </c>
      <c r="JKB30" s="65" t="s">
        <v>2544</v>
      </c>
      <c r="JKC30" s="65" t="s">
        <v>2544</v>
      </c>
      <c r="JKD30" s="65" t="s">
        <v>2544</v>
      </c>
      <c r="JKE30" s="65" t="s">
        <v>2544</v>
      </c>
      <c r="JKF30" s="65" t="s">
        <v>2544</v>
      </c>
      <c r="JKG30" s="65" t="s">
        <v>2544</v>
      </c>
      <c r="JKH30" s="65" t="s">
        <v>2544</v>
      </c>
      <c r="JKI30" s="65" t="s">
        <v>2544</v>
      </c>
      <c r="JKJ30" s="65" t="s">
        <v>2544</v>
      </c>
      <c r="JKK30" s="65" t="s">
        <v>2544</v>
      </c>
      <c r="JKL30" s="65" t="s">
        <v>2544</v>
      </c>
      <c r="JKM30" s="65" t="s">
        <v>2544</v>
      </c>
      <c r="JKN30" s="65" t="s">
        <v>2544</v>
      </c>
      <c r="JKO30" s="65" t="s">
        <v>2544</v>
      </c>
      <c r="JKP30" s="65" t="s">
        <v>2544</v>
      </c>
      <c r="JKQ30" s="65" t="s">
        <v>2544</v>
      </c>
      <c r="JKR30" s="65" t="s">
        <v>2544</v>
      </c>
      <c r="JKS30" s="65" t="s">
        <v>2544</v>
      </c>
      <c r="JKT30" s="65" t="s">
        <v>2544</v>
      </c>
      <c r="JKU30" s="65" t="s">
        <v>2544</v>
      </c>
      <c r="JKV30" s="65" t="s">
        <v>2544</v>
      </c>
      <c r="JKW30" s="65" t="s">
        <v>2544</v>
      </c>
      <c r="JKX30" s="65" t="s">
        <v>2544</v>
      </c>
      <c r="JKY30" s="65" t="s">
        <v>2544</v>
      </c>
      <c r="JKZ30" s="65" t="s">
        <v>2544</v>
      </c>
      <c r="JLA30" s="65" t="s">
        <v>2544</v>
      </c>
      <c r="JLB30" s="65" t="s">
        <v>2544</v>
      </c>
      <c r="JLC30" s="65" t="s">
        <v>2544</v>
      </c>
      <c r="JLD30" s="65" t="s">
        <v>2544</v>
      </c>
      <c r="JLE30" s="65" t="s">
        <v>2544</v>
      </c>
      <c r="JLF30" s="65" t="s">
        <v>2544</v>
      </c>
      <c r="JLG30" s="65" t="s">
        <v>2544</v>
      </c>
      <c r="JLH30" s="65" t="s">
        <v>2544</v>
      </c>
      <c r="JLI30" s="65" t="s">
        <v>2544</v>
      </c>
      <c r="JLJ30" s="65" t="s">
        <v>2544</v>
      </c>
      <c r="JLK30" s="65" t="s">
        <v>2544</v>
      </c>
      <c r="JLL30" s="65" t="s">
        <v>2544</v>
      </c>
      <c r="JLM30" s="65" t="s">
        <v>2544</v>
      </c>
      <c r="JLN30" s="65" t="s">
        <v>2544</v>
      </c>
      <c r="JLO30" s="65" t="s">
        <v>2544</v>
      </c>
      <c r="JLP30" s="65" t="s">
        <v>2544</v>
      </c>
      <c r="JLQ30" s="65" t="s">
        <v>2544</v>
      </c>
      <c r="JLR30" s="65" t="s">
        <v>2544</v>
      </c>
      <c r="JLS30" s="65" t="s">
        <v>2544</v>
      </c>
      <c r="JLT30" s="65" t="s">
        <v>2544</v>
      </c>
      <c r="JLU30" s="65" t="s">
        <v>2544</v>
      </c>
      <c r="JLV30" s="65" t="s">
        <v>2544</v>
      </c>
      <c r="JLW30" s="65" t="s">
        <v>2544</v>
      </c>
      <c r="JLX30" s="65" t="s">
        <v>2544</v>
      </c>
      <c r="JLY30" s="65" t="s">
        <v>2544</v>
      </c>
      <c r="JLZ30" s="65" t="s">
        <v>2544</v>
      </c>
      <c r="JMA30" s="65" t="s">
        <v>2544</v>
      </c>
      <c r="JMB30" s="65" t="s">
        <v>2544</v>
      </c>
      <c r="JMC30" s="65" t="s">
        <v>2544</v>
      </c>
      <c r="JMD30" s="65" t="s">
        <v>2544</v>
      </c>
      <c r="JME30" s="65" t="s">
        <v>2544</v>
      </c>
      <c r="JMF30" s="65" t="s">
        <v>2544</v>
      </c>
      <c r="JMG30" s="65" t="s">
        <v>2544</v>
      </c>
      <c r="JMH30" s="65" t="s">
        <v>2544</v>
      </c>
      <c r="JMI30" s="65" t="s">
        <v>2544</v>
      </c>
      <c r="JMJ30" s="65" t="s">
        <v>2544</v>
      </c>
      <c r="JMK30" s="65" t="s">
        <v>2544</v>
      </c>
      <c r="JML30" s="65" t="s">
        <v>2544</v>
      </c>
      <c r="JMM30" s="65" t="s">
        <v>2544</v>
      </c>
      <c r="JMN30" s="65" t="s">
        <v>2544</v>
      </c>
      <c r="JMO30" s="65" t="s">
        <v>2544</v>
      </c>
      <c r="JMP30" s="65" t="s">
        <v>2544</v>
      </c>
      <c r="JMQ30" s="65" t="s">
        <v>2544</v>
      </c>
      <c r="JMR30" s="65" t="s">
        <v>2544</v>
      </c>
      <c r="JMS30" s="65" t="s">
        <v>2544</v>
      </c>
      <c r="JMT30" s="65" t="s">
        <v>2544</v>
      </c>
      <c r="JMU30" s="65" t="s">
        <v>2544</v>
      </c>
      <c r="JMV30" s="65" t="s">
        <v>2544</v>
      </c>
      <c r="JMW30" s="65" t="s">
        <v>2544</v>
      </c>
      <c r="JMX30" s="65" t="s">
        <v>2544</v>
      </c>
      <c r="JMY30" s="65" t="s">
        <v>2544</v>
      </c>
      <c r="JMZ30" s="65" t="s">
        <v>2544</v>
      </c>
      <c r="JNA30" s="65" t="s">
        <v>2544</v>
      </c>
      <c r="JNB30" s="65" t="s">
        <v>2544</v>
      </c>
      <c r="JNC30" s="65" t="s">
        <v>2544</v>
      </c>
      <c r="JND30" s="65" t="s">
        <v>2544</v>
      </c>
      <c r="JNE30" s="65" t="s">
        <v>2544</v>
      </c>
      <c r="JNF30" s="65" t="s">
        <v>2544</v>
      </c>
      <c r="JNG30" s="65" t="s">
        <v>2544</v>
      </c>
      <c r="JNH30" s="65" t="s">
        <v>2544</v>
      </c>
      <c r="JNI30" s="65" t="s">
        <v>2544</v>
      </c>
      <c r="JNJ30" s="65" t="s">
        <v>2544</v>
      </c>
      <c r="JNK30" s="65" t="s">
        <v>2544</v>
      </c>
      <c r="JNL30" s="65" t="s">
        <v>2544</v>
      </c>
      <c r="JNM30" s="65" t="s">
        <v>2544</v>
      </c>
      <c r="JNN30" s="65" t="s">
        <v>2544</v>
      </c>
      <c r="JNO30" s="65" t="s">
        <v>2544</v>
      </c>
      <c r="JNP30" s="65" t="s">
        <v>2544</v>
      </c>
      <c r="JNQ30" s="65" t="s">
        <v>2544</v>
      </c>
      <c r="JNR30" s="65" t="s">
        <v>2544</v>
      </c>
      <c r="JNS30" s="65" t="s">
        <v>2544</v>
      </c>
      <c r="JNT30" s="65" t="s">
        <v>2544</v>
      </c>
      <c r="JNU30" s="65" t="s">
        <v>2544</v>
      </c>
      <c r="JNV30" s="65" t="s">
        <v>2544</v>
      </c>
      <c r="JNW30" s="65" t="s">
        <v>2544</v>
      </c>
      <c r="JNX30" s="65" t="s">
        <v>2544</v>
      </c>
      <c r="JNY30" s="65" t="s">
        <v>2544</v>
      </c>
      <c r="JNZ30" s="65" t="s">
        <v>2544</v>
      </c>
      <c r="JOA30" s="65" t="s">
        <v>2544</v>
      </c>
      <c r="JOB30" s="65" t="s">
        <v>2544</v>
      </c>
      <c r="JOC30" s="65" t="s">
        <v>2544</v>
      </c>
      <c r="JOD30" s="65" t="s">
        <v>2544</v>
      </c>
      <c r="JOE30" s="65" t="s">
        <v>2544</v>
      </c>
      <c r="JOF30" s="65" t="s">
        <v>2544</v>
      </c>
      <c r="JOG30" s="65" t="s">
        <v>2544</v>
      </c>
      <c r="JOH30" s="65" t="s">
        <v>2544</v>
      </c>
      <c r="JOI30" s="65" t="s">
        <v>2544</v>
      </c>
      <c r="JOJ30" s="65" t="s">
        <v>2544</v>
      </c>
      <c r="JOK30" s="65" t="s">
        <v>2544</v>
      </c>
      <c r="JOL30" s="65" t="s">
        <v>2544</v>
      </c>
      <c r="JOM30" s="65" t="s">
        <v>2544</v>
      </c>
      <c r="JON30" s="65" t="s">
        <v>2544</v>
      </c>
      <c r="JOO30" s="65" t="s">
        <v>2544</v>
      </c>
      <c r="JOP30" s="65" t="s">
        <v>2544</v>
      </c>
      <c r="JOQ30" s="65" t="s">
        <v>2544</v>
      </c>
      <c r="JOR30" s="65" t="s">
        <v>2544</v>
      </c>
      <c r="JOS30" s="65" t="s">
        <v>2544</v>
      </c>
      <c r="JOT30" s="65" t="s">
        <v>2544</v>
      </c>
      <c r="JOU30" s="65" t="s">
        <v>2544</v>
      </c>
      <c r="JOV30" s="65" t="s">
        <v>2544</v>
      </c>
      <c r="JOW30" s="65" t="s">
        <v>2544</v>
      </c>
      <c r="JOX30" s="65" t="s">
        <v>2544</v>
      </c>
      <c r="JOY30" s="65" t="s">
        <v>2544</v>
      </c>
      <c r="JOZ30" s="65" t="s">
        <v>2544</v>
      </c>
      <c r="JPA30" s="65" t="s">
        <v>2544</v>
      </c>
      <c r="JPB30" s="65" t="s">
        <v>2544</v>
      </c>
      <c r="JPC30" s="65" t="s">
        <v>2544</v>
      </c>
      <c r="JPD30" s="65" t="s">
        <v>2544</v>
      </c>
      <c r="JPE30" s="65" t="s">
        <v>2544</v>
      </c>
      <c r="JPF30" s="65" t="s">
        <v>2544</v>
      </c>
      <c r="JPG30" s="65" t="s">
        <v>2544</v>
      </c>
      <c r="JPH30" s="65" t="s">
        <v>2544</v>
      </c>
      <c r="JPI30" s="65" t="s">
        <v>2544</v>
      </c>
      <c r="JPJ30" s="65" t="s">
        <v>2544</v>
      </c>
      <c r="JPK30" s="65" t="s">
        <v>2544</v>
      </c>
      <c r="JPL30" s="65" t="s">
        <v>2544</v>
      </c>
      <c r="JPM30" s="65" t="s">
        <v>2544</v>
      </c>
      <c r="JPN30" s="65" t="s">
        <v>2544</v>
      </c>
      <c r="JPO30" s="65" t="s">
        <v>2544</v>
      </c>
      <c r="JPP30" s="65" t="s">
        <v>2544</v>
      </c>
      <c r="JPQ30" s="65" t="s">
        <v>2544</v>
      </c>
      <c r="JPR30" s="65" t="s">
        <v>2544</v>
      </c>
      <c r="JPS30" s="65" t="s">
        <v>2544</v>
      </c>
      <c r="JPT30" s="65" t="s">
        <v>2544</v>
      </c>
      <c r="JPU30" s="65" t="s">
        <v>2544</v>
      </c>
      <c r="JPV30" s="65" t="s">
        <v>2544</v>
      </c>
      <c r="JPW30" s="65" t="s">
        <v>2544</v>
      </c>
      <c r="JPX30" s="65" t="s">
        <v>2544</v>
      </c>
      <c r="JPY30" s="65" t="s">
        <v>2544</v>
      </c>
      <c r="JPZ30" s="65" t="s">
        <v>2544</v>
      </c>
      <c r="JQA30" s="65" t="s">
        <v>2544</v>
      </c>
      <c r="JQB30" s="65" t="s">
        <v>2544</v>
      </c>
      <c r="JQC30" s="65" t="s">
        <v>2544</v>
      </c>
      <c r="JQD30" s="65" t="s">
        <v>2544</v>
      </c>
      <c r="JQE30" s="65" t="s">
        <v>2544</v>
      </c>
      <c r="JQF30" s="65" t="s">
        <v>2544</v>
      </c>
      <c r="JQG30" s="65" t="s">
        <v>2544</v>
      </c>
      <c r="JQH30" s="65" t="s">
        <v>2544</v>
      </c>
      <c r="JQI30" s="65" t="s">
        <v>2544</v>
      </c>
      <c r="JQJ30" s="65" t="s">
        <v>2544</v>
      </c>
      <c r="JQK30" s="65" t="s">
        <v>2544</v>
      </c>
      <c r="JQL30" s="65" t="s">
        <v>2544</v>
      </c>
      <c r="JQM30" s="65" t="s">
        <v>2544</v>
      </c>
      <c r="JQN30" s="65" t="s">
        <v>2544</v>
      </c>
      <c r="JQO30" s="65" t="s">
        <v>2544</v>
      </c>
      <c r="JQP30" s="65" t="s">
        <v>2544</v>
      </c>
      <c r="JQQ30" s="65" t="s">
        <v>2544</v>
      </c>
      <c r="JQR30" s="65" t="s">
        <v>2544</v>
      </c>
      <c r="JQS30" s="65" t="s">
        <v>2544</v>
      </c>
      <c r="JQT30" s="65" t="s">
        <v>2544</v>
      </c>
      <c r="JQU30" s="65" t="s">
        <v>2544</v>
      </c>
      <c r="JQV30" s="65" t="s">
        <v>2544</v>
      </c>
      <c r="JQW30" s="65" t="s">
        <v>2544</v>
      </c>
      <c r="JQX30" s="65" t="s">
        <v>2544</v>
      </c>
      <c r="JQY30" s="65" t="s">
        <v>2544</v>
      </c>
      <c r="JQZ30" s="65" t="s">
        <v>2544</v>
      </c>
      <c r="JRA30" s="65" t="s">
        <v>2544</v>
      </c>
      <c r="JRB30" s="65" t="s">
        <v>2544</v>
      </c>
      <c r="JRC30" s="65" t="s">
        <v>2544</v>
      </c>
      <c r="JRD30" s="65" t="s">
        <v>2544</v>
      </c>
      <c r="JRE30" s="65" t="s">
        <v>2544</v>
      </c>
      <c r="JRF30" s="65" t="s">
        <v>2544</v>
      </c>
      <c r="JRG30" s="65" t="s">
        <v>2544</v>
      </c>
      <c r="JRH30" s="65" t="s">
        <v>2544</v>
      </c>
      <c r="JRI30" s="65" t="s">
        <v>2544</v>
      </c>
      <c r="JRJ30" s="65" t="s">
        <v>2544</v>
      </c>
      <c r="JRK30" s="65" t="s">
        <v>2544</v>
      </c>
      <c r="JRL30" s="65" t="s">
        <v>2544</v>
      </c>
      <c r="JRM30" s="65" t="s">
        <v>2544</v>
      </c>
      <c r="JRN30" s="65" t="s">
        <v>2544</v>
      </c>
      <c r="JRO30" s="65" t="s">
        <v>2544</v>
      </c>
      <c r="JRP30" s="65" t="s">
        <v>2544</v>
      </c>
      <c r="JRQ30" s="65" t="s">
        <v>2544</v>
      </c>
      <c r="JRR30" s="65" t="s">
        <v>2544</v>
      </c>
      <c r="JRS30" s="65" t="s">
        <v>2544</v>
      </c>
      <c r="JRT30" s="65" t="s">
        <v>2544</v>
      </c>
      <c r="JRU30" s="65" t="s">
        <v>2544</v>
      </c>
      <c r="JRV30" s="65" t="s">
        <v>2544</v>
      </c>
      <c r="JRW30" s="65" t="s">
        <v>2544</v>
      </c>
      <c r="JRX30" s="65" t="s">
        <v>2544</v>
      </c>
      <c r="JRY30" s="65" t="s">
        <v>2544</v>
      </c>
      <c r="JRZ30" s="65" t="s">
        <v>2544</v>
      </c>
      <c r="JSA30" s="65" t="s">
        <v>2544</v>
      </c>
      <c r="JSB30" s="65" t="s">
        <v>2544</v>
      </c>
      <c r="JSC30" s="65" t="s">
        <v>2544</v>
      </c>
      <c r="JSD30" s="65" t="s">
        <v>2544</v>
      </c>
      <c r="JSE30" s="65" t="s">
        <v>2544</v>
      </c>
      <c r="JSF30" s="65" t="s">
        <v>2544</v>
      </c>
      <c r="JSG30" s="65" t="s">
        <v>2544</v>
      </c>
      <c r="JSH30" s="65" t="s">
        <v>2544</v>
      </c>
      <c r="JSI30" s="65" t="s">
        <v>2544</v>
      </c>
      <c r="JSJ30" s="65" t="s">
        <v>2544</v>
      </c>
      <c r="JSK30" s="65" t="s">
        <v>2544</v>
      </c>
      <c r="JSL30" s="65" t="s">
        <v>2544</v>
      </c>
      <c r="JSM30" s="65" t="s">
        <v>2544</v>
      </c>
      <c r="JSN30" s="65" t="s">
        <v>2544</v>
      </c>
      <c r="JSO30" s="65" t="s">
        <v>2544</v>
      </c>
      <c r="JSP30" s="65" t="s">
        <v>2544</v>
      </c>
      <c r="JSQ30" s="65" t="s">
        <v>2544</v>
      </c>
      <c r="JSR30" s="65" t="s">
        <v>2544</v>
      </c>
      <c r="JSS30" s="65" t="s">
        <v>2544</v>
      </c>
      <c r="JST30" s="65" t="s">
        <v>2544</v>
      </c>
      <c r="JSU30" s="65" t="s">
        <v>2544</v>
      </c>
      <c r="JSV30" s="65" t="s">
        <v>2544</v>
      </c>
      <c r="JSW30" s="65" t="s">
        <v>2544</v>
      </c>
      <c r="JSX30" s="65" t="s">
        <v>2544</v>
      </c>
      <c r="JSY30" s="65" t="s">
        <v>2544</v>
      </c>
      <c r="JSZ30" s="65" t="s">
        <v>2544</v>
      </c>
      <c r="JTA30" s="65" t="s">
        <v>2544</v>
      </c>
      <c r="JTB30" s="65" t="s">
        <v>2544</v>
      </c>
      <c r="JTC30" s="65" t="s">
        <v>2544</v>
      </c>
      <c r="JTD30" s="65" t="s">
        <v>2544</v>
      </c>
      <c r="JTE30" s="65" t="s">
        <v>2544</v>
      </c>
      <c r="JTF30" s="65" t="s">
        <v>2544</v>
      </c>
      <c r="JTG30" s="65" t="s">
        <v>2544</v>
      </c>
      <c r="JTH30" s="65" t="s">
        <v>2544</v>
      </c>
      <c r="JTI30" s="65" t="s">
        <v>2544</v>
      </c>
      <c r="JTJ30" s="65" t="s">
        <v>2544</v>
      </c>
      <c r="JTK30" s="65" t="s">
        <v>2544</v>
      </c>
      <c r="JTL30" s="65" t="s">
        <v>2544</v>
      </c>
      <c r="JTM30" s="65" t="s">
        <v>2544</v>
      </c>
      <c r="JTN30" s="65" t="s">
        <v>2544</v>
      </c>
      <c r="JTO30" s="65" t="s">
        <v>2544</v>
      </c>
      <c r="JTP30" s="65" t="s">
        <v>2544</v>
      </c>
      <c r="JTQ30" s="65" t="s">
        <v>2544</v>
      </c>
      <c r="JTR30" s="65" t="s">
        <v>2544</v>
      </c>
      <c r="JTS30" s="65" t="s">
        <v>2544</v>
      </c>
      <c r="JTT30" s="65" t="s">
        <v>2544</v>
      </c>
      <c r="JTU30" s="65" t="s">
        <v>2544</v>
      </c>
      <c r="JTV30" s="65" t="s">
        <v>2544</v>
      </c>
      <c r="JTW30" s="65" t="s">
        <v>2544</v>
      </c>
      <c r="JTX30" s="65" t="s">
        <v>2544</v>
      </c>
      <c r="JTY30" s="65" t="s">
        <v>2544</v>
      </c>
      <c r="JTZ30" s="65" t="s">
        <v>2544</v>
      </c>
      <c r="JUA30" s="65" t="s">
        <v>2544</v>
      </c>
      <c r="JUB30" s="65" t="s">
        <v>2544</v>
      </c>
      <c r="JUC30" s="65" t="s">
        <v>2544</v>
      </c>
      <c r="JUD30" s="65" t="s">
        <v>2544</v>
      </c>
      <c r="JUE30" s="65" t="s">
        <v>2544</v>
      </c>
      <c r="JUF30" s="65" t="s">
        <v>2544</v>
      </c>
      <c r="JUG30" s="65" t="s">
        <v>2544</v>
      </c>
      <c r="JUH30" s="65" t="s">
        <v>2544</v>
      </c>
      <c r="JUI30" s="65" t="s">
        <v>2544</v>
      </c>
      <c r="JUJ30" s="65" t="s">
        <v>2544</v>
      </c>
      <c r="JUK30" s="65" t="s">
        <v>2544</v>
      </c>
      <c r="JUL30" s="65" t="s">
        <v>2544</v>
      </c>
      <c r="JUM30" s="65" t="s">
        <v>2544</v>
      </c>
      <c r="JUN30" s="65" t="s">
        <v>2544</v>
      </c>
      <c r="JUO30" s="65" t="s">
        <v>2544</v>
      </c>
      <c r="JUP30" s="65" t="s">
        <v>2544</v>
      </c>
      <c r="JUQ30" s="65" t="s">
        <v>2544</v>
      </c>
      <c r="JUR30" s="65" t="s">
        <v>2544</v>
      </c>
      <c r="JUS30" s="65" t="s">
        <v>2544</v>
      </c>
      <c r="JUT30" s="65" t="s">
        <v>2544</v>
      </c>
      <c r="JUU30" s="65" t="s">
        <v>2544</v>
      </c>
      <c r="JUV30" s="65" t="s">
        <v>2544</v>
      </c>
      <c r="JUW30" s="65" t="s">
        <v>2544</v>
      </c>
      <c r="JUX30" s="65" t="s">
        <v>2544</v>
      </c>
      <c r="JUY30" s="65" t="s">
        <v>2544</v>
      </c>
      <c r="JUZ30" s="65" t="s">
        <v>2544</v>
      </c>
      <c r="JVA30" s="65" t="s">
        <v>2544</v>
      </c>
      <c r="JVB30" s="65" t="s">
        <v>2544</v>
      </c>
      <c r="JVC30" s="65" t="s">
        <v>2544</v>
      </c>
      <c r="JVD30" s="65" t="s">
        <v>2544</v>
      </c>
      <c r="JVE30" s="65" t="s">
        <v>2544</v>
      </c>
      <c r="JVF30" s="65" t="s">
        <v>2544</v>
      </c>
      <c r="JVG30" s="65" t="s">
        <v>2544</v>
      </c>
      <c r="JVH30" s="65" t="s">
        <v>2544</v>
      </c>
      <c r="JVI30" s="65" t="s">
        <v>2544</v>
      </c>
      <c r="JVJ30" s="65" t="s">
        <v>2544</v>
      </c>
      <c r="JVK30" s="65" t="s">
        <v>2544</v>
      </c>
      <c r="JVL30" s="65" t="s">
        <v>2544</v>
      </c>
      <c r="JVM30" s="65" t="s">
        <v>2544</v>
      </c>
      <c r="JVN30" s="65" t="s">
        <v>2544</v>
      </c>
      <c r="JVO30" s="65" t="s">
        <v>2544</v>
      </c>
      <c r="JVP30" s="65" t="s">
        <v>2544</v>
      </c>
      <c r="JVQ30" s="65" t="s">
        <v>2544</v>
      </c>
      <c r="JVR30" s="65" t="s">
        <v>2544</v>
      </c>
      <c r="JVS30" s="65" t="s">
        <v>2544</v>
      </c>
      <c r="JVT30" s="65" t="s">
        <v>2544</v>
      </c>
      <c r="JVU30" s="65" t="s">
        <v>2544</v>
      </c>
      <c r="JVV30" s="65" t="s">
        <v>2544</v>
      </c>
      <c r="JVW30" s="65" t="s">
        <v>2544</v>
      </c>
      <c r="JVX30" s="65" t="s">
        <v>2544</v>
      </c>
      <c r="JVY30" s="65" t="s">
        <v>2544</v>
      </c>
      <c r="JVZ30" s="65" t="s">
        <v>2544</v>
      </c>
      <c r="JWA30" s="65" t="s">
        <v>2544</v>
      </c>
      <c r="JWB30" s="65" t="s">
        <v>2544</v>
      </c>
      <c r="JWC30" s="65" t="s">
        <v>2544</v>
      </c>
      <c r="JWD30" s="65" t="s">
        <v>2544</v>
      </c>
      <c r="JWE30" s="65" t="s">
        <v>2544</v>
      </c>
      <c r="JWF30" s="65" t="s">
        <v>2544</v>
      </c>
      <c r="JWG30" s="65" t="s">
        <v>2544</v>
      </c>
      <c r="JWH30" s="65" t="s">
        <v>2544</v>
      </c>
      <c r="JWI30" s="65" t="s">
        <v>2544</v>
      </c>
      <c r="JWJ30" s="65" t="s">
        <v>2544</v>
      </c>
      <c r="JWK30" s="65" t="s">
        <v>2544</v>
      </c>
      <c r="JWL30" s="65" t="s">
        <v>2544</v>
      </c>
      <c r="JWM30" s="65" t="s">
        <v>2544</v>
      </c>
      <c r="JWN30" s="65" t="s">
        <v>2544</v>
      </c>
      <c r="JWO30" s="65" t="s">
        <v>2544</v>
      </c>
      <c r="JWP30" s="65" t="s">
        <v>2544</v>
      </c>
      <c r="JWQ30" s="65" t="s">
        <v>2544</v>
      </c>
      <c r="JWR30" s="65" t="s">
        <v>2544</v>
      </c>
      <c r="JWS30" s="65" t="s">
        <v>2544</v>
      </c>
      <c r="JWT30" s="65" t="s">
        <v>2544</v>
      </c>
      <c r="JWU30" s="65" t="s">
        <v>2544</v>
      </c>
      <c r="JWV30" s="65" t="s">
        <v>2544</v>
      </c>
      <c r="JWW30" s="65" t="s">
        <v>2544</v>
      </c>
      <c r="JWX30" s="65" t="s">
        <v>2544</v>
      </c>
      <c r="JWY30" s="65" t="s">
        <v>2544</v>
      </c>
      <c r="JWZ30" s="65" t="s">
        <v>2544</v>
      </c>
      <c r="JXA30" s="65" t="s">
        <v>2544</v>
      </c>
      <c r="JXB30" s="65" t="s">
        <v>2544</v>
      </c>
      <c r="JXC30" s="65" t="s">
        <v>2544</v>
      </c>
      <c r="JXD30" s="65" t="s">
        <v>2544</v>
      </c>
      <c r="JXE30" s="65" t="s">
        <v>2544</v>
      </c>
      <c r="JXF30" s="65" t="s">
        <v>2544</v>
      </c>
      <c r="JXG30" s="65" t="s">
        <v>2544</v>
      </c>
      <c r="JXH30" s="65" t="s">
        <v>2544</v>
      </c>
      <c r="JXI30" s="65" t="s">
        <v>2544</v>
      </c>
      <c r="JXJ30" s="65" t="s">
        <v>2544</v>
      </c>
      <c r="JXK30" s="65" t="s">
        <v>2544</v>
      </c>
      <c r="JXL30" s="65" t="s">
        <v>2544</v>
      </c>
      <c r="JXM30" s="65" t="s">
        <v>2544</v>
      </c>
      <c r="JXN30" s="65" t="s">
        <v>2544</v>
      </c>
      <c r="JXO30" s="65" t="s">
        <v>2544</v>
      </c>
      <c r="JXP30" s="65" t="s">
        <v>2544</v>
      </c>
      <c r="JXQ30" s="65" t="s">
        <v>2544</v>
      </c>
      <c r="JXR30" s="65" t="s">
        <v>2544</v>
      </c>
      <c r="JXS30" s="65" t="s">
        <v>2544</v>
      </c>
      <c r="JXT30" s="65" t="s">
        <v>2544</v>
      </c>
      <c r="JXU30" s="65" t="s">
        <v>2544</v>
      </c>
      <c r="JXV30" s="65" t="s">
        <v>2544</v>
      </c>
      <c r="JXW30" s="65" t="s">
        <v>2544</v>
      </c>
      <c r="JXX30" s="65" t="s">
        <v>2544</v>
      </c>
      <c r="JXY30" s="65" t="s">
        <v>2544</v>
      </c>
      <c r="JXZ30" s="65" t="s">
        <v>2544</v>
      </c>
      <c r="JYA30" s="65" t="s">
        <v>2544</v>
      </c>
      <c r="JYB30" s="65" t="s">
        <v>2544</v>
      </c>
      <c r="JYC30" s="65" t="s">
        <v>2544</v>
      </c>
      <c r="JYD30" s="65" t="s">
        <v>2544</v>
      </c>
      <c r="JYE30" s="65" t="s">
        <v>2544</v>
      </c>
      <c r="JYF30" s="65" t="s">
        <v>2544</v>
      </c>
      <c r="JYG30" s="65" t="s">
        <v>2544</v>
      </c>
      <c r="JYH30" s="65" t="s">
        <v>2544</v>
      </c>
      <c r="JYI30" s="65" t="s">
        <v>2544</v>
      </c>
      <c r="JYJ30" s="65" t="s">
        <v>2544</v>
      </c>
      <c r="JYK30" s="65" t="s">
        <v>2544</v>
      </c>
      <c r="JYL30" s="65" t="s">
        <v>2544</v>
      </c>
      <c r="JYM30" s="65" t="s">
        <v>2544</v>
      </c>
      <c r="JYN30" s="65" t="s">
        <v>2544</v>
      </c>
      <c r="JYO30" s="65" t="s">
        <v>2544</v>
      </c>
      <c r="JYP30" s="65" t="s">
        <v>2544</v>
      </c>
      <c r="JYQ30" s="65" t="s">
        <v>2544</v>
      </c>
      <c r="JYR30" s="65" t="s">
        <v>2544</v>
      </c>
      <c r="JYS30" s="65" t="s">
        <v>2544</v>
      </c>
      <c r="JYT30" s="65" t="s">
        <v>2544</v>
      </c>
      <c r="JYU30" s="65" t="s">
        <v>2544</v>
      </c>
      <c r="JYV30" s="65" t="s">
        <v>2544</v>
      </c>
      <c r="JYW30" s="65" t="s">
        <v>2544</v>
      </c>
      <c r="JYX30" s="65" t="s">
        <v>2544</v>
      </c>
      <c r="JYY30" s="65" t="s">
        <v>2544</v>
      </c>
      <c r="JYZ30" s="65" t="s">
        <v>2544</v>
      </c>
      <c r="JZA30" s="65" t="s">
        <v>2544</v>
      </c>
      <c r="JZB30" s="65" t="s">
        <v>2544</v>
      </c>
      <c r="JZC30" s="65" t="s">
        <v>2544</v>
      </c>
      <c r="JZD30" s="65" t="s">
        <v>2544</v>
      </c>
      <c r="JZE30" s="65" t="s">
        <v>2544</v>
      </c>
      <c r="JZF30" s="65" t="s">
        <v>2544</v>
      </c>
      <c r="JZG30" s="65" t="s">
        <v>2544</v>
      </c>
      <c r="JZH30" s="65" t="s">
        <v>2544</v>
      </c>
      <c r="JZI30" s="65" t="s">
        <v>2544</v>
      </c>
      <c r="JZJ30" s="65" t="s">
        <v>2544</v>
      </c>
      <c r="JZK30" s="65" t="s">
        <v>2544</v>
      </c>
      <c r="JZL30" s="65" t="s">
        <v>2544</v>
      </c>
      <c r="JZM30" s="65" t="s">
        <v>2544</v>
      </c>
      <c r="JZN30" s="65" t="s">
        <v>2544</v>
      </c>
      <c r="JZO30" s="65" t="s">
        <v>2544</v>
      </c>
      <c r="JZP30" s="65" t="s">
        <v>2544</v>
      </c>
      <c r="JZQ30" s="65" t="s">
        <v>2544</v>
      </c>
      <c r="JZR30" s="65" t="s">
        <v>2544</v>
      </c>
      <c r="JZS30" s="65" t="s">
        <v>2544</v>
      </c>
      <c r="JZT30" s="65" t="s">
        <v>2544</v>
      </c>
      <c r="JZU30" s="65" t="s">
        <v>2544</v>
      </c>
      <c r="JZV30" s="65" t="s">
        <v>2544</v>
      </c>
      <c r="JZW30" s="65" t="s">
        <v>2544</v>
      </c>
      <c r="JZX30" s="65" t="s">
        <v>2544</v>
      </c>
      <c r="JZY30" s="65" t="s">
        <v>2544</v>
      </c>
      <c r="JZZ30" s="65" t="s">
        <v>2544</v>
      </c>
      <c r="KAA30" s="65" t="s">
        <v>2544</v>
      </c>
      <c r="KAB30" s="65" t="s">
        <v>2544</v>
      </c>
      <c r="KAC30" s="65" t="s">
        <v>2544</v>
      </c>
      <c r="KAD30" s="65" t="s">
        <v>2544</v>
      </c>
      <c r="KAE30" s="65" t="s">
        <v>2544</v>
      </c>
      <c r="KAF30" s="65" t="s">
        <v>2544</v>
      </c>
      <c r="KAG30" s="65" t="s">
        <v>2544</v>
      </c>
      <c r="KAH30" s="65" t="s">
        <v>2544</v>
      </c>
      <c r="KAI30" s="65" t="s">
        <v>2544</v>
      </c>
      <c r="KAJ30" s="65" t="s">
        <v>2544</v>
      </c>
      <c r="KAK30" s="65" t="s">
        <v>2544</v>
      </c>
      <c r="KAL30" s="65" t="s">
        <v>2544</v>
      </c>
      <c r="KAM30" s="65" t="s">
        <v>2544</v>
      </c>
      <c r="KAN30" s="65" t="s">
        <v>2544</v>
      </c>
      <c r="KAO30" s="65" t="s">
        <v>2544</v>
      </c>
      <c r="KAP30" s="65" t="s">
        <v>2544</v>
      </c>
      <c r="KAQ30" s="65" t="s">
        <v>2544</v>
      </c>
      <c r="KAR30" s="65" t="s">
        <v>2544</v>
      </c>
      <c r="KAS30" s="65" t="s">
        <v>2544</v>
      </c>
      <c r="KAT30" s="65" t="s">
        <v>2544</v>
      </c>
      <c r="KAU30" s="65" t="s">
        <v>2544</v>
      </c>
      <c r="KAV30" s="65" t="s">
        <v>2544</v>
      </c>
      <c r="KAW30" s="65" t="s">
        <v>2544</v>
      </c>
      <c r="KAX30" s="65" t="s">
        <v>2544</v>
      </c>
      <c r="KAY30" s="65" t="s">
        <v>2544</v>
      </c>
      <c r="KAZ30" s="65" t="s">
        <v>2544</v>
      </c>
      <c r="KBA30" s="65" t="s">
        <v>2544</v>
      </c>
      <c r="KBB30" s="65" t="s">
        <v>2544</v>
      </c>
      <c r="KBC30" s="65" t="s">
        <v>2544</v>
      </c>
      <c r="KBD30" s="65" t="s">
        <v>2544</v>
      </c>
      <c r="KBE30" s="65" t="s">
        <v>2544</v>
      </c>
      <c r="KBF30" s="65" t="s">
        <v>2544</v>
      </c>
      <c r="KBG30" s="65" t="s">
        <v>2544</v>
      </c>
      <c r="KBH30" s="65" t="s">
        <v>2544</v>
      </c>
      <c r="KBI30" s="65" t="s">
        <v>2544</v>
      </c>
      <c r="KBJ30" s="65" t="s">
        <v>2544</v>
      </c>
      <c r="KBK30" s="65" t="s">
        <v>2544</v>
      </c>
      <c r="KBL30" s="65" t="s">
        <v>2544</v>
      </c>
      <c r="KBM30" s="65" t="s">
        <v>2544</v>
      </c>
      <c r="KBN30" s="65" t="s">
        <v>2544</v>
      </c>
      <c r="KBO30" s="65" t="s">
        <v>2544</v>
      </c>
      <c r="KBP30" s="65" t="s">
        <v>2544</v>
      </c>
      <c r="KBQ30" s="65" t="s">
        <v>2544</v>
      </c>
      <c r="KBR30" s="65" t="s">
        <v>2544</v>
      </c>
      <c r="KBS30" s="65" t="s">
        <v>2544</v>
      </c>
      <c r="KBT30" s="65" t="s">
        <v>2544</v>
      </c>
      <c r="KBU30" s="65" t="s">
        <v>2544</v>
      </c>
      <c r="KBV30" s="65" t="s">
        <v>2544</v>
      </c>
      <c r="KBW30" s="65" t="s">
        <v>2544</v>
      </c>
      <c r="KBX30" s="65" t="s">
        <v>2544</v>
      </c>
      <c r="KBY30" s="65" t="s">
        <v>2544</v>
      </c>
      <c r="KBZ30" s="65" t="s">
        <v>2544</v>
      </c>
      <c r="KCA30" s="65" t="s">
        <v>2544</v>
      </c>
      <c r="KCB30" s="65" t="s">
        <v>2544</v>
      </c>
      <c r="KCC30" s="65" t="s">
        <v>2544</v>
      </c>
      <c r="KCD30" s="65" t="s">
        <v>2544</v>
      </c>
      <c r="KCE30" s="65" t="s">
        <v>2544</v>
      </c>
      <c r="KCF30" s="65" t="s">
        <v>2544</v>
      </c>
      <c r="KCG30" s="65" t="s">
        <v>2544</v>
      </c>
      <c r="KCH30" s="65" t="s">
        <v>2544</v>
      </c>
      <c r="KCI30" s="65" t="s">
        <v>2544</v>
      </c>
      <c r="KCJ30" s="65" t="s">
        <v>2544</v>
      </c>
      <c r="KCK30" s="65" t="s">
        <v>2544</v>
      </c>
      <c r="KCL30" s="65" t="s">
        <v>2544</v>
      </c>
      <c r="KCM30" s="65" t="s">
        <v>2544</v>
      </c>
      <c r="KCN30" s="65" t="s">
        <v>2544</v>
      </c>
      <c r="KCO30" s="65" t="s">
        <v>2544</v>
      </c>
      <c r="KCP30" s="65" t="s">
        <v>2544</v>
      </c>
      <c r="KCQ30" s="65" t="s">
        <v>2544</v>
      </c>
      <c r="KCR30" s="65" t="s">
        <v>2544</v>
      </c>
      <c r="KCS30" s="65" t="s">
        <v>2544</v>
      </c>
      <c r="KCT30" s="65" t="s">
        <v>2544</v>
      </c>
      <c r="KCU30" s="65" t="s">
        <v>2544</v>
      </c>
      <c r="KCV30" s="65" t="s">
        <v>2544</v>
      </c>
      <c r="KCW30" s="65" t="s">
        <v>2544</v>
      </c>
      <c r="KCX30" s="65" t="s">
        <v>2544</v>
      </c>
      <c r="KCY30" s="65" t="s">
        <v>2544</v>
      </c>
      <c r="KCZ30" s="65" t="s">
        <v>2544</v>
      </c>
      <c r="KDA30" s="65" t="s">
        <v>2544</v>
      </c>
      <c r="KDB30" s="65" t="s">
        <v>2544</v>
      </c>
      <c r="KDC30" s="65" t="s">
        <v>2544</v>
      </c>
      <c r="KDD30" s="65" t="s">
        <v>2544</v>
      </c>
      <c r="KDE30" s="65" t="s">
        <v>2544</v>
      </c>
      <c r="KDF30" s="65" t="s">
        <v>2544</v>
      </c>
      <c r="KDG30" s="65" t="s">
        <v>2544</v>
      </c>
      <c r="KDH30" s="65" t="s">
        <v>2544</v>
      </c>
      <c r="KDI30" s="65" t="s">
        <v>2544</v>
      </c>
      <c r="KDJ30" s="65" t="s">
        <v>2544</v>
      </c>
      <c r="KDK30" s="65" t="s">
        <v>2544</v>
      </c>
      <c r="KDL30" s="65" t="s">
        <v>2544</v>
      </c>
      <c r="KDM30" s="65" t="s">
        <v>2544</v>
      </c>
      <c r="KDN30" s="65" t="s">
        <v>2544</v>
      </c>
      <c r="KDO30" s="65" t="s">
        <v>2544</v>
      </c>
      <c r="KDP30" s="65" t="s">
        <v>2544</v>
      </c>
      <c r="KDQ30" s="65" t="s">
        <v>2544</v>
      </c>
      <c r="KDR30" s="65" t="s">
        <v>2544</v>
      </c>
      <c r="KDS30" s="65" t="s">
        <v>2544</v>
      </c>
      <c r="KDT30" s="65" t="s">
        <v>2544</v>
      </c>
      <c r="KDU30" s="65" t="s">
        <v>2544</v>
      </c>
      <c r="KDV30" s="65" t="s">
        <v>2544</v>
      </c>
      <c r="KDW30" s="65" t="s">
        <v>2544</v>
      </c>
      <c r="KDX30" s="65" t="s">
        <v>2544</v>
      </c>
      <c r="KDY30" s="65" t="s">
        <v>2544</v>
      </c>
      <c r="KDZ30" s="65" t="s">
        <v>2544</v>
      </c>
      <c r="KEA30" s="65" t="s">
        <v>2544</v>
      </c>
      <c r="KEB30" s="65" t="s">
        <v>2544</v>
      </c>
      <c r="KEC30" s="65" t="s">
        <v>2544</v>
      </c>
      <c r="KED30" s="65" t="s">
        <v>2544</v>
      </c>
      <c r="KEE30" s="65" t="s">
        <v>2544</v>
      </c>
      <c r="KEF30" s="65" t="s">
        <v>2544</v>
      </c>
      <c r="KEG30" s="65" t="s">
        <v>2544</v>
      </c>
      <c r="KEH30" s="65" t="s">
        <v>2544</v>
      </c>
      <c r="KEI30" s="65" t="s">
        <v>2544</v>
      </c>
      <c r="KEJ30" s="65" t="s">
        <v>2544</v>
      </c>
      <c r="KEK30" s="65" t="s">
        <v>2544</v>
      </c>
      <c r="KEL30" s="65" t="s">
        <v>2544</v>
      </c>
      <c r="KEM30" s="65" t="s">
        <v>2544</v>
      </c>
      <c r="KEN30" s="65" t="s">
        <v>2544</v>
      </c>
      <c r="KEO30" s="65" t="s">
        <v>2544</v>
      </c>
      <c r="KEP30" s="65" t="s">
        <v>2544</v>
      </c>
      <c r="KEQ30" s="65" t="s">
        <v>2544</v>
      </c>
      <c r="KER30" s="65" t="s">
        <v>2544</v>
      </c>
      <c r="KES30" s="65" t="s">
        <v>2544</v>
      </c>
      <c r="KET30" s="65" t="s">
        <v>2544</v>
      </c>
      <c r="KEU30" s="65" t="s">
        <v>2544</v>
      </c>
      <c r="KEV30" s="65" t="s">
        <v>2544</v>
      </c>
      <c r="KEW30" s="65" t="s">
        <v>2544</v>
      </c>
      <c r="KEX30" s="65" t="s">
        <v>2544</v>
      </c>
      <c r="KEY30" s="65" t="s">
        <v>2544</v>
      </c>
      <c r="KEZ30" s="65" t="s">
        <v>2544</v>
      </c>
      <c r="KFA30" s="65" t="s">
        <v>2544</v>
      </c>
      <c r="KFB30" s="65" t="s">
        <v>2544</v>
      </c>
      <c r="KFC30" s="65" t="s">
        <v>2544</v>
      </c>
      <c r="KFD30" s="65" t="s">
        <v>2544</v>
      </c>
      <c r="KFE30" s="65" t="s">
        <v>2544</v>
      </c>
      <c r="KFF30" s="65" t="s">
        <v>2544</v>
      </c>
      <c r="KFG30" s="65" t="s">
        <v>2544</v>
      </c>
      <c r="KFH30" s="65" t="s">
        <v>2544</v>
      </c>
      <c r="KFI30" s="65" t="s">
        <v>2544</v>
      </c>
      <c r="KFJ30" s="65" t="s">
        <v>2544</v>
      </c>
      <c r="KFK30" s="65" t="s">
        <v>2544</v>
      </c>
      <c r="KFL30" s="65" t="s">
        <v>2544</v>
      </c>
      <c r="KFM30" s="65" t="s">
        <v>2544</v>
      </c>
      <c r="KFN30" s="65" t="s">
        <v>2544</v>
      </c>
      <c r="KFO30" s="65" t="s">
        <v>2544</v>
      </c>
      <c r="KFP30" s="65" t="s">
        <v>2544</v>
      </c>
      <c r="KFQ30" s="65" t="s">
        <v>2544</v>
      </c>
      <c r="KFR30" s="65" t="s">
        <v>2544</v>
      </c>
      <c r="KFS30" s="65" t="s">
        <v>2544</v>
      </c>
      <c r="KFT30" s="65" t="s">
        <v>2544</v>
      </c>
      <c r="KFU30" s="65" t="s">
        <v>2544</v>
      </c>
      <c r="KFV30" s="65" t="s">
        <v>2544</v>
      </c>
      <c r="KFW30" s="65" t="s">
        <v>2544</v>
      </c>
      <c r="KFX30" s="65" t="s">
        <v>2544</v>
      </c>
      <c r="KFY30" s="65" t="s">
        <v>2544</v>
      </c>
      <c r="KFZ30" s="65" t="s">
        <v>2544</v>
      </c>
      <c r="KGA30" s="65" t="s">
        <v>2544</v>
      </c>
      <c r="KGB30" s="65" t="s">
        <v>2544</v>
      </c>
      <c r="KGC30" s="65" t="s">
        <v>2544</v>
      </c>
      <c r="KGD30" s="65" t="s">
        <v>2544</v>
      </c>
      <c r="KGE30" s="65" t="s">
        <v>2544</v>
      </c>
      <c r="KGF30" s="65" t="s">
        <v>2544</v>
      </c>
      <c r="KGG30" s="65" t="s">
        <v>2544</v>
      </c>
      <c r="KGH30" s="65" t="s">
        <v>2544</v>
      </c>
      <c r="KGI30" s="65" t="s">
        <v>2544</v>
      </c>
      <c r="KGJ30" s="65" t="s">
        <v>2544</v>
      </c>
      <c r="KGK30" s="65" t="s">
        <v>2544</v>
      </c>
      <c r="KGL30" s="65" t="s">
        <v>2544</v>
      </c>
      <c r="KGM30" s="65" t="s">
        <v>2544</v>
      </c>
      <c r="KGN30" s="65" t="s">
        <v>2544</v>
      </c>
      <c r="KGO30" s="65" t="s">
        <v>2544</v>
      </c>
      <c r="KGP30" s="65" t="s">
        <v>2544</v>
      </c>
      <c r="KGQ30" s="65" t="s">
        <v>2544</v>
      </c>
      <c r="KGR30" s="65" t="s">
        <v>2544</v>
      </c>
      <c r="KGS30" s="65" t="s">
        <v>2544</v>
      </c>
      <c r="KGT30" s="65" t="s">
        <v>2544</v>
      </c>
      <c r="KGU30" s="65" t="s">
        <v>2544</v>
      </c>
      <c r="KGV30" s="65" t="s">
        <v>2544</v>
      </c>
      <c r="KGW30" s="65" t="s">
        <v>2544</v>
      </c>
      <c r="KGX30" s="65" t="s">
        <v>2544</v>
      </c>
      <c r="KGY30" s="65" t="s">
        <v>2544</v>
      </c>
      <c r="KGZ30" s="65" t="s">
        <v>2544</v>
      </c>
      <c r="KHA30" s="65" t="s">
        <v>2544</v>
      </c>
      <c r="KHB30" s="65" t="s">
        <v>2544</v>
      </c>
      <c r="KHC30" s="65" t="s">
        <v>2544</v>
      </c>
      <c r="KHD30" s="65" t="s">
        <v>2544</v>
      </c>
      <c r="KHE30" s="65" t="s">
        <v>2544</v>
      </c>
      <c r="KHF30" s="65" t="s">
        <v>2544</v>
      </c>
      <c r="KHG30" s="65" t="s">
        <v>2544</v>
      </c>
      <c r="KHH30" s="65" t="s">
        <v>2544</v>
      </c>
      <c r="KHI30" s="65" t="s">
        <v>2544</v>
      </c>
      <c r="KHJ30" s="65" t="s">
        <v>2544</v>
      </c>
      <c r="KHK30" s="65" t="s">
        <v>2544</v>
      </c>
      <c r="KHL30" s="65" t="s">
        <v>2544</v>
      </c>
      <c r="KHM30" s="65" t="s">
        <v>2544</v>
      </c>
      <c r="KHN30" s="65" t="s">
        <v>2544</v>
      </c>
      <c r="KHO30" s="65" t="s">
        <v>2544</v>
      </c>
      <c r="KHP30" s="65" t="s">
        <v>2544</v>
      </c>
      <c r="KHQ30" s="65" t="s">
        <v>2544</v>
      </c>
      <c r="KHR30" s="65" t="s">
        <v>2544</v>
      </c>
      <c r="KHS30" s="65" t="s">
        <v>2544</v>
      </c>
      <c r="KHT30" s="65" t="s">
        <v>2544</v>
      </c>
      <c r="KHU30" s="65" t="s">
        <v>2544</v>
      </c>
      <c r="KHV30" s="65" t="s">
        <v>2544</v>
      </c>
      <c r="KHW30" s="65" t="s">
        <v>2544</v>
      </c>
      <c r="KHX30" s="65" t="s">
        <v>2544</v>
      </c>
      <c r="KHY30" s="65" t="s">
        <v>2544</v>
      </c>
      <c r="KHZ30" s="65" t="s">
        <v>2544</v>
      </c>
      <c r="KIA30" s="65" t="s">
        <v>2544</v>
      </c>
      <c r="KIB30" s="65" t="s">
        <v>2544</v>
      </c>
      <c r="KIC30" s="65" t="s">
        <v>2544</v>
      </c>
      <c r="KID30" s="65" t="s">
        <v>2544</v>
      </c>
      <c r="KIE30" s="65" t="s">
        <v>2544</v>
      </c>
      <c r="KIF30" s="65" t="s">
        <v>2544</v>
      </c>
      <c r="KIG30" s="65" t="s">
        <v>2544</v>
      </c>
      <c r="KIH30" s="65" t="s">
        <v>2544</v>
      </c>
      <c r="KII30" s="65" t="s">
        <v>2544</v>
      </c>
      <c r="KIJ30" s="65" t="s">
        <v>2544</v>
      </c>
      <c r="KIK30" s="65" t="s">
        <v>2544</v>
      </c>
      <c r="KIL30" s="65" t="s">
        <v>2544</v>
      </c>
      <c r="KIM30" s="65" t="s">
        <v>2544</v>
      </c>
      <c r="KIN30" s="65" t="s">
        <v>2544</v>
      </c>
      <c r="KIO30" s="65" t="s">
        <v>2544</v>
      </c>
      <c r="KIP30" s="65" t="s">
        <v>2544</v>
      </c>
      <c r="KIQ30" s="65" t="s">
        <v>2544</v>
      </c>
      <c r="KIR30" s="65" t="s">
        <v>2544</v>
      </c>
      <c r="KIS30" s="65" t="s">
        <v>2544</v>
      </c>
      <c r="KIT30" s="65" t="s">
        <v>2544</v>
      </c>
      <c r="KIU30" s="65" t="s">
        <v>2544</v>
      </c>
      <c r="KIV30" s="65" t="s">
        <v>2544</v>
      </c>
      <c r="KIW30" s="65" t="s">
        <v>2544</v>
      </c>
      <c r="KIX30" s="65" t="s">
        <v>2544</v>
      </c>
      <c r="KIY30" s="65" t="s">
        <v>2544</v>
      </c>
      <c r="KIZ30" s="65" t="s">
        <v>2544</v>
      </c>
      <c r="KJA30" s="65" t="s">
        <v>2544</v>
      </c>
      <c r="KJB30" s="65" t="s">
        <v>2544</v>
      </c>
      <c r="KJC30" s="65" t="s">
        <v>2544</v>
      </c>
      <c r="KJD30" s="65" t="s">
        <v>2544</v>
      </c>
      <c r="KJE30" s="65" t="s">
        <v>2544</v>
      </c>
      <c r="KJF30" s="65" t="s">
        <v>2544</v>
      </c>
      <c r="KJG30" s="65" t="s">
        <v>2544</v>
      </c>
      <c r="KJH30" s="65" t="s">
        <v>2544</v>
      </c>
      <c r="KJI30" s="65" t="s">
        <v>2544</v>
      </c>
      <c r="KJJ30" s="65" t="s">
        <v>2544</v>
      </c>
      <c r="KJK30" s="65" t="s">
        <v>2544</v>
      </c>
      <c r="KJL30" s="65" t="s">
        <v>2544</v>
      </c>
      <c r="KJM30" s="65" t="s">
        <v>2544</v>
      </c>
      <c r="KJN30" s="65" t="s">
        <v>2544</v>
      </c>
      <c r="KJO30" s="65" t="s">
        <v>2544</v>
      </c>
      <c r="KJP30" s="65" t="s">
        <v>2544</v>
      </c>
      <c r="KJQ30" s="65" t="s">
        <v>2544</v>
      </c>
      <c r="KJR30" s="65" t="s">
        <v>2544</v>
      </c>
      <c r="KJS30" s="65" t="s">
        <v>2544</v>
      </c>
      <c r="KJT30" s="65" t="s">
        <v>2544</v>
      </c>
      <c r="KJU30" s="65" t="s">
        <v>2544</v>
      </c>
      <c r="KJV30" s="65" t="s">
        <v>2544</v>
      </c>
      <c r="KJW30" s="65" t="s">
        <v>2544</v>
      </c>
      <c r="KJX30" s="65" t="s">
        <v>2544</v>
      </c>
      <c r="KJY30" s="65" t="s">
        <v>2544</v>
      </c>
      <c r="KJZ30" s="65" t="s">
        <v>2544</v>
      </c>
      <c r="KKA30" s="65" t="s">
        <v>2544</v>
      </c>
      <c r="KKB30" s="65" t="s">
        <v>2544</v>
      </c>
      <c r="KKC30" s="65" t="s">
        <v>2544</v>
      </c>
      <c r="KKD30" s="65" t="s">
        <v>2544</v>
      </c>
      <c r="KKE30" s="65" t="s">
        <v>2544</v>
      </c>
      <c r="KKF30" s="65" t="s">
        <v>2544</v>
      </c>
      <c r="KKG30" s="65" t="s">
        <v>2544</v>
      </c>
      <c r="KKH30" s="65" t="s">
        <v>2544</v>
      </c>
      <c r="KKI30" s="65" t="s">
        <v>2544</v>
      </c>
      <c r="KKJ30" s="65" t="s">
        <v>2544</v>
      </c>
      <c r="KKK30" s="65" t="s">
        <v>2544</v>
      </c>
      <c r="KKL30" s="65" t="s">
        <v>2544</v>
      </c>
      <c r="KKM30" s="65" t="s">
        <v>2544</v>
      </c>
      <c r="KKN30" s="65" t="s">
        <v>2544</v>
      </c>
      <c r="KKO30" s="65" t="s">
        <v>2544</v>
      </c>
      <c r="KKP30" s="65" t="s">
        <v>2544</v>
      </c>
      <c r="KKQ30" s="65" t="s">
        <v>2544</v>
      </c>
      <c r="KKR30" s="65" t="s">
        <v>2544</v>
      </c>
      <c r="KKS30" s="65" t="s">
        <v>2544</v>
      </c>
      <c r="KKT30" s="65" t="s">
        <v>2544</v>
      </c>
      <c r="KKU30" s="65" t="s">
        <v>2544</v>
      </c>
      <c r="KKV30" s="65" t="s">
        <v>2544</v>
      </c>
      <c r="KKW30" s="65" t="s">
        <v>2544</v>
      </c>
      <c r="KKX30" s="65" t="s">
        <v>2544</v>
      </c>
      <c r="KKY30" s="65" t="s">
        <v>2544</v>
      </c>
      <c r="KKZ30" s="65" t="s">
        <v>2544</v>
      </c>
      <c r="KLA30" s="65" t="s">
        <v>2544</v>
      </c>
      <c r="KLB30" s="65" t="s">
        <v>2544</v>
      </c>
      <c r="KLC30" s="65" t="s">
        <v>2544</v>
      </c>
      <c r="KLD30" s="65" t="s">
        <v>2544</v>
      </c>
      <c r="KLE30" s="65" t="s">
        <v>2544</v>
      </c>
      <c r="KLF30" s="65" t="s">
        <v>2544</v>
      </c>
      <c r="KLG30" s="65" t="s">
        <v>2544</v>
      </c>
      <c r="KLH30" s="65" t="s">
        <v>2544</v>
      </c>
      <c r="KLI30" s="65" t="s">
        <v>2544</v>
      </c>
      <c r="KLJ30" s="65" t="s">
        <v>2544</v>
      </c>
      <c r="KLK30" s="65" t="s">
        <v>2544</v>
      </c>
      <c r="KLL30" s="65" t="s">
        <v>2544</v>
      </c>
      <c r="KLM30" s="65" t="s">
        <v>2544</v>
      </c>
      <c r="KLN30" s="65" t="s">
        <v>2544</v>
      </c>
      <c r="KLO30" s="65" t="s">
        <v>2544</v>
      </c>
      <c r="KLP30" s="65" t="s">
        <v>2544</v>
      </c>
      <c r="KLQ30" s="65" t="s">
        <v>2544</v>
      </c>
      <c r="KLR30" s="65" t="s">
        <v>2544</v>
      </c>
      <c r="KLS30" s="65" t="s">
        <v>2544</v>
      </c>
      <c r="KLT30" s="65" t="s">
        <v>2544</v>
      </c>
      <c r="KLU30" s="65" t="s">
        <v>2544</v>
      </c>
      <c r="KLV30" s="65" t="s">
        <v>2544</v>
      </c>
      <c r="KLW30" s="65" t="s">
        <v>2544</v>
      </c>
      <c r="KLX30" s="65" t="s">
        <v>2544</v>
      </c>
      <c r="KLY30" s="65" t="s">
        <v>2544</v>
      </c>
      <c r="KLZ30" s="65" t="s">
        <v>2544</v>
      </c>
      <c r="KMA30" s="65" t="s">
        <v>2544</v>
      </c>
      <c r="KMB30" s="65" t="s">
        <v>2544</v>
      </c>
      <c r="KMC30" s="65" t="s">
        <v>2544</v>
      </c>
      <c r="KMD30" s="65" t="s">
        <v>2544</v>
      </c>
      <c r="KME30" s="65" t="s">
        <v>2544</v>
      </c>
      <c r="KMF30" s="65" t="s">
        <v>2544</v>
      </c>
      <c r="KMG30" s="65" t="s">
        <v>2544</v>
      </c>
      <c r="KMH30" s="65" t="s">
        <v>2544</v>
      </c>
      <c r="KMI30" s="65" t="s">
        <v>2544</v>
      </c>
      <c r="KMJ30" s="65" t="s">
        <v>2544</v>
      </c>
      <c r="KMK30" s="65" t="s">
        <v>2544</v>
      </c>
      <c r="KML30" s="65" t="s">
        <v>2544</v>
      </c>
      <c r="KMM30" s="65" t="s">
        <v>2544</v>
      </c>
      <c r="KMN30" s="65" t="s">
        <v>2544</v>
      </c>
      <c r="KMO30" s="65" t="s">
        <v>2544</v>
      </c>
      <c r="KMP30" s="65" t="s">
        <v>2544</v>
      </c>
      <c r="KMQ30" s="65" t="s">
        <v>2544</v>
      </c>
      <c r="KMR30" s="65" t="s">
        <v>2544</v>
      </c>
      <c r="KMS30" s="65" t="s">
        <v>2544</v>
      </c>
      <c r="KMT30" s="65" t="s">
        <v>2544</v>
      </c>
      <c r="KMU30" s="65" t="s">
        <v>2544</v>
      </c>
      <c r="KMV30" s="65" t="s">
        <v>2544</v>
      </c>
      <c r="KMW30" s="65" t="s">
        <v>2544</v>
      </c>
      <c r="KMX30" s="65" t="s">
        <v>2544</v>
      </c>
      <c r="KMY30" s="65" t="s">
        <v>2544</v>
      </c>
      <c r="KMZ30" s="65" t="s">
        <v>2544</v>
      </c>
      <c r="KNA30" s="65" t="s">
        <v>2544</v>
      </c>
      <c r="KNB30" s="65" t="s">
        <v>2544</v>
      </c>
      <c r="KNC30" s="65" t="s">
        <v>2544</v>
      </c>
      <c r="KND30" s="65" t="s">
        <v>2544</v>
      </c>
      <c r="KNE30" s="65" t="s">
        <v>2544</v>
      </c>
      <c r="KNF30" s="65" t="s">
        <v>2544</v>
      </c>
      <c r="KNG30" s="65" t="s">
        <v>2544</v>
      </c>
      <c r="KNH30" s="65" t="s">
        <v>2544</v>
      </c>
      <c r="KNI30" s="65" t="s">
        <v>2544</v>
      </c>
      <c r="KNJ30" s="65" t="s">
        <v>2544</v>
      </c>
      <c r="KNK30" s="65" t="s">
        <v>2544</v>
      </c>
      <c r="KNL30" s="65" t="s">
        <v>2544</v>
      </c>
      <c r="KNM30" s="65" t="s">
        <v>2544</v>
      </c>
      <c r="KNN30" s="65" t="s">
        <v>2544</v>
      </c>
      <c r="KNO30" s="65" t="s">
        <v>2544</v>
      </c>
      <c r="KNP30" s="65" t="s">
        <v>2544</v>
      </c>
      <c r="KNQ30" s="65" t="s">
        <v>2544</v>
      </c>
      <c r="KNR30" s="65" t="s">
        <v>2544</v>
      </c>
      <c r="KNS30" s="65" t="s">
        <v>2544</v>
      </c>
      <c r="KNT30" s="65" t="s">
        <v>2544</v>
      </c>
      <c r="KNU30" s="65" t="s">
        <v>2544</v>
      </c>
      <c r="KNV30" s="65" t="s">
        <v>2544</v>
      </c>
      <c r="KNW30" s="65" t="s">
        <v>2544</v>
      </c>
      <c r="KNX30" s="65" t="s">
        <v>2544</v>
      </c>
      <c r="KNY30" s="65" t="s">
        <v>2544</v>
      </c>
      <c r="KNZ30" s="65" t="s">
        <v>2544</v>
      </c>
      <c r="KOA30" s="65" t="s">
        <v>2544</v>
      </c>
      <c r="KOB30" s="65" t="s">
        <v>2544</v>
      </c>
      <c r="KOC30" s="65" t="s">
        <v>2544</v>
      </c>
      <c r="KOD30" s="65" t="s">
        <v>2544</v>
      </c>
      <c r="KOE30" s="65" t="s">
        <v>2544</v>
      </c>
      <c r="KOF30" s="65" t="s">
        <v>2544</v>
      </c>
      <c r="KOG30" s="65" t="s">
        <v>2544</v>
      </c>
      <c r="KOH30" s="65" t="s">
        <v>2544</v>
      </c>
      <c r="KOI30" s="65" t="s">
        <v>2544</v>
      </c>
      <c r="KOJ30" s="65" t="s">
        <v>2544</v>
      </c>
      <c r="KOK30" s="65" t="s">
        <v>2544</v>
      </c>
      <c r="KOL30" s="65" t="s">
        <v>2544</v>
      </c>
      <c r="KOM30" s="65" t="s">
        <v>2544</v>
      </c>
      <c r="KON30" s="65" t="s">
        <v>2544</v>
      </c>
      <c r="KOO30" s="65" t="s">
        <v>2544</v>
      </c>
      <c r="KOP30" s="65" t="s">
        <v>2544</v>
      </c>
      <c r="KOQ30" s="65" t="s">
        <v>2544</v>
      </c>
      <c r="KOR30" s="65" t="s">
        <v>2544</v>
      </c>
      <c r="KOS30" s="65" t="s">
        <v>2544</v>
      </c>
      <c r="KOT30" s="65" t="s">
        <v>2544</v>
      </c>
      <c r="KOU30" s="65" t="s">
        <v>2544</v>
      </c>
      <c r="KOV30" s="65" t="s">
        <v>2544</v>
      </c>
      <c r="KOW30" s="65" t="s">
        <v>2544</v>
      </c>
      <c r="KOX30" s="65" t="s">
        <v>2544</v>
      </c>
      <c r="KOY30" s="65" t="s">
        <v>2544</v>
      </c>
      <c r="KOZ30" s="65" t="s">
        <v>2544</v>
      </c>
      <c r="KPA30" s="65" t="s">
        <v>2544</v>
      </c>
      <c r="KPB30" s="65" t="s">
        <v>2544</v>
      </c>
      <c r="KPC30" s="65" t="s">
        <v>2544</v>
      </c>
      <c r="KPD30" s="65" t="s">
        <v>2544</v>
      </c>
      <c r="KPE30" s="65" t="s">
        <v>2544</v>
      </c>
      <c r="KPF30" s="65" t="s">
        <v>2544</v>
      </c>
      <c r="KPG30" s="65" t="s">
        <v>2544</v>
      </c>
      <c r="KPH30" s="65" t="s">
        <v>2544</v>
      </c>
      <c r="KPI30" s="65" t="s">
        <v>2544</v>
      </c>
      <c r="KPJ30" s="65" t="s">
        <v>2544</v>
      </c>
      <c r="KPK30" s="65" t="s">
        <v>2544</v>
      </c>
      <c r="KPL30" s="65" t="s">
        <v>2544</v>
      </c>
      <c r="KPM30" s="65" t="s">
        <v>2544</v>
      </c>
      <c r="KPN30" s="65" t="s">
        <v>2544</v>
      </c>
      <c r="KPO30" s="65" t="s">
        <v>2544</v>
      </c>
      <c r="KPP30" s="65" t="s">
        <v>2544</v>
      </c>
      <c r="KPQ30" s="65" t="s">
        <v>2544</v>
      </c>
      <c r="KPR30" s="65" t="s">
        <v>2544</v>
      </c>
      <c r="KPS30" s="65" t="s">
        <v>2544</v>
      </c>
      <c r="KPT30" s="65" t="s">
        <v>2544</v>
      </c>
      <c r="KPU30" s="65" t="s">
        <v>2544</v>
      </c>
      <c r="KPV30" s="65" t="s">
        <v>2544</v>
      </c>
      <c r="KPW30" s="65" t="s">
        <v>2544</v>
      </c>
      <c r="KPX30" s="65" t="s">
        <v>2544</v>
      </c>
      <c r="KPY30" s="65" t="s">
        <v>2544</v>
      </c>
      <c r="KPZ30" s="65" t="s">
        <v>2544</v>
      </c>
      <c r="KQA30" s="65" t="s">
        <v>2544</v>
      </c>
      <c r="KQB30" s="65" t="s">
        <v>2544</v>
      </c>
      <c r="KQC30" s="65" t="s">
        <v>2544</v>
      </c>
      <c r="KQD30" s="65" t="s">
        <v>2544</v>
      </c>
      <c r="KQE30" s="65" t="s">
        <v>2544</v>
      </c>
      <c r="KQF30" s="65" t="s">
        <v>2544</v>
      </c>
      <c r="KQG30" s="65" t="s">
        <v>2544</v>
      </c>
      <c r="KQH30" s="65" t="s">
        <v>2544</v>
      </c>
      <c r="KQI30" s="65" t="s">
        <v>2544</v>
      </c>
      <c r="KQJ30" s="65" t="s">
        <v>2544</v>
      </c>
      <c r="KQK30" s="65" t="s">
        <v>2544</v>
      </c>
      <c r="KQL30" s="65" t="s">
        <v>2544</v>
      </c>
      <c r="KQM30" s="65" t="s">
        <v>2544</v>
      </c>
      <c r="KQN30" s="65" t="s">
        <v>2544</v>
      </c>
      <c r="KQO30" s="65" t="s">
        <v>2544</v>
      </c>
      <c r="KQP30" s="65" t="s">
        <v>2544</v>
      </c>
      <c r="KQQ30" s="65" t="s">
        <v>2544</v>
      </c>
      <c r="KQR30" s="65" t="s">
        <v>2544</v>
      </c>
      <c r="KQS30" s="65" t="s">
        <v>2544</v>
      </c>
      <c r="KQT30" s="65" t="s">
        <v>2544</v>
      </c>
      <c r="KQU30" s="65" t="s">
        <v>2544</v>
      </c>
      <c r="KQV30" s="65" t="s">
        <v>2544</v>
      </c>
      <c r="KQW30" s="65" t="s">
        <v>2544</v>
      </c>
      <c r="KQX30" s="65" t="s">
        <v>2544</v>
      </c>
      <c r="KQY30" s="65" t="s">
        <v>2544</v>
      </c>
      <c r="KQZ30" s="65" t="s">
        <v>2544</v>
      </c>
      <c r="KRA30" s="65" t="s">
        <v>2544</v>
      </c>
      <c r="KRB30" s="65" t="s">
        <v>2544</v>
      </c>
      <c r="KRC30" s="65" t="s">
        <v>2544</v>
      </c>
      <c r="KRD30" s="65" t="s">
        <v>2544</v>
      </c>
      <c r="KRE30" s="65" t="s">
        <v>2544</v>
      </c>
      <c r="KRF30" s="65" t="s">
        <v>2544</v>
      </c>
      <c r="KRG30" s="65" t="s">
        <v>2544</v>
      </c>
      <c r="KRH30" s="65" t="s">
        <v>2544</v>
      </c>
      <c r="KRI30" s="65" t="s">
        <v>2544</v>
      </c>
      <c r="KRJ30" s="65" t="s">
        <v>2544</v>
      </c>
      <c r="KRK30" s="65" t="s">
        <v>2544</v>
      </c>
      <c r="KRL30" s="65" t="s">
        <v>2544</v>
      </c>
      <c r="KRM30" s="65" t="s">
        <v>2544</v>
      </c>
      <c r="KRN30" s="65" t="s">
        <v>2544</v>
      </c>
      <c r="KRO30" s="65" t="s">
        <v>2544</v>
      </c>
      <c r="KRP30" s="65" t="s">
        <v>2544</v>
      </c>
      <c r="KRQ30" s="65" t="s">
        <v>2544</v>
      </c>
      <c r="KRR30" s="65" t="s">
        <v>2544</v>
      </c>
      <c r="KRS30" s="65" t="s">
        <v>2544</v>
      </c>
      <c r="KRT30" s="65" t="s">
        <v>2544</v>
      </c>
      <c r="KRU30" s="65" t="s">
        <v>2544</v>
      </c>
      <c r="KRV30" s="65" t="s">
        <v>2544</v>
      </c>
      <c r="KRW30" s="65" t="s">
        <v>2544</v>
      </c>
      <c r="KRX30" s="65" t="s">
        <v>2544</v>
      </c>
      <c r="KRY30" s="65" t="s">
        <v>2544</v>
      </c>
      <c r="KRZ30" s="65" t="s">
        <v>2544</v>
      </c>
      <c r="KSA30" s="65" t="s">
        <v>2544</v>
      </c>
      <c r="KSB30" s="65" t="s">
        <v>2544</v>
      </c>
      <c r="KSC30" s="65" t="s">
        <v>2544</v>
      </c>
      <c r="KSD30" s="65" t="s">
        <v>2544</v>
      </c>
      <c r="KSE30" s="65" t="s">
        <v>2544</v>
      </c>
      <c r="KSF30" s="65" t="s">
        <v>2544</v>
      </c>
      <c r="KSG30" s="65" t="s">
        <v>2544</v>
      </c>
      <c r="KSH30" s="65" t="s">
        <v>2544</v>
      </c>
      <c r="KSI30" s="65" t="s">
        <v>2544</v>
      </c>
      <c r="KSJ30" s="65" t="s">
        <v>2544</v>
      </c>
      <c r="KSK30" s="65" t="s">
        <v>2544</v>
      </c>
      <c r="KSL30" s="65" t="s">
        <v>2544</v>
      </c>
      <c r="KSM30" s="65" t="s">
        <v>2544</v>
      </c>
      <c r="KSN30" s="65" t="s">
        <v>2544</v>
      </c>
      <c r="KSO30" s="65" t="s">
        <v>2544</v>
      </c>
      <c r="KSP30" s="65" t="s">
        <v>2544</v>
      </c>
      <c r="KSQ30" s="65" t="s">
        <v>2544</v>
      </c>
      <c r="KSR30" s="65" t="s">
        <v>2544</v>
      </c>
      <c r="KSS30" s="65" t="s">
        <v>2544</v>
      </c>
      <c r="KST30" s="65" t="s">
        <v>2544</v>
      </c>
      <c r="KSU30" s="65" t="s">
        <v>2544</v>
      </c>
      <c r="KSV30" s="65" t="s">
        <v>2544</v>
      </c>
      <c r="KSW30" s="65" t="s">
        <v>2544</v>
      </c>
      <c r="KSX30" s="65" t="s">
        <v>2544</v>
      </c>
      <c r="KSY30" s="65" t="s">
        <v>2544</v>
      </c>
      <c r="KSZ30" s="65" t="s">
        <v>2544</v>
      </c>
      <c r="KTA30" s="65" t="s">
        <v>2544</v>
      </c>
      <c r="KTB30" s="65" t="s">
        <v>2544</v>
      </c>
      <c r="KTC30" s="65" t="s">
        <v>2544</v>
      </c>
      <c r="KTD30" s="65" t="s">
        <v>2544</v>
      </c>
      <c r="KTE30" s="65" t="s">
        <v>2544</v>
      </c>
      <c r="KTF30" s="65" t="s">
        <v>2544</v>
      </c>
      <c r="KTG30" s="65" t="s">
        <v>2544</v>
      </c>
      <c r="KTH30" s="65" t="s">
        <v>2544</v>
      </c>
      <c r="KTI30" s="65" t="s">
        <v>2544</v>
      </c>
      <c r="KTJ30" s="65" t="s">
        <v>2544</v>
      </c>
      <c r="KTK30" s="65" t="s">
        <v>2544</v>
      </c>
      <c r="KTL30" s="65" t="s">
        <v>2544</v>
      </c>
      <c r="KTM30" s="65" t="s">
        <v>2544</v>
      </c>
      <c r="KTN30" s="65" t="s">
        <v>2544</v>
      </c>
      <c r="KTO30" s="65" t="s">
        <v>2544</v>
      </c>
      <c r="KTP30" s="65" t="s">
        <v>2544</v>
      </c>
      <c r="KTQ30" s="65" t="s">
        <v>2544</v>
      </c>
      <c r="KTR30" s="65" t="s">
        <v>2544</v>
      </c>
      <c r="KTS30" s="65" t="s">
        <v>2544</v>
      </c>
      <c r="KTT30" s="65" t="s">
        <v>2544</v>
      </c>
      <c r="KTU30" s="65" t="s">
        <v>2544</v>
      </c>
      <c r="KTV30" s="65" t="s">
        <v>2544</v>
      </c>
      <c r="KTW30" s="65" t="s">
        <v>2544</v>
      </c>
      <c r="KTX30" s="65" t="s">
        <v>2544</v>
      </c>
      <c r="KTY30" s="65" t="s">
        <v>2544</v>
      </c>
      <c r="KTZ30" s="65" t="s">
        <v>2544</v>
      </c>
      <c r="KUA30" s="65" t="s">
        <v>2544</v>
      </c>
      <c r="KUB30" s="65" t="s">
        <v>2544</v>
      </c>
      <c r="KUC30" s="65" t="s">
        <v>2544</v>
      </c>
      <c r="KUD30" s="65" t="s">
        <v>2544</v>
      </c>
      <c r="KUE30" s="65" t="s">
        <v>2544</v>
      </c>
      <c r="KUF30" s="65" t="s">
        <v>2544</v>
      </c>
      <c r="KUG30" s="65" t="s">
        <v>2544</v>
      </c>
      <c r="KUH30" s="65" t="s">
        <v>2544</v>
      </c>
      <c r="KUI30" s="65" t="s">
        <v>2544</v>
      </c>
      <c r="KUJ30" s="65" t="s">
        <v>2544</v>
      </c>
      <c r="KUK30" s="65" t="s">
        <v>2544</v>
      </c>
      <c r="KUL30" s="65" t="s">
        <v>2544</v>
      </c>
      <c r="KUM30" s="65" t="s">
        <v>2544</v>
      </c>
      <c r="KUN30" s="65" t="s">
        <v>2544</v>
      </c>
      <c r="KUO30" s="65" t="s">
        <v>2544</v>
      </c>
      <c r="KUP30" s="65" t="s">
        <v>2544</v>
      </c>
      <c r="KUQ30" s="65" t="s">
        <v>2544</v>
      </c>
      <c r="KUR30" s="65" t="s">
        <v>2544</v>
      </c>
      <c r="KUS30" s="65" t="s">
        <v>2544</v>
      </c>
      <c r="KUT30" s="65" t="s">
        <v>2544</v>
      </c>
      <c r="KUU30" s="65" t="s">
        <v>2544</v>
      </c>
      <c r="KUV30" s="65" t="s">
        <v>2544</v>
      </c>
      <c r="KUW30" s="65" t="s">
        <v>2544</v>
      </c>
      <c r="KUX30" s="65" t="s">
        <v>2544</v>
      </c>
      <c r="KUY30" s="65" t="s">
        <v>2544</v>
      </c>
      <c r="KUZ30" s="65" t="s">
        <v>2544</v>
      </c>
      <c r="KVA30" s="65" t="s">
        <v>2544</v>
      </c>
      <c r="KVB30" s="65" t="s">
        <v>2544</v>
      </c>
      <c r="KVC30" s="65" t="s">
        <v>2544</v>
      </c>
      <c r="KVD30" s="65" t="s">
        <v>2544</v>
      </c>
      <c r="KVE30" s="65" t="s">
        <v>2544</v>
      </c>
      <c r="KVF30" s="65" t="s">
        <v>2544</v>
      </c>
      <c r="KVG30" s="65" t="s">
        <v>2544</v>
      </c>
      <c r="KVH30" s="65" t="s">
        <v>2544</v>
      </c>
      <c r="KVI30" s="65" t="s">
        <v>2544</v>
      </c>
      <c r="KVJ30" s="65" t="s">
        <v>2544</v>
      </c>
      <c r="KVK30" s="65" t="s">
        <v>2544</v>
      </c>
      <c r="KVL30" s="65" t="s">
        <v>2544</v>
      </c>
      <c r="KVM30" s="65" t="s">
        <v>2544</v>
      </c>
      <c r="KVN30" s="65" t="s">
        <v>2544</v>
      </c>
      <c r="KVO30" s="65" t="s">
        <v>2544</v>
      </c>
      <c r="KVP30" s="65" t="s">
        <v>2544</v>
      </c>
      <c r="KVQ30" s="65" t="s">
        <v>2544</v>
      </c>
      <c r="KVR30" s="65" t="s">
        <v>2544</v>
      </c>
      <c r="KVS30" s="65" t="s">
        <v>2544</v>
      </c>
      <c r="KVT30" s="65" t="s">
        <v>2544</v>
      </c>
      <c r="KVU30" s="65" t="s">
        <v>2544</v>
      </c>
      <c r="KVV30" s="65" t="s">
        <v>2544</v>
      </c>
      <c r="KVW30" s="65" t="s">
        <v>2544</v>
      </c>
      <c r="KVX30" s="65" t="s">
        <v>2544</v>
      </c>
      <c r="KVY30" s="65" t="s">
        <v>2544</v>
      </c>
      <c r="KVZ30" s="65" t="s">
        <v>2544</v>
      </c>
      <c r="KWA30" s="65" t="s">
        <v>2544</v>
      </c>
      <c r="KWB30" s="65" t="s">
        <v>2544</v>
      </c>
      <c r="KWC30" s="65" t="s">
        <v>2544</v>
      </c>
      <c r="KWD30" s="65" t="s">
        <v>2544</v>
      </c>
      <c r="KWE30" s="65" t="s">
        <v>2544</v>
      </c>
      <c r="KWF30" s="65" t="s">
        <v>2544</v>
      </c>
      <c r="KWG30" s="65" t="s">
        <v>2544</v>
      </c>
      <c r="KWH30" s="65" t="s">
        <v>2544</v>
      </c>
      <c r="KWI30" s="65" t="s">
        <v>2544</v>
      </c>
      <c r="KWJ30" s="65" t="s">
        <v>2544</v>
      </c>
      <c r="KWK30" s="65" t="s">
        <v>2544</v>
      </c>
      <c r="KWL30" s="65" t="s">
        <v>2544</v>
      </c>
      <c r="KWM30" s="65" t="s">
        <v>2544</v>
      </c>
      <c r="KWN30" s="65" t="s">
        <v>2544</v>
      </c>
      <c r="KWO30" s="65" t="s">
        <v>2544</v>
      </c>
      <c r="KWP30" s="65" t="s">
        <v>2544</v>
      </c>
      <c r="KWQ30" s="65" t="s">
        <v>2544</v>
      </c>
      <c r="KWR30" s="65" t="s">
        <v>2544</v>
      </c>
      <c r="KWS30" s="65" t="s">
        <v>2544</v>
      </c>
      <c r="KWT30" s="65" t="s">
        <v>2544</v>
      </c>
      <c r="KWU30" s="65" t="s">
        <v>2544</v>
      </c>
      <c r="KWV30" s="65" t="s">
        <v>2544</v>
      </c>
      <c r="KWW30" s="65" t="s">
        <v>2544</v>
      </c>
      <c r="KWX30" s="65" t="s">
        <v>2544</v>
      </c>
      <c r="KWY30" s="65" t="s">
        <v>2544</v>
      </c>
      <c r="KWZ30" s="65" t="s">
        <v>2544</v>
      </c>
      <c r="KXA30" s="65" t="s">
        <v>2544</v>
      </c>
      <c r="KXB30" s="65" t="s">
        <v>2544</v>
      </c>
      <c r="KXC30" s="65" t="s">
        <v>2544</v>
      </c>
      <c r="KXD30" s="65" t="s">
        <v>2544</v>
      </c>
      <c r="KXE30" s="65" t="s">
        <v>2544</v>
      </c>
      <c r="KXF30" s="65" t="s">
        <v>2544</v>
      </c>
      <c r="KXG30" s="65" t="s">
        <v>2544</v>
      </c>
      <c r="KXH30" s="65" t="s">
        <v>2544</v>
      </c>
      <c r="KXI30" s="65" t="s">
        <v>2544</v>
      </c>
      <c r="KXJ30" s="65" t="s">
        <v>2544</v>
      </c>
      <c r="KXK30" s="65" t="s">
        <v>2544</v>
      </c>
      <c r="KXL30" s="65" t="s">
        <v>2544</v>
      </c>
      <c r="KXM30" s="65" t="s">
        <v>2544</v>
      </c>
      <c r="KXN30" s="65" t="s">
        <v>2544</v>
      </c>
      <c r="KXO30" s="65" t="s">
        <v>2544</v>
      </c>
      <c r="KXP30" s="65" t="s">
        <v>2544</v>
      </c>
      <c r="KXQ30" s="65" t="s">
        <v>2544</v>
      </c>
      <c r="KXR30" s="65" t="s">
        <v>2544</v>
      </c>
      <c r="KXS30" s="65" t="s">
        <v>2544</v>
      </c>
      <c r="KXT30" s="65" t="s">
        <v>2544</v>
      </c>
      <c r="KXU30" s="65" t="s">
        <v>2544</v>
      </c>
      <c r="KXV30" s="65" t="s">
        <v>2544</v>
      </c>
      <c r="KXW30" s="65" t="s">
        <v>2544</v>
      </c>
      <c r="KXX30" s="65" t="s">
        <v>2544</v>
      </c>
      <c r="KXY30" s="65" t="s">
        <v>2544</v>
      </c>
      <c r="KXZ30" s="65" t="s">
        <v>2544</v>
      </c>
      <c r="KYA30" s="65" t="s">
        <v>2544</v>
      </c>
      <c r="KYB30" s="65" t="s">
        <v>2544</v>
      </c>
      <c r="KYC30" s="65" t="s">
        <v>2544</v>
      </c>
      <c r="KYD30" s="65" t="s">
        <v>2544</v>
      </c>
      <c r="KYE30" s="65" t="s">
        <v>2544</v>
      </c>
      <c r="KYF30" s="65" t="s">
        <v>2544</v>
      </c>
      <c r="KYG30" s="65" t="s">
        <v>2544</v>
      </c>
      <c r="KYH30" s="65" t="s">
        <v>2544</v>
      </c>
      <c r="KYI30" s="65" t="s">
        <v>2544</v>
      </c>
      <c r="KYJ30" s="65" t="s">
        <v>2544</v>
      </c>
      <c r="KYK30" s="65" t="s">
        <v>2544</v>
      </c>
      <c r="KYL30" s="65" t="s">
        <v>2544</v>
      </c>
      <c r="KYM30" s="65" t="s">
        <v>2544</v>
      </c>
      <c r="KYN30" s="65" t="s">
        <v>2544</v>
      </c>
      <c r="KYO30" s="65" t="s">
        <v>2544</v>
      </c>
      <c r="KYP30" s="65" t="s">
        <v>2544</v>
      </c>
      <c r="KYQ30" s="65" t="s">
        <v>2544</v>
      </c>
      <c r="KYR30" s="65" t="s">
        <v>2544</v>
      </c>
      <c r="KYS30" s="65" t="s">
        <v>2544</v>
      </c>
      <c r="KYT30" s="65" t="s">
        <v>2544</v>
      </c>
      <c r="KYU30" s="65" t="s">
        <v>2544</v>
      </c>
      <c r="KYV30" s="65" t="s">
        <v>2544</v>
      </c>
      <c r="KYW30" s="65" t="s">
        <v>2544</v>
      </c>
      <c r="KYX30" s="65" t="s">
        <v>2544</v>
      </c>
      <c r="KYY30" s="65" t="s">
        <v>2544</v>
      </c>
      <c r="KYZ30" s="65" t="s">
        <v>2544</v>
      </c>
      <c r="KZA30" s="65" t="s">
        <v>2544</v>
      </c>
      <c r="KZB30" s="65" t="s">
        <v>2544</v>
      </c>
      <c r="KZC30" s="65" t="s">
        <v>2544</v>
      </c>
      <c r="KZD30" s="65" t="s">
        <v>2544</v>
      </c>
      <c r="KZE30" s="65" t="s">
        <v>2544</v>
      </c>
      <c r="KZF30" s="65" t="s">
        <v>2544</v>
      </c>
      <c r="KZG30" s="65" t="s">
        <v>2544</v>
      </c>
      <c r="KZH30" s="65" t="s">
        <v>2544</v>
      </c>
      <c r="KZI30" s="65" t="s">
        <v>2544</v>
      </c>
      <c r="KZJ30" s="65" t="s">
        <v>2544</v>
      </c>
      <c r="KZK30" s="65" t="s">
        <v>2544</v>
      </c>
      <c r="KZL30" s="65" t="s">
        <v>2544</v>
      </c>
      <c r="KZM30" s="65" t="s">
        <v>2544</v>
      </c>
      <c r="KZN30" s="65" t="s">
        <v>2544</v>
      </c>
      <c r="KZO30" s="65" t="s">
        <v>2544</v>
      </c>
      <c r="KZP30" s="65" t="s">
        <v>2544</v>
      </c>
      <c r="KZQ30" s="65" t="s">
        <v>2544</v>
      </c>
      <c r="KZR30" s="65" t="s">
        <v>2544</v>
      </c>
      <c r="KZS30" s="65" t="s">
        <v>2544</v>
      </c>
      <c r="KZT30" s="65" t="s">
        <v>2544</v>
      </c>
      <c r="KZU30" s="65" t="s">
        <v>2544</v>
      </c>
      <c r="KZV30" s="65" t="s">
        <v>2544</v>
      </c>
      <c r="KZW30" s="65" t="s">
        <v>2544</v>
      </c>
      <c r="KZX30" s="65" t="s">
        <v>2544</v>
      </c>
      <c r="KZY30" s="65" t="s">
        <v>2544</v>
      </c>
      <c r="KZZ30" s="65" t="s">
        <v>2544</v>
      </c>
      <c r="LAA30" s="65" t="s">
        <v>2544</v>
      </c>
      <c r="LAB30" s="65" t="s">
        <v>2544</v>
      </c>
      <c r="LAC30" s="65" t="s">
        <v>2544</v>
      </c>
      <c r="LAD30" s="65" t="s">
        <v>2544</v>
      </c>
      <c r="LAE30" s="65" t="s">
        <v>2544</v>
      </c>
      <c r="LAF30" s="65" t="s">
        <v>2544</v>
      </c>
      <c r="LAG30" s="65" t="s">
        <v>2544</v>
      </c>
      <c r="LAH30" s="65" t="s">
        <v>2544</v>
      </c>
      <c r="LAI30" s="65" t="s">
        <v>2544</v>
      </c>
      <c r="LAJ30" s="65" t="s">
        <v>2544</v>
      </c>
      <c r="LAK30" s="65" t="s">
        <v>2544</v>
      </c>
      <c r="LAL30" s="65" t="s">
        <v>2544</v>
      </c>
      <c r="LAM30" s="65" t="s">
        <v>2544</v>
      </c>
      <c r="LAN30" s="65" t="s">
        <v>2544</v>
      </c>
      <c r="LAO30" s="65" t="s">
        <v>2544</v>
      </c>
      <c r="LAP30" s="65" t="s">
        <v>2544</v>
      </c>
      <c r="LAQ30" s="65" t="s">
        <v>2544</v>
      </c>
      <c r="LAR30" s="65" t="s">
        <v>2544</v>
      </c>
      <c r="LAS30" s="65" t="s">
        <v>2544</v>
      </c>
      <c r="LAT30" s="65" t="s">
        <v>2544</v>
      </c>
      <c r="LAU30" s="65" t="s">
        <v>2544</v>
      </c>
      <c r="LAV30" s="65" t="s">
        <v>2544</v>
      </c>
      <c r="LAW30" s="65" t="s">
        <v>2544</v>
      </c>
      <c r="LAX30" s="65" t="s">
        <v>2544</v>
      </c>
      <c r="LAY30" s="65" t="s">
        <v>2544</v>
      </c>
      <c r="LAZ30" s="65" t="s">
        <v>2544</v>
      </c>
      <c r="LBA30" s="65" t="s">
        <v>2544</v>
      </c>
      <c r="LBB30" s="65" t="s">
        <v>2544</v>
      </c>
      <c r="LBC30" s="65" t="s">
        <v>2544</v>
      </c>
      <c r="LBD30" s="65" t="s">
        <v>2544</v>
      </c>
      <c r="LBE30" s="65" t="s">
        <v>2544</v>
      </c>
      <c r="LBF30" s="65" t="s">
        <v>2544</v>
      </c>
      <c r="LBG30" s="65" t="s">
        <v>2544</v>
      </c>
      <c r="LBH30" s="65" t="s">
        <v>2544</v>
      </c>
      <c r="LBI30" s="65" t="s">
        <v>2544</v>
      </c>
      <c r="LBJ30" s="65" t="s">
        <v>2544</v>
      </c>
      <c r="LBK30" s="65" t="s">
        <v>2544</v>
      </c>
      <c r="LBL30" s="65" t="s">
        <v>2544</v>
      </c>
      <c r="LBM30" s="65" t="s">
        <v>2544</v>
      </c>
      <c r="LBN30" s="65" t="s">
        <v>2544</v>
      </c>
      <c r="LBO30" s="65" t="s">
        <v>2544</v>
      </c>
      <c r="LBP30" s="65" t="s">
        <v>2544</v>
      </c>
      <c r="LBQ30" s="65" t="s">
        <v>2544</v>
      </c>
      <c r="LBR30" s="65" t="s">
        <v>2544</v>
      </c>
      <c r="LBS30" s="65" t="s">
        <v>2544</v>
      </c>
      <c r="LBT30" s="65" t="s">
        <v>2544</v>
      </c>
      <c r="LBU30" s="65" t="s">
        <v>2544</v>
      </c>
      <c r="LBV30" s="65" t="s">
        <v>2544</v>
      </c>
      <c r="LBW30" s="65" t="s">
        <v>2544</v>
      </c>
      <c r="LBX30" s="65" t="s">
        <v>2544</v>
      </c>
      <c r="LBY30" s="65" t="s">
        <v>2544</v>
      </c>
      <c r="LBZ30" s="65" t="s">
        <v>2544</v>
      </c>
      <c r="LCA30" s="65" t="s">
        <v>2544</v>
      </c>
      <c r="LCB30" s="65" t="s">
        <v>2544</v>
      </c>
      <c r="LCC30" s="65" t="s">
        <v>2544</v>
      </c>
      <c r="LCD30" s="65" t="s">
        <v>2544</v>
      </c>
      <c r="LCE30" s="65" t="s">
        <v>2544</v>
      </c>
      <c r="LCF30" s="65" t="s">
        <v>2544</v>
      </c>
      <c r="LCG30" s="65" t="s">
        <v>2544</v>
      </c>
      <c r="LCH30" s="65" t="s">
        <v>2544</v>
      </c>
      <c r="LCI30" s="65" t="s">
        <v>2544</v>
      </c>
      <c r="LCJ30" s="65" t="s">
        <v>2544</v>
      </c>
      <c r="LCK30" s="65" t="s">
        <v>2544</v>
      </c>
      <c r="LCL30" s="65" t="s">
        <v>2544</v>
      </c>
      <c r="LCM30" s="65" t="s">
        <v>2544</v>
      </c>
      <c r="LCN30" s="65" t="s">
        <v>2544</v>
      </c>
      <c r="LCO30" s="65" t="s">
        <v>2544</v>
      </c>
      <c r="LCP30" s="65" t="s">
        <v>2544</v>
      </c>
      <c r="LCQ30" s="65" t="s">
        <v>2544</v>
      </c>
      <c r="LCR30" s="65" t="s">
        <v>2544</v>
      </c>
      <c r="LCS30" s="65" t="s">
        <v>2544</v>
      </c>
      <c r="LCT30" s="65" t="s">
        <v>2544</v>
      </c>
      <c r="LCU30" s="65" t="s">
        <v>2544</v>
      </c>
      <c r="LCV30" s="65" t="s">
        <v>2544</v>
      </c>
      <c r="LCW30" s="65" t="s">
        <v>2544</v>
      </c>
      <c r="LCX30" s="65" t="s">
        <v>2544</v>
      </c>
      <c r="LCY30" s="65" t="s">
        <v>2544</v>
      </c>
      <c r="LCZ30" s="65" t="s">
        <v>2544</v>
      </c>
      <c r="LDA30" s="65" t="s">
        <v>2544</v>
      </c>
      <c r="LDB30" s="65" t="s">
        <v>2544</v>
      </c>
      <c r="LDC30" s="65" t="s">
        <v>2544</v>
      </c>
      <c r="LDD30" s="65" t="s">
        <v>2544</v>
      </c>
      <c r="LDE30" s="65" t="s">
        <v>2544</v>
      </c>
      <c r="LDF30" s="65" t="s">
        <v>2544</v>
      </c>
      <c r="LDG30" s="65" t="s">
        <v>2544</v>
      </c>
      <c r="LDH30" s="65" t="s">
        <v>2544</v>
      </c>
      <c r="LDI30" s="65" t="s">
        <v>2544</v>
      </c>
      <c r="LDJ30" s="65" t="s">
        <v>2544</v>
      </c>
      <c r="LDK30" s="65" t="s">
        <v>2544</v>
      </c>
      <c r="LDL30" s="65" t="s">
        <v>2544</v>
      </c>
      <c r="LDM30" s="65" t="s">
        <v>2544</v>
      </c>
      <c r="LDN30" s="65" t="s">
        <v>2544</v>
      </c>
      <c r="LDO30" s="65" t="s">
        <v>2544</v>
      </c>
      <c r="LDP30" s="65" t="s">
        <v>2544</v>
      </c>
      <c r="LDQ30" s="65" t="s">
        <v>2544</v>
      </c>
      <c r="LDR30" s="65" t="s">
        <v>2544</v>
      </c>
      <c r="LDS30" s="65" t="s">
        <v>2544</v>
      </c>
      <c r="LDT30" s="65" t="s">
        <v>2544</v>
      </c>
      <c r="LDU30" s="65" t="s">
        <v>2544</v>
      </c>
      <c r="LDV30" s="65" t="s">
        <v>2544</v>
      </c>
      <c r="LDW30" s="65" t="s">
        <v>2544</v>
      </c>
      <c r="LDX30" s="65" t="s">
        <v>2544</v>
      </c>
      <c r="LDY30" s="65" t="s">
        <v>2544</v>
      </c>
      <c r="LDZ30" s="65" t="s">
        <v>2544</v>
      </c>
      <c r="LEA30" s="65" t="s">
        <v>2544</v>
      </c>
      <c r="LEB30" s="65" t="s">
        <v>2544</v>
      </c>
      <c r="LEC30" s="65" t="s">
        <v>2544</v>
      </c>
      <c r="LED30" s="65" t="s">
        <v>2544</v>
      </c>
      <c r="LEE30" s="65" t="s">
        <v>2544</v>
      </c>
      <c r="LEF30" s="65" t="s">
        <v>2544</v>
      </c>
      <c r="LEG30" s="65" t="s">
        <v>2544</v>
      </c>
      <c r="LEH30" s="65" t="s">
        <v>2544</v>
      </c>
      <c r="LEI30" s="65" t="s">
        <v>2544</v>
      </c>
      <c r="LEJ30" s="65" t="s">
        <v>2544</v>
      </c>
      <c r="LEK30" s="65" t="s">
        <v>2544</v>
      </c>
      <c r="LEL30" s="65" t="s">
        <v>2544</v>
      </c>
      <c r="LEM30" s="65" t="s">
        <v>2544</v>
      </c>
      <c r="LEN30" s="65" t="s">
        <v>2544</v>
      </c>
      <c r="LEO30" s="65" t="s">
        <v>2544</v>
      </c>
      <c r="LEP30" s="65" t="s">
        <v>2544</v>
      </c>
      <c r="LEQ30" s="65" t="s">
        <v>2544</v>
      </c>
      <c r="LER30" s="65" t="s">
        <v>2544</v>
      </c>
      <c r="LES30" s="65" t="s">
        <v>2544</v>
      </c>
      <c r="LET30" s="65" t="s">
        <v>2544</v>
      </c>
      <c r="LEU30" s="65" t="s">
        <v>2544</v>
      </c>
      <c r="LEV30" s="65" t="s">
        <v>2544</v>
      </c>
      <c r="LEW30" s="65" t="s">
        <v>2544</v>
      </c>
      <c r="LEX30" s="65" t="s">
        <v>2544</v>
      </c>
      <c r="LEY30" s="65" t="s">
        <v>2544</v>
      </c>
      <c r="LEZ30" s="65" t="s">
        <v>2544</v>
      </c>
      <c r="LFA30" s="65" t="s">
        <v>2544</v>
      </c>
      <c r="LFB30" s="65" t="s">
        <v>2544</v>
      </c>
      <c r="LFC30" s="65" t="s">
        <v>2544</v>
      </c>
      <c r="LFD30" s="65" t="s">
        <v>2544</v>
      </c>
      <c r="LFE30" s="65" t="s">
        <v>2544</v>
      </c>
      <c r="LFF30" s="65" t="s">
        <v>2544</v>
      </c>
      <c r="LFG30" s="65" t="s">
        <v>2544</v>
      </c>
      <c r="LFH30" s="65" t="s">
        <v>2544</v>
      </c>
      <c r="LFI30" s="65" t="s">
        <v>2544</v>
      </c>
      <c r="LFJ30" s="65" t="s">
        <v>2544</v>
      </c>
      <c r="LFK30" s="65" t="s">
        <v>2544</v>
      </c>
      <c r="LFL30" s="65" t="s">
        <v>2544</v>
      </c>
      <c r="LFM30" s="65" t="s">
        <v>2544</v>
      </c>
      <c r="LFN30" s="65" t="s">
        <v>2544</v>
      </c>
      <c r="LFO30" s="65" t="s">
        <v>2544</v>
      </c>
      <c r="LFP30" s="65" t="s">
        <v>2544</v>
      </c>
      <c r="LFQ30" s="65" t="s">
        <v>2544</v>
      </c>
      <c r="LFR30" s="65" t="s">
        <v>2544</v>
      </c>
      <c r="LFS30" s="65" t="s">
        <v>2544</v>
      </c>
      <c r="LFT30" s="65" t="s">
        <v>2544</v>
      </c>
      <c r="LFU30" s="65" t="s">
        <v>2544</v>
      </c>
      <c r="LFV30" s="65" t="s">
        <v>2544</v>
      </c>
      <c r="LFW30" s="65" t="s">
        <v>2544</v>
      </c>
      <c r="LFX30" s="65" t="s">
        <v>2544</v>
      </c>
      <c r="LFY30" s="65" t="s">
        <v>2544</v>
      </c>
      <c r="LFZ30" s="65" t="s">
        <v>2544</v>
      </c>
      <c r="LGA30" s="65" t="s">
        <v>2544</v>
      </c>
      <c r="LGB30" s="65" t="s">
        <v>2544</v>
      </c>
      <c r="LGC30" s="65" t="s">
        <v>2544</v>
      </c>
      <c r="LGD30" s="65" t="s">
        <v>2544</v>
      </c>
      <c r="LGE30" s="65" t="s">
        <v>2544</v>
      </c>
      <c r="LGF30" s="65" t="s">
        <v>2544</v>
      </c>
      <c r="LGG30" s="65" t="s">
        <v>2544</v>
      </c>
      <c r="LGH30" s="65" t="s">
        <v>2544</v>
      </c>
      <c r="LGI30" s="65" t="s">
        <v>2544</v>
      </c>
      <c r="LGJ30" s="65" t="s">
        <v>2544</v>
      </c>
      <c r="LGK30" s="65" t="s">
        <v>2544</v>
      </c>
      <c r="LGL30" s="65" t="s">
        <v>2544</v>
      </c>
      <c r="LGM30" s="65" t="s">
        <v>2544</v>
      </c>
      <c r="LGN30" s="65" t="s">
        <v>2544</v>
      </c>
      <c r="LGO30" s="65" t="s">
        <v>2544</v>
      </c>
      <c r="LGP30" s="65" t="s">
        <v>2544</v>
      </c>
      <c r="LGQ30" s="65" t="s">
        <v>2544</v>
      </c>
      <c r="LGR30" s="65" t="s">
        <v>2544</v>
      </c>
      <c r="LGS30" s="65" t="s">
        <v>2544</v>
      </c>
      <c r="LGT30" s="65" t="s">
        <v>2544</v>
      </c>
      <c r="LGU30" s="65" t="s">
        <v>2544</v>
      </c>
      <c r="LGV30" s="65" t="s">
        <v>2544</v>
      </c>
      <c r="LGW30" s="65" t="s">
        <v>2544</v>
      </c>
      <c r="LGX30" s="65" t="s">
        <v>2544</v>
      </c>
      <c r="LGY30" s="65" t="s">
        <v>2544</v>
      </c>
      <c r="LGZ30" s="65" t="s">
        <v>2544</v>
      </c>
      <c r="LHA30" s="65" t="s">
        <v>2544</v>
      </c>
      <c r="LHB30" s="65" t="s">
        <v>2544</v>
      </c>
      <c r="LHC30" s="65" t="s">
        <v>2544</v>
      </c>
      <c r="LHD30" s="65" t="s">
        <v>2544</v>
      </c>
      <c r="LHE30" s="65" t="s">
        <v>2544</v>
      </c>
      <c r="LHF30" s="65" t="s">
        <v>2544</v>
      </c>
      <c r="LHG30" s="65" t="s">
        <v>2544</v>
      </c>
      <c r="LHH30" s="65" t="s">
        <v>2544</v>
      </c>
      <c r="LHI30" s="65" t="s">
        <v>2544</v>
      </c>
      <c r="LHJ30" s="65" t="s">
        <v>2544</v>
      </c>
      <c r="LHK30" s="65" t="s">
        <v>2544</v>
      </c>
      <c r="LHL30" s="65" t="s">
        <v>2544</v>
      </c>
      <c r="LHM30" s="65" t="s">
        <v>2544</v>
      </c>
      <c r="LHN30" s="65" t="s">
        <v>2544</v>
      </c>
      <c r="LHO30" s="65" t="s">
        <v>2544</v>
      </c>
      <c r="LHP30" s="65" t="s">
        <v>2544</v>
      </c>
      <c r="LHQ30" s="65" t="s">
        <v>2544</v>
      </c>
      <c r="LHR30" s="65" t="s">
        <v>2544</v>
      </c>
      <c r="LHS30" s="65" t="s">
        <v>2544</v>
      </c>
      <c r="LHT30" s="65" t="s">
        <v>2544</v>
      </c>
      <c r="LHU30" s="65" t="s">
        <v>2544</v>
      </c>
      <c r="LHV30" s="65" t="s">
        <v>2544</v>
      </c>
      <c r="LHW30" s="65" t="s">
        <v>2544</v>
      </c>
      <c r="LHX30" s="65" t="s">
        <v>2544</v>
      </c>
      <c r="LHY30" s="65" t="s">
        <v>2544</v>
      </c>
      <c r="LHZ30" s="65" t="s">
        <v>2544</v>
      </c>
      <c r="LIA30" s="65" t="s">
        <v>2544</v>
      </c>
      <c r="LIB30" s="65" t="s">
        <v>2544</v>
      </c>
      <c r="LIC30" s="65" t="s">
        <v>2544</v>
      </c>
      <c r="LID30" s="65" t="s">
        <v>2544</v>
      </c>
      <c r="LIE30" s="65" t="s">
        <v>2544</v>
      </c>
      <c r="LIF30" s="65" t="s">
        <v>2544</v>
      </c>
      <c r="LIG30" s="65" t="s">
        <v>2544</v>
      </c>
      <c r="LIH30" s="65" t="s">
        <v>2544</v>
      </c>
      <c r="LII30" s="65" t="s">
        <v>2544</v>
      </c>
      <c r="LIJ30" s="65" t="s">
        <v>2544</v>
      </c>
      <c r="LIK30" s="65" t="s">
        <v>2544</v>
      </c>
      <c r="LIL30" s="65" t="s">
        <v>2544</v>
      </c>
      <c r="LIM30" s="65" t="s">
        <v>2544</v>
      </c>
      <c r="LIN30" s="65" t="s">
        <v>2544</v>
      </c>
      <c r="LIO30" s="65" t="s">
        <v>2544</v>
      </c>
      <c r="LIP30" s="65" t="s">
        <v>2544</v>
      </c>
      <c r="LIQ30" s="65" t="s">
        <v>2544</v>
      </c>
      <c r="LIR30" s="65" t="s">
        <v>2544</v>
      </c>
      <c r="LIS30" s="65" t="s">
        <v>2544</v>
      </c>
      <c r="LIT30" s="65" t="s">
        <v>2544</v>
      </c>
      <c r="LIU30" s="65" t="s">
        <v>2544</v>
      </c>
      <c r="LIV30" s="65" t="s">
        <v>2544</v>
      </c>
      <c r="LIW30" s="65" t="s">
        <v>2544</v>
      </c>
      <c r="LIX30" s="65" t="s">
        <v>2544</v>
      </c>
      <c r="LIY30" s="65" t="s">
        <v>2544</v>
      </c>
      <c r="LIZ30" s="65" t="s">
        <v>2544</v>
      </c>
      <c r="LJA30" s="65" t="s">
        <v>2544</v>
      </c>
      <c r="LJB30" s="65" t="s">
        <v>2544</v>
      </c>
      <c r="LJC30" s="65" t="s">
        <v>2544</v>
      </c>
      <c r="LJD30" s="65" t="s">
        <v>2544</v>
      </c>
      <c r="LJE30" s="65" t="s">
        <v>2544</v>
      </c>
      <c r="LJF30" s="65" t="s">
        <v>2544</v>
      </c>
      <c r="LJG30" s="65" t="s">
        <v>2544</v>
      </c>
      <c r="LJH30" s="65" t="s">
        <v>2544</v>
      </c>
      <c r="LJI30" s="65" t="s">
        <v>2544</v>
      </c>
      <c r="LJJ30" s="65" t="s">
        <v>2544</v>
      </c>
      <c r="LJK30" s="65" t="s">
        <v>2544</v>
      </c>
      <c r="LJL30" s="65" t="s">
        <v>2544</v>
      </c>
      <c r="LJM30" s="65" t="s">
        <v>2544</v>
      </c>
      <c r="LJN30" s="65" t="s">
        <v>2544</v>
      </c>
      <c r="LJO30" s="65" t="s">
        <v>2544</v>
      </c>
      <c r="LJP30" s="65" t="s">
        <v>2544</v>
      </c>
      <c r="LJQ30" s="65" t="s">
        <v>2544</v>
      </c>
      <c r="LJR30" s="65" t="s">
        <v>2544</v>
      </c>
      <c r="LJS30" s="65" t="s">
        <v>2544</v>
      </c>
      <c r="LJT30" s="65" t="s">
        <v>2544</v>
      </c>
      <c r="LJU30" s="65" t="s">
        <v>2544</v>
      </c>
      <c r="LJV30" s="65" t="s">
        <v>2544</v>
      </c>
      <c r="LJW30" s="65" t="s">
        <v>2544</v>
      </c>
      <c r="LJX30" s="65" t="s">
        <v>2544</v>
      </c>
      <c r="LJY30" s="65" t="s">
        <v>2544</v>
      </c>
      <c r="LJZ30" s="65" t="s">
        <v>2544</v>
      </c>
      <c r="LKA30" s="65" t="s">
        <v>2544</v>
      </c>
      <c r="LKB30" s="65" t="s">
        <v>2544</v>
      </c>
      <c r="LKC30" s="65" t="s">
        <v>2544</v>
      </c>
      <c r="LKD30" s="65" t="s">
        <v>2544</v>
      </c>
      <c r="LKE30" s="65" t="s">
        <v>2544</v>
      </c>
      <c r="LKF30" s="65" t="s">
        <v>2544</v>
      </c>
      <c r="LKG30" s="65" t="s">
        <v>2544</v>
      </c>
      <c r="LKH30" s="65" t="s">
        <v>2544</v>
      </c>
      <c r="LKI30" s="65" t="s">
        <v>2544</v>
      </c>
      <c r="LKJ30" s="65" t="s">
        <v>2544</v>
      </c>
      <c r="LKK30" s="65" t="s">
        <v>2544</v>
      </c>
      <c r="LKL30" s="65" t="s">
        <v>2544</v>
      </c>
      <c r="LKM30" s="65" t="s">
        <v>2544</v>
      </c>
      <c r="LKN30" s="65" t="s">
        <v>2544</v>
      </c>
      <c r="LKO30" s="65" t="s">
        <v>2544</v>
      </c>
      <c r="LKP30" s="65" t="s">
        <v>2544</v>
      </c>
      <c r="LKQ30" s="65" t="s">
        <v>2544</v>
      </c>
      <c r="LKR30" s="65" t="s">
        <v>2544</v>
      </c>
      <c r="LKS30" s="65" t="s">
        <v>2544</v>
      </c>
      <c r="LKT30" s="65" t="s">
        <v>2544</v>
      </c>
      <c r="LKU30" s="65" t="s">
        <v>2544</v>
      </c>
      <c r="LKV30" s="65" t="s">
        <v>2544</v>
      </c>
      <c r="LKW30" s="65" t="s">
        <v>2544</v>
      </c>
      <c r="LKX30" s="65" t="s">
        <v>2544</v>
      </c>
      <c r="LKY30" s="65" t="s">
        <v>2544</v>
      </c>
      <c r="LKZ30" s="65" t="s">
        <v>2544</v>
      </c>
      <c r="LLA30" s="65" t="s">
        <v>2544</v>
      </c>
      <c r="LLB30" s="65" t="s">
        <v>2544</v>
      </c>
      <c r="LLC30" s="65" t="s">
        <v>2544</v>
      </c>
      <c r="LLD30" s="65" t="s">
        <v>2544</v>
      </c>
      <c r="LLE30" s="65" t="s">
        <v>2544</v>
      </c>
      <c r="LLF30" s="65" t="s">
        <v>2544</v>
      </c>
      <c r="LLG30" s="65" t="s">
        <v>2544</v>
      </c>
      <c r="LLH30" s="65" t="s">
        <v>2544</v>
      </c>
      <c r="LLI30" s="65" t="s">
        <v>2544</v>
      </c>
      <c r="LLJ30" s="65" t="s">
        <v>2544</v>
      </c>
      <c r="LLK30" s="65" t="s">
        <v>2544</v>
      </c>
      <c r="LLL30" s="65" t="s">
        <v>2544</v>
      </c>
      <c r="LLM30" s="65" t="s">
        <v>2544</v>
      </c>
      <c r="LLN30" s="65" t="s">
        <v>2544</v>
      </c>
      <c r="LLO30" s="65" t="s">
        <v>2544</v>
      </c>
      <c r="LLP30" s="65" t="s">
        <v>2544</v>
      </c>
      <c r="LLQ30" s="65" t="s">
        <v>2544</v>
      </c>
      <c r="LLR30" s="65" t="s">
        <v>2544</v>
      </c>
      <c r="LLS30" s="65" t="s">
        <v>2544</v>
      </c>
      <c r="LLT30" s="65" t="s">
        <v>2544</v>
      </c>
      <c r="LLU30" s="65" t="s">
        <v>2544</v>
      </c>
      <c r="LLV30" s="65" t="s">
        <v>2544</v>
      </c>
      <c r="LLW30" s="65" t="s">
        <v>2544</v>
      </c>
      <c r="LLX30" s="65" t="s">
        <v>2544</v>
      </c>
      <c r="LLY30" s="65" t="s">
        <v>2544</v>
      </c>
      <c r="LLZ30" s="65" t="s">
        <v>2544</v>
      </c>
      <c r="LMA30" s="65" t="s">
        <v>2544</v>
      </c>
      <c r="LMB30" s="65" t="s">
        <v>2544</v>
      </c>
      <c r="LMC30" s="65" t="s">
        <v>2544</v>
      </c>
      <c r="LMD30" s="65" t="s">
        <v>2544</v>
      </c>
      <c r="LME30" s="65" t="s">
        <v>2544</v>
      </c>
      <c r="LMF30" s="65" t="s">
        <v>2544</v>
      </c>
      <c r="LMG30" s="65" t="s">
        <v>2544</v>
      </c>
      <c r="LMH30" s="65" t="s">
        <v>2544</v>
      </c>
      <c r="LMI30" s="65" t="s">
        <v>2544</v>
      </c>
      <c r="LMJ30" s="65" t="s">
        <v>2544</v>
      </c>
      <c r="LMK30" s="65" t="s">
        <v>2544</v>
      </c>
      <c r="LML30" s="65" t="s">
        <v>2544</v>
      </c>
      <c r="LMM30" s="65" t="s">
        <v>2544</v>
      </c>
      <c r="LMN30" s="65" t="s">
        <v>2544</v>
      </c>
      <c r="LMO30" s="65" t="s">
        <v>2544</v>
      </c>
      <c r="LMP30" s="65" t="s">
        <v>2544</v>
      </c>
      <c r="LMQ30" s="65" t="s">
        <v>2544</v>
      </c>
      <c r="LMR30" s="65" t="s">
        <v>2544</v>
      </c>
      <c r="LMS30" s="65" t="s">
        <v>2544</v>
      </c>
      <c r="LMT30" s="65" t="s">
        <v>2544</v>
      </c>
      <c r="LMU30" s="65" t="s">
        <v>2544</v>
      </c>
      <c r="LMV30" s="65" t="s">
        <v>2544</v>
      </c>
      <c r="LMW30" s="65" t="s">
        <v>2544</v>
      </c>
      <c r="LMX30" s="65" t="s">
        <v>2544</v>
      </c>
      <c r="LMY30" s="65" t="s">
        <v>2544</v>
      </c>
      <c r="LMZ30" s="65" t="s">
        <v>2544</v>
      </c>
      <c r="LNA30" s="65" t="s">
        <v>2544</v>
      </c>
      <c r="LNB30" s="65" t="s">
        <v>2544</v>
      </c>
      <c r="LNC30" s="65" t="s">
        <v>2544</v>
      </c>
      <c r="LND30" s="65" t="s">
        <v>2544</v>
      </c>
      <c r="LNE30" s="65" t="s">
        <v>2544</v>
      </c>
      <c r="LNF30" s="65" t="s">
        <v>2544</v>
      </c>
      <c r="LNG30" s="65" t="s">
        <v>2544</v>
      </c>
      <c r="LNH30" s="65" t="s">
        <v>2544</v>
      </c>
      <c r="LNI30" s="65" t="s">
        <v>2544</v>
      </c>
      <c r="LNJ30" s="65" t="s">
        <v>2544</v>
      </c>
      <c r="LNK30" s="65" t="s">
        <v>2544</v>
      </c>
      <c r="LNL30" s="65" t="s">
        <v>2544</v>
      </c>
      <c r="LNM30" s="65" t="s">
        <v>2544</v>
      </c>
      <c r="LNN30" s="65" t="s">
        <v>2544</v>
      </c>
      <c r="LNO30" s="65" t="s">
        <v>2544</v>
      </c>
      <c r="LNP30" s="65" t="s">
        <v>2544</v>
      </c>
      <c r="LNQ30" s="65" t="s">
        <v>2544</v>
      </c>
      <c r="LNR30" s="65" t="s">
        <v>2544</v>
      </c>
      <c r="LNS30" s="65" t="s">
        <v>2544</v>
      </c>
      <c r="LNT30" s="65" t="s">
        <v>2544</v>
      </c>
      <c r="LNU30" s="65" t="s">
        <v>2544</v>
      </c>
      <c r="LNV30" s="65" t="s">
        <v>2544</v>
      </c>
      <c r="LNW30" s="65" t="s">
        <v>2544</v>
      </c>
      <c r="LNX30" s="65" t="s">
        <v>2544</v>
      </c>
      <c r="LNY30" s="65" t="s">
        <v>2544</v>
      </c>
      <c r="LNZ30" s="65" t="s">
        <v>2544</v>
      </c>
      <c r="LOA30" s="65" t="s">
        <v>2544</v>
      </c>
      <c r="LOB30" s="65" t="s">
        <v>2544</v>
      </c>
      <c r="LOC30" s="65" t="s">
        <v>2544</v>
      </c>
      <c r="LOD30" s="65" t="s">
        <v>2544</v>
      </c>
      <c r="LOE30" s="65" t="s">
        <v>2544</v>
      </c>
      <c r="LOF30" s="65" t="s">
        <v>2544</v>
      </c>
      <c r="LOG30" s="65" t="s">
        <v>2544</v>
      </c>
      <c r="LOH30" s="65" t="s">
        <v>2544</v>
      </c>
      <c r="LOI30" s="65" t="s">
        <v>2544</v>
      </c>
      <c r="LOJ30" s="65" t="s">
        <v>2544</v>
      </c>
      <c r="LOK30" s="65" t="s">
        <v>2544</v>
      </c>
      <c r="LOL30" s="65" t="s">
        <v>2544</v>
      </c>
      <c r="LOM30" s="65" t="s">
        <v>2544</v>
      </c>
      <c r="LON30" s="65" t="s">
        <v>2544</v>
      </c>
      <c r="LOO30" s="65" t="s">
        <v>2544</v>
      </c>
      <c r="LOP30" s="65" t="s">
        <v>2544</v>
      </c>
      <c r="LOQ30" s="65" t="s">
        <v>2544</v>
      </c>
      <c r="LOR30" s="65" t="s">
        <v>2544</v>
      </c>
      <c r="LOS30" s="65" t="s">
        <v>2544</v>
      </c>
      <c r="LOT30" s="65" t="s">
        <v>2544</v>
      </c>
      <c r="LOU30" s="65" t="s">
        <v>2544</v>
      </c>
      <c r="LOV30" s="65" t="s">
        <v>2544</v>
      </c>
      <c r="LOW30" s="65" t="s">
        <v>2544</v>
      </c>
      <c r="LOX30" s="65" t="s">
        <v>2544</v>
      </c>
      <c r="LOY30" s="65" t="s">
        <v>2544</v>
      </c>
      <c r="LOZ30" s="65" t="s">
        <v>2544</v>
      </c>
      <c r="LPA30" s="65" t="s">
        <v>2544</v>
      </c>
      <c r="LPB30" s="65" t="s">
        <v>2544</v>
      </c>
      <c r="LPC30" s="65" t="s">
        <v>2544</v>
      </c>
      <c r="LPD30" s="65" t="s">
        <v>2544</v>
      </c>
      <c r="LPE30" s="65" t="s">
        <v>2544</v>
      </c>
      <c r="LPF30" s="65" t="s">
        <v>2544</v>
      </c>
      <c r="LPG30" s="65" t="s">
        <v>2544</v>
      </c>
      <c r="LPH30" s="65" t="s">
        <v>2544</v>
      </c>
      <c r="LPI30" s="65" t="s">
        <v>2544</v>
      </c>
      <c r="LPJ30" s="65" t="s">
        <v>2544</v>
      </c>
      <c r="LPK30" s="65" t="s">
        <v>2544</v>
      </c>
      <c r="LPL30" s="65" t="s">
        <v>2544</v>
      </c>
      <c r="LPM30" s="65" t="s">
        <v>2544</v>
      </c>
      <c r="LPN30" s="65" t="s">
        <v>2544</v>
      </c>
      <c r="LPO30" s="65" t="s">
        <v>2544</v>
      </c>
      <c r="LPP30" s="65" t="s">
        <v>2544</v>
      </c>
      <c r="LPQ30" s="65" t="s">
        <v>2544</v>
      </c>
      <c r="LPR30" s="65" t="s">
        <v>2544</v>
      </c>
      <c r="LPS30" s="65" t="s">
        <v>2544</v>
      </c>
      <c r="LPT30" s="65" t="s">
        <v>2544</v>
      </c>
      <c r="LPU30" s="65" t="s">
        <v>2544</v>
      </c>
      <c r="LPV30" s="65" t="s">
        <v>2544</v>
      </c>
      <c r="LPW30" s="65" t="s">
        <v>2544</v>
      </c>
      <c r="LPX30" s="65" t="s">
        <v>2544</v>
      </c>
      <c r="LPY30" s="65" t="s">
        <v>2544</v>
      </c>
      <c r="LPZ30" s="65" t="s">
        <v>2544</v>
      </c>
      <c r="LQA30" s="65" t="s">
        <v>2544</v>
      </c>
      <c r="LQB30" s="65" t="s">
        <v>2544</v>
      </c>
      <c r="LQC30" s="65" t="s">
        <v>2544</v>
      </c>
      <c r="LQD30" s="65" t="s">
        <v>2544</v>
      </c>
      <c r="LQE30" s="65" t="s">
        <v>2544</v>
      </c>
      <c r="LQF30" s="65" t="s">
        <v>2544</v>
      </c>
      <c r="LQG30" s="65" t="s">
        <v>2544</v>
      </c>
      <c r="LQH30" s="65" t="s">
        <v>2544</v>
      </c>
      <c r="LQI30" s="65" t="s">
        <v>2544</v>
      </c>
      <c r="LQJ30" s="65" t="s">
        <v>2544</v>
      </c>
      <c r="LQK30" s="65" t="s">
        <v>2544</v>
      </c>
      <c r="LQL30" s="65" t="s">
        <v>2544</v>
      </c>
      <c r="LQM30" s="65" t="s">
        <v>2544</v>
      </c>
      <c r="LQN30" s="65" t="s">
        <v>2544</v>
      </c>
      <c r="LQO30" s="65" t="s">
        <v>2544</v>
      </c>
      <c r="LQP30" s="65" t="s">
        <v>2544</v>
      </c>
      <c r="LQQ30" s="65" t="s">
        <v>2544</v>
      </c>
      <c r="LQR30" s="65" t="s">
        <v>2544</v>
      </c>
      <c r="LQS30" s="65" t="s">
        <v>2544</v>
      </c>
      <c r="LQT30" s="65" t="s">
        <v>2544</v>
      </c>
      <c r="LQU30" s="65" t="s">
        <v>2544</v>
      </c>
      <c r="LQV30" s="65" t="s">
        <v>2544</v>
      </c>
      <c r="LQW30" s="65" t="s">
        <v>2544</v>
      </c>
      <c r="LQX30" s="65" t="s">
        <v>2544</v>
      </c>
      <c r="LQY30" s="65" t="s">
        <v>2544</v>
      </c>
      <c r="LQZ30" s="65" t="s">
        <v>2544</v>
      </c>
      <c r="LRA30" s="65" t="s">
        <v>2544</v>
      </c>
      <c r="LRB30" s="65" t="s">
        <v>2544</v>
      </c>
      <c r="LRC30" s="65" t="s">
        <v>2544</v>
      </c>
      <c r="LRD30" s="65" t="s">
        <v>2544</v>
      </c>
      <c r="LRE30" s="65" t="s">
        <v>2544</v>
      </c>
      <c r="LRF30" s="65" t="s">
        <v>2544</v>
      </c>
      <c r="LRG30" s="65" t="s">
        <v>2544</v>
      </c>
      <c r="LRH30" s="65" t="s">
        <v>2544</v>
      </c>
      <c r="LRI30" s="65" t="s">
        <v>2544</v>
      </c>
      <c r="LRJ30" s="65" t="s">
        <v>2544</v>
      </c>
      <c r="LRK30" s="65" t="s">
        <v>2544</v>
      </c>
      <c r="LRL30" s="65" t="s">
        <v>2544</v>
      </c>
      <c r="LRM30" s="65" t="s">
        <v>2544</v>
      </c>
      <c r="LRN30" s="65" t="s">
        <v>2544</v>
      </c>
      <c r="LRO30" s="65" t="s">
        <v>2544</v>
      </c>
      <c r="LRP30" s="65" t="s">
        <v>2544</v>
      </c>
      <c r="LRQ30" s="65" t="s">
        <v>2544</v>
      </c>
      <c r="LRR30" s="65" t="s">
        <v>2544</v>
      </c>
      <c r="LRS30" s="65" t="s">
        <v>2544</v>
      </c>
      <c r="LRT30" s="65" t="s">
        <v>2544</v>
      </c>
      <c r="LRU30" s="65" t="s">
        <v>2544</v>
      </c>
      <c r="LRV30" s="65" t="s">
        <v>2544</v>
      </c>
      <c r="LRW30" s="65" t="s">
        <v>2544</v>
      </c>
      <c r="LRX30" s="65" t="s">
        <v>2544</v>
      </c>
      <c r="LRY30" s="65" t="s">
        <v>2544</v>
      </c>
      <c r="LRZ30" s="65" t="s">
        <v>2544</v>
      </c>
      <c r="LSA30" s="65" t="s">
        <v>2544</v>
      </c>
      <c r="LSB30" s="65" t="s">
        <v>2544</v>
      </c>
      <c r="LSC30" s="65" t="s">
        <v>2544</v>
      </c>
      <c r="LSD30" s="65" t="s">
        <v>2544</v>
      </c>
      <c r="LSE30" s="65" t="s">
        <v>2544</v>
      </c>
      <c r="LSF30" s="65" t="s">
        <v>2544</v>
      </c>
      <c r="LSG30" s="65" t="s">
        <v>2544</v>
      </c>
      <c r="LSH30" s="65" t="s">
        <v>2544</v>
      </c>
      <c r="LSI30" s="65" t="s">
        <v>2544</v>
      </c>
      <c r="LSJ30" s="65" t="s">
        <v>2544</v>
      </c>
      <c r="LSK30" s="65" t="s">
        <v>2544</v>
      </c>
      <c r="LSL30" s="65" t="s">
        <v>2544</v>
      </c>
      <c r="LSM30" s="65" t="s">
        <v>2544</v>
      </c>
      <c r="LSN30" s="65" t="s">
        <v>2544</v>
      </c>
      <c r="LSO30" s="65" t="s">
        <v>2544</v>
      </c>
      <c r="LSP30" s="65" t="s">
        <v>2544</v>
      </c>
      <c r="LSQ30" s="65" t="s">
        <v>2544</v>
      </c>
      <c r="LSR30" s="65" t="s">
        <v>2544</v>
      </c>
      <c r="LSS30" s="65" t="s">
        <v>2544</v>
      </c>
      <c r="LST30" s="65" t="s">
        <v>2544</v>
      </c>
      <c r="LSU30" s="65" t="s">
        <v>2544</v>
      </c>
      <c r="LSV30" s="65" t="s">
        <v>2544</v>
      </c>
      <c r="LSW30" s="65" t="s">
        <v>2544</v>
      </c>
      <c r="LSX30" s="65" t="s">
        <v>2544</v>
      </c>
      <c r="LSY30" s="65" t="s">
        <v>2544</v>
      </c>
      <c r="LSZ30" s="65" t="s">
        <v>2544</v>
      </c>
      <c r="LTA30" s="65" t="s">
        <v>2544</v>
      </c>
      <c r="LTB30" s="65" t="s">
        <v>2544</v>
      </c>
      <c r="LTC30" s="65" t="s">
        <v>2544</v>
      </c>
      <c r="LTD30" s="65" t="s">
        <v>2544</v>
      </c>
      <c r="LTE30" s="65" t="s">
        <v>2544</v>
      </c>
      <c r="LTF30" s="65" t="s">
        <v>2544</v>
      </c>
      <c r="LTG30" s="65" t="s">
        <v>2544</v>
      </c>
      <c r="LTH30" s="65" t="s">
        <v>2544</v>
      </c>
      <c r="LTI30" s="65" t="s">
        <v>2544</v>
      </c>
      <c r="LTJ30" s="65" t="s">
        <v>2544</v>
      </c>
      <c r="LTK30" s="65" t="s">
        <v>2544</v>
      </c>
      <c r="LTL30" s="65" t="s">
        <v>2544</v>
      </c>
      <c r="LTM30" s="65" t="s">
        <v>2544</v>
      </c>
      <c r="LTN30" s="65" t="s">
        <v>2544</v>
      </c>
      <c r="LTO30" s="65" t="s">
        <v>2544</v>
      </c>
      <c r="LTP30" s="65" t="s">
        <v>2544</v>
      </c>
      <c r="LTQ30" s="65" t="s">
        <v>2544</v>
      </c>
      <c r="LTR30" s="65" t="s">
        <v>2544</v>
      </c>
      <c r="LTS30" s="65" t="s">
        <v>2544</v>
      </c>
      <c r="LTT30" s="65" t="s">
        <v>2544</v>
      </c>
      <c r="LTU30" s="65" t="s">
        <v>2544</v>
      </c>
      <c r="LTV30" s="65" t="s">
        <v>2544</v>
      </c>
      <c r="LTW30" s="65" t="s">
        <v>2544</v>
      </c>
      <c r="LTX30" s="65" t="s">
        <v>2544</v>
      </c>
      <c r="LTY30" s="65" t="s">
        <v>2544</v>
      </c>
      <c r="LTZ30" s="65" t="s">
        <v>2544</v>
      </c>
      <c r="LUA30" s="65" t="s">
        <v>2544</v>
      </c>
      <c r="LUB30" s="65" t="s">
        <v>2544</v>
      </c>
      <c r="LUC30" s="65" t="s">
        <v>2544</v>
      </c>
      <c r="LUD30" s="65" t="s">
        <v>2544</v>
      </c>
      <c r="LUE30" s="65" t="s">
        <v>2544</v>
      </c>
      <c r="LUF30" s="65" t="s">
        <v>2544</v>
      </c>
      <c r="LUG30" s="65" t="s">
        <v>2544</v>
      </c>
      <c r="LUH30" s="65" t="s">
        <v>2544</v>
      </c>
      <c r="LUI30" s="65" t="s">
        <v>2544</v>
      </c>
      <c r="LUJ30" s="65" t="s">
        <v>2544</v>
      </c>
      <c r="LUK30" s="65" t="s">
        <v>2544</v>
      </c>
      <c r="LUL30" s="65" t="s">
        <v>2544</v>
      </c>
      <c r="LUM30" s="65" t="s">
        <v>2544</v>
      </c>
      <c r="LUN30" s="65" t="s">
        <v>2544</v>
      </c>
      <c r="LUO30" s="65" t="s">
        <v>2544</v>
      </c>
      <c r="LUP30" s="65" t="s">
        <v>2544</v>
      </c>
      <c r="LUQ30" s="65" t="s">
        <v>2544</v>
      </c>
      <c r="LUR30" s="65" t="s">
        <v>2544</v>
      </c>
      <c r="LUS30" s="65" t="s">
        <v>2544</v>
      </c>
      <c r="LUT30" s="65" t="s">
        <v>2544</v>
      </c>
      <c r="LUU30" s="65" t="s">
        <v>2544</v>
      </c>
      <c r="LUV30" s="65" t="s">
        <v>2544</v>
      </c>
      <c r="LUW30" s="65" t="s">
        <v>2544</v>
      </c>
      <c r="LUX30" s="65" t="s">
        <v>2544</v>
      </c>
      <c r="LUY30" s="65" t="s">
        <v>2544</v>
      </c>
      <c r="LUZ30" s="65" t="s">
        <v>2544</v>
      </c>
      <c r="LVA30" s="65" t="s">
        <v>2544</v>
      </c>
      <c r="LVB30" s="65" t="s">
        <v>2544</v>
      </c>
      <c r="LVC30" s="65" t="s">
        <v>2544</v>
      </c>
      <c r="LVD30" s="65" t="s">
        <v>2544</v>
      </c>
      <c r="LVE30" s="65" t="s">
        <v>2544</v>
      </c>
      <c r="LVF30" s="65" t="s">
        <v>2544</v>
      </c>
      <c r="LVG30" s="65" t="s">
        <v>2544</v>
      </c>
      <c r="LVH30" s="65" t="s">
        <v>2544</v>
      </c>
      <c r="LVI30" s="65" t="s">
        <v>2544</v>
      </c>
      <c r="LVJ30" s="65" t="s">
        <v>2544</v>
      </c>
      <c r="LVK30" s="65" t="s">
        <v>2544</v>
      </c>
      <c r="LVL30" s="65" t="s">
        <v>2544</v>
      </c>
      <c r="LVM30" s="65" t="s">
        <v>2544</v>
      </c>
      <c r="LVN30" s="65" t="s">
        <v>2544</v>
      </c>
      <c r="LVO30" s="65" t="s">
        <v>2544</v>
      </c>
      <c r="LVP30" s="65" t="s">
        <v>2544</v>
      </c>
      <c r="LVQ30" s="65" t="s">
        <v>2544</v>
      </c>
      <c r="LVR30" s="65" t="s">
        <v>2544</v>
      </c>
      <c r="LVS30" s="65" t="s">
        <v>2544</v>
      </c>
      <c r="LVT30" s="65" t="s">
        <v>2544</v>
      </c>
      <c r="LVU30" s="65" t="s">
        <v>2544</v>
      </c>
      <c r="LVV30" s="65" t="s">
        <v>2544</v>
      </c>
      <c r="LVW30" s="65" t="s">
        <v>2544</v>
      </c>
      <c r="LVX30" s="65" t="s">
        <v>2544</v>
      </c>
      <c r="LVY30" s="65" t="s">
        <v>2544</v>
      </c>
      <c r="LVZ30" s="65" t="s">
        <v>2544</v>
      </c>
      <c r="LWA30" s="65" t="s">
        <v>2544</v>
      </c>
      <c r="LWB30" s="65" t="s">
        <v>2544</v>
      </c>
      <c r="LWC30" s="65" t="s">
        <v>2544</v>
      </c>
      <c r="LWD30" s="65" t="s">
        <v>2544</v>
      </c>
      <c r="LWE30" s="65" t="s">
        <v>2544</v>
      </c>
      <c r="LWF30" s="65" t="s">
        <v>2544</v>
      </c>
      <c r="LWG30" s="65" t="s">
        <v>2544</v>
      </c>
      <c r="LWH30" s="65" t="s">
        <v>2544</v>
      </c>
      <c r="LWI30" s="65" t="s">
        <v>2544</v>
      </c>
      <c r="LWJ30" s="65" t="s">
        <v>2544</v>
      </c>
      <c r="LWK30" s="65" t="s">
        <v>2544</v>
      </c>
      <c r="LWL30" s="65" t="s">
        <v>2544</v>
      </c>
      <c r="LWM30" s="65" t="s">
        <v>2544</v>
      </c>
      <c r="LWN30" s="65" t="s">
        <v>2544</v>
      </c>
      <c r="LWO30" s="65" t="s">
        <v>2544</v>
      </c>
      <c r="LWP30" s="65" t="s">
        <v>2544</v>
      </c>
      <c r="LWQ30" s="65" t="s">
        <v>2544</v>
      </c>
      <c r="LWR30" s="65" t="s">
        <v>2544</v>
      </c>
      <c r="LWS30" s="65" t="s">
        <v>2544</v>
      </c>
      <c r="LWT30" s="65" t="s">
        <v>2544</v>
      </c>
      <c r="LWU30" s="65" t="s">
        <v>2544</v>
      </c>
      <c r="LWV30" s="65" t="s">
        <v>2544</v>
      </c>
      <c r="LWW30" s="65" t="s">
        <v>2544</v>
      </c>
      <c r="LWX30" s="65" t="s">
        <v>2544</v>
      </c>
      <c r="LWY30" s="65" t="s">
        <v>2544</v>
      </c>
      <c r="LWZ30" s="65" t="s">
        <v>2544</v>
      </c>
      <c r="LXA30" s="65" t="s">
        <v>2544</v>
      </c>
      <c r="LXB30" s="65" t="s">
        <v>2544</v>
      </c>
      <c r="LXC30" s="65" t="s">
        <v>2544</v>
      </c>
      <c r="LXD30" s="65" t="s">
        <v>2544</v>
      </c>
      <c r="LXE30" s="65" t="s">
        <v>2544</v>
      </c>
      <c r="LXF30" s="65" t="s">
        <v>2544</v>
      </c>
      <c r="LXG30" s="65" t="s">
        <v>2544</v>
      </c>
      <c r="LXH30" s="65" t="s">
        <v>2544</v>
      </c>
      <c r="LXI30" s="65" t="s">
        <v>2544</v>
      </c>
      <c r="LXJ30" s="65" t="s">
        <v>2544</v>
      </c>
      <c r="LXK30" s="65" t="s">
        <v>2544</v>
      </c>
      <c r="LXL30" s="65" t="s">
        <v>2544</v>
      </c>
      <c r="LXM30" s="65" t="s">
        <v>2544</v>
      </c>
      <c r="LXN30" s="65" t="s">
        <v>2544</v>
      </c>
      <c r="LXO30" s="65" t="s">
        <v>2544</v>
      </c>
      <c r="LXP30" s="65" t="s">
        <v>2544</v>
      </c>
      <c r="LXQ30" s="65" t="s">
        <v>2544</v>
      </c>
      <c r="LXR30" s="65" t="s">
        <v>2544</v>
      </c>
      <c r="LXS30" s="65" t="s">
        <v>2544</v>
      </c>
      <c r="LXT30" s="65" t="s">
        <v>2544</v>
      </c>
      <c r="LXU30" s="65" t="s">
        <v>2544</v>
      </c>
      <c r="LXV30" s="65" t="s">
        <v>2544</v>
      </c>
      <c r="LXW30" s="65" t="s">
        <v>2544</v>
      </c>
      <c r="LXX30" s="65" t="s">
        <v>2544</v>
      </c>
      <c r="LXY30" s="65" t="s">
        <v>2544</v>
      </c>
      <c r="LXZ30" s="65" t="s">
        <v>2544</v>
      </c>
      <c r="LYA30" s="65" t="s">
        <v>2544</v>
      </c>
      <c r="LYB30" s="65" t="s">
        <v>2544</v>
      </c>
      <c r="LYC30" s="65" t="s">
        <v>2544</v>
      </c>
      <c r="LYD30" s="65" t="s">
        <v>2544</v>
      </c>
      <c r="LYE30" s="65" t="s">
        <v>2544</v>
      </c>
      <c r="LYF30" s="65" t="s">
        <v>2544</v>
      </c>
      <c r="LYG30" s="65" t="s">
        <v>2544</v>
      </c>
      <c r="LYH30" s="65" t="s">
        <v>2544</v>
      </c>
      <c r="LYI30" s="65" t="s">
        <v>2544</v>
      </c>
      <c r="LYJ30" s="65" t="s">
        <v>2544</v>
      </c>
      <c r="LYK30" s="65" t="s">
        <v>2544</v>
      </c>
      <c r="LYL30" s="65" t="s">
        <v>2544</v>
      </c>
      <c r="LYM30" s="65" t="s">
        <v>2544</v>
      </c>
      <c r="LYN30" s="65" t="s">
        <v>2544</v>
      </c>
      <c r="LYO30" s="65" t="s">
        <v>2544</v>
      </c>
      <c r="LYP30" s="65" t="s">
        <v>2544</v>
      </c>
      <c r="LYQ30" s="65" t="s">
        <v>2544</v>
      </c>
      <c r="LYR30" s="65" t="s">
        <v>2544</v>
      </c>
      <c r="LYS30" s="65" t="s">
        <v>2544</v>
      </c>
      <c r="LYT30" s="65" t="s">
        <v>2544</v>
      </c>
      <c r="LYU30" s="65" t="s">
        <v>2544</v>
      </c>
      <c r="LYV30" s="65" t="s">
        <v>2544</v>
      </c>
      <c r="LYW30" s="65" t="s">
        <v>2544</v>
      </c>
      <c r="LYX30" s="65" t="s">
        <v>2544</v>
      </c>
      <c r="LYY30" s="65" t="s">
        <v>2544</v>
      </c>
      <c r="LYZ30" s="65" t="s">
        <v>2544</v>
      </c>
      <c r="LZA30" s="65" t="s">
        <v>2544</v>
      </c>
      <c r="LZB30" s="65" t="s">
        <v>2544</v>
      </c>
      <c r="LZC30" s="65" t="s">
        <v>2544</v>
      </c>
      <c r="LZD30" s="65" t="s">
        <v>2544</v>
      </c>
      <c r="LZE30" s="65" t="s">
        <v>2544</v>
      </c>
      <c r="LZF30" s="65" t="s">
        <v>2544</v>
      </c>
      <c r="LZG30" s="65" t="s">
        <v>2544</v>
      </c>
      <c r="LZH30" s="65" t="s">
        <v>2544</v>
      </c>
      <c r="LZI30" s="65" t="s">
        <v>2544</v>
      </c>
      <c r="LZJ30" s="65" t="s">
        <v>2544</v>
      </c>
      <c r="LZK30" s="65" t="s">
        <v>2544</v>
      </c>
      <c r="LZL30" s="65" t="s">
        <v>2544</v>
      </c>
      <c r="LZM30" s="65" t="s">
        <v>2544</v>
      </c>
      <c r="LZN30" s="65" t="s">
        <v>2544</v>
      </c>
      <c r="LZO30" s="65" t="s">
        <v>2544</v>
      </c>
      <c r="LZP30" s="65" t="s">
        <v>2544</v>
      </c>
      <c r="LZQ30" s="65" t="s">
        <v>2544</v>
      </c>
      <c r="LZR30" s="65" t="s">
        <v>2544</v>
      </c>
      <c r="LZS30" s="65" t="s">
        <v>2544</v>
      </c>
      <c r="LZT30" s="65" t="s">
        <v>2544</v>
      </c>
      <c r="LZU30" s="65" t="s">
        <v>2544</v>
      </c>
      <c r="LZV30" s="65" t="s">
        <v>2544</v>
      </c>
      <c r="LZW30" s="65" t="s">
        <v>2544</v>
      </c>
      <c r="LZX30" s="65" t="s">
        <v>2544</v>
      </c>
      <c r="LZY30" s="65" t="s">
        <v>2544</v>
      </c>
      <c r="LZZ30" s="65" t="s">
        <v>2544</v>
      </c>
      <c r="MAA30" s="65" t="s">
        <v>2544</v>
      </c>
      <c r="MAB30" s="65" t="s">
        <v>2544</v>
      </c>
      <c r="MAC30" s="65" t="s">
        <v>2544</v>
      </c>
      <c r="MAD30" s="65" t="s">
        <v>2544</v>
      </c>
      <c r="MAE30" s="65" t="s">
        <v>2544</v>
      </c>
      <c r="MAF30" s="65" t="s">
        <v>2544</v>
      </c>
      <c r="MAG30" s="65" t="s">
        <v>2544</v>
      </c>
      <c r="MAH30" s="65" t="s">
        <v>2544</v>
      </c>
      <c r="MAI30" s="65" t="s">
        <v>2544</v>
      </c>
      <c r="MAJ30" s="65" t="s">
        <v>2544</v>
      </c>
      <c r="MAK30" s="65" t="s">
        <v>2544</v>
      </c>
      <c r="MAL30" s="65" t="s">
        <v>2544</v>
      </c>
      <c r="MAM30" s="65" t="s">
        <v>2544</v>
      </c>
      <c r="MAN30" s="65" t="s">
        <v>2544</v>
      </c>
      <c r="MAO30" s="65" t="s">
        <v>2544</v>
      </c>
      <c r="MAP30" s="65" t="s">
        <v>2544</v>
      </c>
      <c r="MAQ30" s="65" t="s">
        <v>2544</v>
      </c>
      <c r="MAR30" s="65" t="s">
        <v>2544</v>
      </c>
      <c r="MAS30" s="65" t="s">
        <v>2544</v>
      </c>
      <c r="MAT30" s="65" t="s">
        <v>2544</v>
      </c>
      <c r="MAU30" s="65" t="s">
        <v>2544</v>
      </c>
      <c r="MAV30" s="65" t="s">
        <v>2544</v>
      </c>
      <c r="MAW30" s="65" t="s">
        <v>2544</v>
      </c>
      <c r="MAX30" s="65" t="s">
        <v>2544</v>
      </c>
      <c r="MAY30" s="65" t="s">
        <v>2544</v>
      </c>
      <c r="MAZ30" s="65" t="s">
        <v>2544</v>
      </c>
      <c r="MBA30" s="65" t="s">
        <v>2544</v>
      </c>
      <c r="MBB30" s="65" t="s">
        <v>2544</v>
      </c>
      <c r="MBC30" s="65" t="s">
        <v>2544</v>
      </c>
      <c r="MBD30" s="65" t="s">
        <v>2544</v>
      </c>
      <c r="MBE30" s="65" t="s">
        <v>2544</v>
      </c>
      <c r="MBF30" s="65" t="s">
        <v>2544</v>
      </c>
      <c r="MBG30" s="65" t="s">
        <v>2544</v>
      </c>
      <c r="MBH30" s="65" t="s">
        <v>2544</v>
      </c>
      <c r="MBI30" s="65" t="s">
        <v>2544</v>
      </c>
      <c r="MBJ30" s="65" t="s">
        <v>2544</v>
      </c>
      <c r="MBK30" s="65" t="s">
        <v>2544</v>
      </c>
      <c r="MBL30" s="65" t="s">
        <v>2544</v>
      </c>
      <c r="MBM30" s="65" t="s">
        <v>2544</v>
      </c>
      <c r="MBN30" s="65" t="s">
        <v>2544</v>
      </c>
      <c r="MBO30" s="65" t="s">
        <v>2544</v>
      </c>
      <c r="MBP30" s="65" t="s">
        <v>2544</v>
      </c>
      <c r="MBQ30" s="65" t="s">
        <v>2544</v>
      </c>
      <c r="MBR30" s="65" t="s">
        <v>2544</v>
      </c>
      <c r="MBS30" s="65" t="s">
        <v>2544</v>
      </c>
      <c r="MBT30" s="65" t="s">
        <v>2544</v>
      </c>
      <c r="MBU30" s="65" t="s">
        <v>2544</v>
      </c>
      <c r="MBV30" s="65" t="s">
        <v>2544</v>
      </c>
      <c r="MBW30" s="65" t="s">
        <v>2544</v>
      </c>
      <c r="MBX30" s="65" t="s">
        <v>2544</v>
      </c>
      <c r="MBY30" s="65" t="s">
        <v>2544</v>
      </c>
      <c r="MBZ30" s="65" t="s">
        <v>2544</v>
      </c>
      <c r="MCA30" s="65" t="s">
        <v>2544</v>
      </c>
      <c r="MCB30" s="65" t="s">
        <v>2544</v>
      </c>
      <c r="MCC30" s="65" t="s">
        <v>2544</v>
      </c>
      <c r="MCD30" s="65" t="s">
        <v>2544</v>
      </c>
      <c r="MCE30" s="65" t="s">
        <v>2544</v>
      </c>
      <c r="MCF30" s="65" t="s">
        <v>2544</v>
      </c>
      <c r="MCG30" s="65" t="s">
        <v>2544</v>
      </c>
      <c r="MCH30" s="65" t="s">
        <v>2544</v>
      </c>
      <c r="MCI30" s="65" t="s">
        <v>2544</v>
      </c>
      <c r="MCJ30" s="65" t="s">
        <v>2544</v>
      </c>
      <c r="MCK30" s="65" t="s">
        <v>2544</v>
      </c>
      <c r="MCL30" s="65" t="s">
        <v>2544</v>
      </c>
      <c r="MCM30" s="65" t="s">
        <v>2544</v>
      </c>
      <c r="MCN30" s="65" t="s">
        <v>2544</v>
      </c>
      <c r="MCO30" s="65" t="s">
        <v>2544</v>
      </c>
      <c r="MCP30" s="65" t="s">
        <v>2544</v>
      </c>
      <c r="MCQ30" s="65" t="s">
        <v>2544</v>
      </c>
      <c r="MCR30" s="65" t="s">
        <v>2544</v>
      </c>
      <c r="MCS30" s="65" t="s">
        <v>2544</v>
      </c>
      <c r="MCT30" s="65" t="s">
        <v>2544</v>
      </c>
      <c r="MCU30" s="65" t="s">
        <v>2544</v>
      </c>
      <c r="MCV30" s="65" t="s">
        <v>2544</v>
      </c>
      <c r="MCW30" s="65" t="s">
        <v>2544</v>
      </c>
      <c r="MCX30" s="65" t="s">
        <v>2544</v>
      </c>
      <c r="MCY30" s="65" t="s">
        <v>2544</v>
      </c>
      <c r="MCZ30" s="65" t="s">
        <v>2544</v>
      </c>
      <c r="MDA30" s="65" t="s">
        <v>2544</v>
      </c>
      <c r="MDB30" s="65" t="s">
        <v>2544</v>
      </c>
      <c r="MDC30" s="65" t="s">
        <v>2544</v>
      </c>
      <c r="MDD30" s="65" t="s">
        <v>2544</v>
      </c>
      <c r="MDE30" s="65" t="s">
        <v>2544</v>
      </c>
      <c r="MDF30" s="65" t="s">
        <v>2544</v>
      </c>
      <c r="MDG30" s="65" t="s">
        <v>2544</v>
      </c>
      <c r="MDH30" s="65" t="s">
        <v>2544</v>
      </c>
      <c r="MDI30" s="65" t="s">
        <v>2544</v>
      </c>
      <c r="MDJ30" s="65" t="s">
        <v>2544</v>
      </c>
      <c r="MDK30" s="65" t="s">
        <v>2544</v>
      </c>
      <c r="MDL30" s="65" t="s">
        <v>2544</v>
      </c>
      <c r="MDM30" s="65" t="s">
        <v>2544</v>
      </c>
      <c r="MDN30" s="65" t="s">
        <v>2544</v>
      </c>
      <c r="MDO30" s="65" t="s">
        <v>2544</v>
      </c>
      <c r="MDP30" s="65" t="s">
        <v>2544</v>
      </c>
      <c r="MDQ30" s="65" t="s">
        <v>2544</v>
      </c>
      <c r="MDR30" s="65" t="s">
        <v>2544</v>
      </c>
      <c r="MDS30" s="65" t="s">
        <v>2544</v>
      </c>
      <c r="MDT30" s="65" t="s">
        <v>2544</v>
      </c>
      <c r="MDU30" s="65" t="s">
        <v>2544</v>
      </c>
      <c r="MDV30" s="65" t="s">
        <v>2544</v>
      </c>
      <c r="MDW30" s="65" t="s">
        <v>2544</v>
      </c>
      <c r="MDX30" s="65" t="s">
        <v>2544</v>
      </c>
      <c r="MDY30" s="65" t="s">
        <v>2544</v>
      </c>
      <c r="MDZ30" s="65" t="s">
        <v>2544</v>
      </c>
      <c r="MEA30" s="65" t="s">
        <v>2544</v>
      </c>
      <c r="MEB30" s="65" t="s">
        <v>2544</v>
      </c>
      <c r="MEC30" s="65" t="s">
        <v>2544</v>
      </c>
      <c r="MED30" s="65" t="s">
        <v>2544</v>
      </c>
      <c r="MEE30" s="65" t="s">
        <v>2544</v>
      </c>
      <c r="MEF30" s="65" t="s">
        <v>2544</v>
      </c>
      <c r="MEG30" s="65" t="s">
        <v>2544</v>
      </c>
      <c r="MEH30" s="65" t="s">
        <v>2544</v>
      </c>
      <c r="MEI30" s="65" t="s">
        <v>2544</v>
      </c>
      <c r="MEJ30" s="65" t="s">
        <v>2544</v>
      </c>
      <c r="MEK30" s="65" t="s">
        <v>2544</v>
      </c>
      <c r="MEL30" s="65" t="s">
        <v>2544</v>
      </c>
      <c r="MEM30" s="65" t="s">
        <v>2544</v>
      </c>
      <c r="MEN30" s="65" t="s">
        <v>2544</v>
      </c>
      <c r="MEO30" s="65" t="s">
        <v>2544</v>
      </c>
      <c r="MEP30" s="65" t="s">
        <v>2544</v>
      </c>
      <c r="MEQ30" s="65" t="s">
        <v>2544</v>
      </c>
      <c r="MER30" s="65" t="s">
        <v>2544</v>
      </c>
      <c r="MES30" s="65" t="s">
        <v>2544</v>
      </c>
      <c r="MET30" s="65" t="s">
        <v>2544</v>
      </c>
      <c r="MEU30" s="65" t="s">
        <v>2544</v>
      </c>
      <c r="MEV30" s="65" t="s">
        <v>2544</v>
      </c>
      <c r="MEW30" s="65" t="s">
        <v>2544</v>
      </c>
      <c r="MEX30" s="65" t="s">
        <v>2544</v>
      </c>
      <c r="MEY30" s="65" t="s">
        <v>2544</v>
      </c>
      <c r="MEZ30" s="65" t="s">
        <v>2544</v>
      </c>
      <c r="MFA30" s="65" t="s">
        <v>2544</v>
      </c>
      <c r="MFB30" s="65" t="s">
        <v>2544</v>
      </c>
      <c r="MFC30" s="65" t="s">
        <v>2544</v>
      </c>
      <c r="MFD30" s="65" t="s">
        <v>2544</v>
      </c>
      <c r="MFE30" s="65" t="s">
        <v>2544</v>
      </c>
      <c r="MFF30" s="65" t="s">
        <v>2544</v>
      </c>
      <c r="MFG30" s="65" t="s">
        <v>2544</v>
      </c>
      <c r="MFH30" s="65" t="s">
        <v>2544</v>
      </c>
      <c r="MFI30" s="65" t="s">
        <v>2544</v>
      </c>
      <c r="MFJ30" s="65" t="s">
        <v>2544</v>
      </c>
      <c r="MFK30" s="65" t="s">
        <v>2544</v>
      </c>
      <c r="MFL30" s="65" t="s">
        <v>2544</v>
      </c>
      <c r="MFM30" s="65" t="s">
        <v>2544</v>
      </c>
      <c r="MFN30" s="65" t="s">
        <v>2544</v>
      </c>
      <c r="MFO30" s="65" t="s">
        <v>2544</v>
      </c>
      <c r="MFP30" s="65" t="s">
        <v>2544</v>
      </c>
      <c r="MFQ30" s="65" t="s">
        <v>2544</v>
      </c>
      <c r="MFR30" s="65" t="s">
        <v>2544</v>
      </c>
      <c r="MFS30" s="65" t="s">
        <v>2544</v>
      </c>
      <c r="MFT30" s="65" t="s">
        <v>2544</v>
      </c>
      <c r="MFU30" s="65" t="s">
        <v>2544</v>
      </c>
      <c r="MFV30" s="65" t="s">
        <v>2544</v>
      </c>
      <c r="MFW30" s="65" t="s">
        <v>2544</v>
      </c>
      <c r="MFX30" s="65" t="s">
        <v>2544</v>
      </c>
      <c r="MFY30" s="65" t="s">
        <v>2544</v>
      </c>
      <c r="MFZ30" s="65" t="s">
        <v>2544</v>
      </c>
      <c r="MGA30" s="65" t="s">
        <v>2544</v>
      </c>
      <c r="MGB30" s="65" t="s">
        <v>2544</v>
      </c>
      <c r="MGC30" s="65" t="s">
        <v>2544</v>
      </c>
      <c r="MGD30" s="65" t="s">
        <v>2544</v>
      </c>
      <c r="MGE30" s="65" t="s">
        <v>2544</v>
      </c>
      <c r="MGF30" s="65" t="s">
        <v>2544</v>
      </c>
      <c r="MGG30" s="65" t="s">
        <v>2544</v>
      </c>
      <c r="MGH30" s="65" t="s">
        <v>2544</v>
      </c>
      <c r="MGI30" s="65" t="s">
        <v>2544</v>
      </c>
      <c r="MGJ30" s="65" t="s">
        <v>2544</v>
      </c>
      <c r="MGK30" s="65" t="s">
        <v>2544</v>
      </c>
      <c r="MGL30" s="65" t="s">
        <v>2544</v>
      </c>
      <c r="MGM30" s="65" t="s">
        <v>2544</v>
      </c>
      <c r="MGN30" s="65" t="s">
        <v>2544</v>
      </c>
      <c r="MGO30" s="65" t="s">
        <v>2544</v>
      </c>
      <c r="MGP30" s="65" t="s">
        <v>2544</v>
      </c>
      <c r="MGQ30" s="65" t="s">
        <v>2544</v>
      </c>
      <c r="MGR30" s="65" t="s">
        <v>2544</v>
      </c>
      <c r="MGS30" s="65" t="s">
        <v>2544</v>
      </c>
      <c r="MGT30" s="65" t="s">
        <v>2544</v>
      </c>
      <c r="MGU30" s="65" t="s">
        <v>2544</v>
      </c>
      <c r="MGV30" s="65" t="s">
        <v>2544</v>
      </c>
      <c r="MGW30" s="65" t="s">
        <v>2544</v>
      </c>
      <c r="MGX30" s="65" t="s">
        <v>2544</v>
      </c>
      <c r="MGY30" s="65" t="s">
        <v>2544</v>
      </c>
      <c r="MGZ30" s="65" t="s">
        <v>2544</v>
      </c>
      <c r="MHA30" s="65" t="s">
        <v>2544</v>
      </c>
      <c r="MHB30" s="65" t="s">
        <v>2544</v>
      </c>
      <c r="MHC30" s="65" t="s">
        <v>2544</v>
      </c>
      <c r="MHD30" s="65" t="s">
        <v>2544</v>
      </c>
      <c r="MHE30" s="65" t="s">
        <v>2544</v>
      </c>
      <c r="MHF30" s="65" t="s">
        <v>2544</v>
      </c>
      <c r="MHG30" s="65" t="s">
        <v>2544</v>
      </c>
      <c r="MHH30" s="65" t="s">
        <v>2544</v>
      </c>
      <c r="MHI30" s="65" t="s">
        <v>2544</v>
      </c>
      <c r="MHJ30" s="65" t="s">
        <v>2544</v>
      </c>
      <c r="MHK30" s="65" t="s">
        <v>2544</v>
      </c>
      <c r="MHL30" s="65" t="s">
        <v>2544</v>
      </c>
      <c r="MHM30" s="65" t="s">
        <v>2544</v>
      </c>
      <c r="MHN30" s="65" t="s">
        <v>2544</v>
      </c>
      <c r="MHO30" s="65" t="s">
        <v>2544</v>
      </c>
      <c r="MHP30" s="65" t="s">
        <v>2544</v>
      </c>
      <c r="MHQ30" s="65" t="s">
        <v>2544</v>
      </c>
      <c r="MHR30" s="65" t="s">
        <v>2544</v>
      </c>
      <c r="MHS30" s="65" t="s">
        <v>2544</v>
      </c>
      <c r="MHT30" s="65" t="s">
        <v>2544</v>
      </c>
      <c r="MHU30" s="65" t="s">
        <v>2544</v>
      </c>
      <c r="MHV30" s="65" t="s">
        <v>2544</v>
      </c>
      <c r="MHW30" s="65" t="s">
        <v>2544</v>
      </c>
      <c r="MHX30" s="65" t="s">
        <v>2544</v>
      </c>
      <c r="MHY30" s="65" t="s">
        <v>2544</v>
      </c>
      <c r="MHZ30" s="65" t="s">
        <v>2544</v>
      </c>
      <c r="MIA30" s="65" t="s">
        <v>2544</v>
      </c>
      <c r="MIB30" s="65" t="s">
        <v>2544</v>
      </c>
      <c r="MIC30" s="65" t="s">
        <v>2544</v>
      </c>
      <c r="MID30" s="65" t="s">
        <v>2544</v>
      </c>
      <c r="MIE30" s="65" t="s">
        <v>2544</v>
      </c>
      <c r="MIF30" s="65" t="s">
        <v>2544</v>
      </c>
      <c r="MIG30" s="65" t="s">
        <v>2544</v>
      </c>
      <c r="MIH30" s="65" t="s">
        <v>2544</v>
      </c>
      <c r="MII30" s="65" t="s">
        <v>2544</v>
      </c>
      <c r="MIJ30" s="65" t="s">
        <v>2544</v>
      </c>
      <c r="MIK30" s="65" t="s">
        <v>2544</v>
      </c>
      <c r="MIL30" s="65" t="s">
        <v>2544</v>
      </c>
      <c r="MIM30" s="65" t="s">
        <v>2544</v>
      </c>
      <c r="MIN30" s="65" t="s">
        <v>2544</v>
      </c>
      <c r="MIO30" s="65" t="s">
        <v>2544</v>
      </c>
      <c r="MIP30" s="65" t="s">
        <v>2544</v>
      </c>
      <c r="MIQ30" s="65" t="s">
        <v>2544</v>
      </c>
      <c r="MIR30" s="65" t="s">
        <v>2544</v>
      </c>
      <c r="MIS30" s="65" t="s">
        <v>2544</v>
      </c>
      <c r="MIT30" s="65" t="s">
        <v>2544</v>
      </c>
      <c r="MIU30" s="65" t="s">
        <v>2544</v>
      </c>
      <c r="MIV30" s="65" t="s">
        <v>2544</v>
      </c>
      <c r="MIW30" s="65" t="s">
        <v>2544</v>
      </c>
      <c r="MIX30" s="65" t="s">
        <v>2544</v>
      </c>
      <c r="MIY30" s="65" t="s">
        <v>2544</v>
      </c>
      <c r="MIZ30" s="65" t="s">
        <v>2544</v>
      </c>
      <c r="MJA30" s="65" t="s">
        <v>2544</v>
      </c>
      <c r="MJB30" s="65" t="s">
        <v>2544</v>
      </c>
      <c r="MJC30" s="65" t="s">
        <v>2544</v>
      </c>
      <c r="MJD30" s="65" t="s">
        <v>2544</v>
      </c>
      <c r="MJE30" s="65" t="s">
        <v>2544</v>
      </c>
      <c r="MJF30" s="65" t="s">
        <v>2544</v>
      </c>
      <c r="MJG30" s="65" t="s">
        <v>2544</v>
      </c>
      <c r="MJH30" s="65" t="s">
        <v>2544</v>
      </c>
      <c r="MJI30" s="65" t="s">
        <v>2544</v>
      </c>
      <c r="MJJ30" s="65" t="s">
        <v>2544</v>
      </c>
      <c r="MJK30" s="65" t="s">
        <v>2544</v>
      </c>
      <c r="MJL30" s="65" t="s">
        <v>2544</v>
      </c>
      <c r="MJM30" s="65" t="s">
        <v>2544</v>
      </c>
      <c r="MJN30" s="65" t="s">
        <v>2544</v>
      </c>
      <c r="MJO30" s="65" t="s">
        <v>2544</v>
      </c>
      <c r="MJP30" s="65" t="s">
        <v>2544</v>
      </c>
      <c r="MJQ30" s="65" t="s">
        <v>2544</v>
      </c>
      <c r="MJR30" s="65" t="s">
        <v>2544</v>
      </c>
      <c r="MJS30" s="65" t="s">
        <v>2544</v>
      </c>
      <c r="MJT30" s="65" t="s">
        <v>2544</v>
      </c>
      <c r="MJU30" s="65" t="s">
        <v>2544</v>
      </c>
      <c r="MJV30" s="65" t="s">
        <v>2544</v>
      </c>
      <c r="MJW30" s="65" t="s">
        <v>2544</v>
      </c>
      <c r="MJX30" s="65" t="s">
        <v>2544</v>
      </c>
      <c r="MJY30" s="65" t="s">
        <v>2544</v>
      </c>
      <c r="MJZ30" s="65" t="s">
        <v>2544</v>
      </c>
      <c r="MKA30" s="65" t="s">
        <v>2544</v>
      </c>
      <c r="MKB30" s="65" t="s">
        <v>2544</v>
      </c>
      <c r="MKC30" s="65" t="s">
        <v>2544</v>
      </c>
      <c r="MKD30" s="65" t="s">
        <v>2544</v>
      </c>
      <c r="MKE30" s="65" t="s">
        <v>2544</v>
      </c>
      <c r="MKF30" s="65" t="s">
        <v>2544</v>
      </c>
      <c r="MKG30" s="65" t="s">
        <v>2544</v>
      </c>
      <c r="MKH30" s="65" t="s">
        <v>2544</v>
      </c>
      <c r="MKI30" s="65" t="s">
        <v>2544</v>
      </c>
      <c r="MKJ30" s="65" t="s">
        <v>2544</v>
      </c>
      <c r="MKK30" s="65" t="s">
        <v>2544</v>
      </c>
      <c r="MKL30" s="65" t="s">
        <v>2544</v>
      </c>
      <c r="MKM30" s="65" t="s">
        <v>2544</v>
      </c>
      <c r="MKN30" s="65" t="s">
        <v>2544</v>
      </c>
      <c r="MKO30" s="65" t="s">
        <v>2544</v>
      </c>
      <c r="MKP30" s="65" t="s">
        <v>2544</v>
      </c>
      <c r="MKQ30" s="65" t="s">
        <v>2544</v>
      </c>
      <c r="MKR30" s="65" t="s">
        <v>2544</v>
      </c>
      <c r="MKS30" s="65" t="s">
        <v>2544</v>
      </c>
      <c r="MKT30" s="65" t="s">
        <v>2544</v>
      </c>
      <c r="MKU30" s="65" t="s">
        <v>2544</v>
      </c>
      <c r="MKV30" s="65" t="s">
        <v>2544</v>
      </c>
      <c r="MKW30" s="65" t="s">
        <v>2544</v>
      </c>
      <c r="MKX30" s="65" t="s">
        <v>2544</v>
      </c>
      <c r="MKY30" s="65" t="s">
        <v>2544</v>
      </c>
      <c r="MKZ30" s="65" t="s">
        <v>2544</v>
      </c>
      <c r="MLA30" s="65" t="s">
        <v>2544</v>
      </c>
      <c r="MLB30" s="65" t="s">
        <v>2544</v>
      </c>
      <c r="MLC30" s="65" t="s">
        <v>2544</v>
      </c>
      <c r="MLD30" s="65" t="s">
        <v>2544</v>
      </c>
      <c r="MLE30" s="65" t="s">
        <v>2544</v>
      </c>
      <c r="MLF30" s="65" t="s">
        <v>2544</v>
      </c>
      <c r="MLG30" s="65" t="s">
        <v>2544</v>
      </c>
      <c r="MLH30" s="65" t="s">
        <v>2544</v>
      </c>
      <c r="MLI30" s="65" t="s">
        <v>2544</v>
      </c>
      <c r="MLJ30" s="65" t="s">
        <v>2544</v>
      </c>
      <c r="MLK30" s="65" t="s">
        <v>2544</v>
      </c>
      <c r="MLL30" s="65" t="s">
        <v>2544</v>
      </c>
      <c r="MLM30" s="65" t="s">
        <v>2544</v>
      </c>
      <c r="MLN30" s="65" t="s">
        <v>2544</v>
      </c>
      <c r="MLO30" s="65" t="s">
        <v>2544</v>
      </c>
      <c r="MLP30" s="65" t="s">
        <v>2544</v>
      </c>
      <c r="MLQ30" s="65" t="s">
        <v>2544</v>
      </c>
      <c r="MLR30" s="65" t="s">
        <v>2544</v>
      </c>
      <c r="MLS30" s="65" t="s">
        <v>2544</v>
      </c>
      <c r="MLT30" s="65" t="s">
        <v>2544</v>
      </c>
      <c r="MLU30" s="65" t="s">
        <v>2544</v>
      </c>
      <c r="MLV30" s="65" t="s">
        <v>2544</v>
      </c>
      <c r="MLW30" s="65" t="s">
        <v>2544</v>
      </c>
      <c r="MLX30" s="65" t="s">
        <v>2544</v>
      </c>
      <c r="MLY30" s="65" t="s">
        <v>2544</v>
      </c>
      <c r="MLZ30" s="65" t="s">
        <v>2544</v>
      </c>
      <c r="MMA30" s="65" t="s">
        <v>2544</v>
      </c>
      <c r="MMB30" s="65" t="s">
        <v>2544</v>
      </c>
      <c r="MMC30" s="65" t="s">
        <v>2544</v>
      </c>
      <c r="MMD30" s="65" t="s">
        <v>2544</v>
      </c>
      <c r="MME30" s="65" t="s">
        <v>2544</v>
      </c>
      <c r="MMF30" s="65" t="s">
        <v>2544</v>
      </c>
      <c r="MMG30" s="65" t="s">
        <v>2544</v>
      </c>
      <c r="MMH30" s="65" t="s">
        <v>2544</v>
      </c>
      <c r="MMI30" s="65" t="s">
        <v>2544</v>
      </c>
      <c r="MMJ30" s="65" t="s">
        <v>2544</v>
      </c>
      <c r="MMK30" s="65" t="s">
        <v>2544</v>
      </c>
      <c r="MML30" s="65" t="s">
        <v>2544</v>
      </c>
      <c r="MMM30" s="65" t="s">
        <v>2544</v>
      </c>
      <c r="MMN30" s="65" t="s">
        <v>2544</v>
      </c>
      <c r="MMO30" s="65" t="s">
        <v>2544</v>
      </c>
      <c r="MMP30" s="65" t="s">
        <v>2544</v>
      </c>
      <c r="MMQ30" s="65" t="s">
        <v>2544</v>
      </c>
      <c r="MMR30" s="65" t="s">
        <v>2544</v>
      </c>
      <c r="MMS30" s="65" t="s">
        <v>2544</v>
      </c>
      <c r="MMT30" s="65" t="s">
        <v>2544</v>
      </c>
      <c r="MMU30" s="65" t="s">
        <v>2544</v>
      </c>
      <c r="MMV30" s="65" t="s">
        <v>2544</v>
      </c>
      <c r="MMW30" s="65" t="s">
        <v>2544</v>
      </c>
      <c r="MMX30" s="65" t="s">
        <v>2544</v>
      </c>
      <c r="MMY30" s="65" t="s">
        <v>2544</v>
      </c>
      <c r="MMZ30" s="65" t="s">
        <v>2544</v>
      </c>
      <c r="MNA30" s="65" t="s">
        <v>2544</v>
      </c>
      <c r="MNB30" s="65" t="s">
        <v>2544</v>
      </c>
      <c r="MNC30" s="65" t="s">
        <v>2544</v>
      </c>
      <c r="MND30" s="65" t="s">
        <v>2544</v>
      </c>
      <c r="MNE30" s="65" t="s">
        <v>2544</v>
      </c>
      <c r="MNF30" s="65" t="s">
        <v>2544</v>
      </c>
      <c r="MNG30" s="65" t="s">
        <v>2544</v>
      </c>
      <c r="MNH30" s="65" t="s">
        <v>2544</v>
      </c>
      <c r="MNI30" s="65" t="s">
        <v>2544</v>
      </c>
      <c r="MNJ30" s="65" t="s">
        <v>2544</v>
      </c>
      <c r="MNK30" s="65" t="s">
        <v>2544</v>
      </c>
      <c r="MNL30" s="65" t="s">
        <v>2544</v>
      </c>
      <c r="MNM30" s="65" t="s">
        <v>2544</v>
      </c>
      <c r="MNN30" s="65" t="s">
        <v>2544</v>
      </c>
      <c r="MNO30" s="65" t="s">
        <v>2544</v>
      </c>
      <c r="MNP30" s="65" t="s">
        <v>2544</v>
      </c>
      <c r="MNQ30" s="65" t="s">
        <v>2544</v>
      </c>
      <c r="MNR30" s="65" t="s">
        <v>2544</v>
      </c>
      <c r="MNS30" s="65" t="s">
        <v>2544</v>
      </c>
      <c r="MNT30" s="65" t="s">
        <v>2544</v>
      </c>
      <c r="MNU30" s="65" t="s">
        <v>2544</v>
      </c>
      <c r="MNV30" s="65" t="s">
        <v>2544</v>
      </c>
      <c r="MNW30" s="65" t="s">
        <v>2544</v>
      </c>
      <c r="MNX30" s="65" t="s">
        <v>2544</v>
      </c>
      <c r="MNY30" s="65" t="s">
        <v>2544</v>
      </c>
      <c r="MNZ30" s="65" t="s">
        <v>2544</v>
      </c>
      <c r="MOA30" s="65" t="s">
        <v>2544</v>
      </c>
      <c r="MOB30" s="65" t="s">
        <v>2544</v>
      </c>
      <c r="MOC30" s="65" t="s">
        <v>2544</v>
      </c>
      <c r="MOD30" s="65" t="s">
        <v>2544</v>
      </c>
      <c r="MOE30" s="65" t="s">
        <v>2544</v>
      </c>
      <c r="MOF30" s="65" t="s">
        <v>2544</v>
      </c>
      <c r="MOG30" s="65" t="s">
        <v>2544</v>
      </c>
      <c r="MOH30" s="65" t="s">
        <v>2544</v>
      </c>
      <c r="MOI30" s="65" t="s">
        <v>2544</v>
      </c>
      <c r="MOJ30" s="65" t="s">
        <v>2544</v>
      </c>
      <c r="MOK30" s="65" t="s">
        <v>2544</v>
      </c>
      <c r="MOL30" s="65" t="s">
        <v>2544</v>
      </c>
      <c r="MOM30" s="65" t="s">
        <v>2544</v>
      </c>
      <c r="MON30" s="65" t="s">
        <v>2544</v>
      </c>
      <c r="MOO30" s="65" t="s">
        <v>2544</v>
      </c>
      <c r="MOP30" s="65" t="s">
        <v>2544</v>
      </c>
      <c r="MOQ30" s="65" t="s">
        <v>2544</v>
      </c>
      <c r="MOR30" s="65" t="s">
        <v>2544</v>
      </c>
      <c r="MOS30" s="65" t="s">
        <v>2544</v>
      </c>
      <c r="MOT30" s="65" t="s">
        <v>2544</v>
      </c>
      <c r="MOU30" s="65" t="s">
        <v>2544</v>
      </c>
      <c r="MOV30" s="65" t="s">
        <v>2544</v>
      </c>
      <c r="MOW30" s="65" t="s">
        <v>2544</v>
      </c>
      <c r="MOX30" s="65" t="s">
        <v>2544</v>
      </c>
      <c r="MOY30" s="65" t="s">
        <v>2544</v>
      </c>
      <c r="MOZ30" s="65" t="s">
        <v>2544</v>
      </c>
      <c r="MPA30" s="65" t="s">
        <v>2544</v>
      </c>
      <c r="MPB30" s="65" t="s">
        <v>2544</v>
      </c>
      <c r="MPC30" s="65" t="s">
        <v>2544</v>
      </c>
      <c r="MPD30" s="65" t="s">
        <v>2544</v>
      </c>
      <c r="MPE30" s="65" t="s">
        <v>2544</v>
      </c>
      <c r="MPF30" s="65" t="s">
        <v>2544</v>
      </c>
      <c r="MPG30" s="65" t="s">
        <v>2544</v>
      </c>
      <c r="MPH30" s="65" t="s">
        <v>2544</v>
      </c>
      <c r="MPI30" s="65" t="s">
        <v>2544</v>
      </c>
      <c r="MPJ30" s="65" t="s">
        <v>2544</v>
      </c>
      <c r="MPK30" s="65" t="s">
        <v>2544</v>
      </c>
      <c r="MPL30" s="65" t="s">
        <v>2544</v>
      </c>
      <c r="MPM30" s="65" t="s">
        <v>2544</v>
      </c>
      <c r="MPN30" s="65" t="s">
        <v>2544</v>
      </c>
      <c r="MPO30" s="65" t="s">
        <v>2544</v>
      </c>
      <c r="MPP30" s="65" t="s">
        <v>2544</v>
      </c>
      <c r="MPQ30" s="65" t="s">
        <v>2544</v>
      </c>
      <c r="MPR30" s="65" t="s">
        <v>2544</v>
      </c>
      <c r="MPS30" s="65" t="s">
        <v>2544</v>
      </c>
      <c r="MPT30" s="65" t="s">
        <v>2544</v>
      </c>
      <c r="MPU30" s="65" t="s">
        <v>2544</v>
      </c>
      <c r="MPV30" s="65" t="s">
        <v>2544</v>
      </c>
      <c r="MPW30" s="65" t="s">
        <v>2544</v>
      </c>
      <c r="MPX30" s="65" t="s">
        <v>2544</v>
      </c>
      <c r="MPY30" s="65" t="s">
        <v>2544</v>
      </c>
      <c r="MPZ30" s="65" t="s">
        <v>2544</v>
      </c>
      <c r="MQA30" s="65" t="s">
        <v>2544</v>
      </c>
      <c r="MQB30" s="65" t="s">
        <v>2544</v>
      </c>
      <c r="MQC30" s="65" t="s">
        <v>2544</v>
      </c>
      <c r="MQD30" s="65" t="s">
        <v>2544</v>
      </c>
      <c r="MQE30" s="65" t="s">
        <v>2544</v>
      </c>
      <c r="MQF30" s="65" t="s">
        <v>2544</v>
      </c>
      <c r="MQG30" s="65" t="s">
        <v>2544</v>
      </c>
      <c r="MQH30" s="65" t="s">
        <v>2544</v>
      </c>
      <c r="MQI30" s="65" t="s">
        <v>2544</v>
      </c>
      <c r="MQJ30" s="65" t="s">
        <v>2544</v>
      </c>
      <c r="MQK30" s="65" t="s">
        <v>2544</v>
      </c>
      <c r="MQL30" s="65" t="s">
        <v>2544</v>
      </c>
      <c r="MQM30" s="65" t="s">
        <v>2544</v>
      </c>
      <c r="MQN30" s="65" t="s">
        <v>2544</v>
      </c>
      <c r="MQO30" s="65" t="s">
        <v>2544</v>
      </c>
      <c r="MQP30" s="65" t="s">
        <v>2544</v>
      </c>
      <c r="MQQ30" s="65" t="s">
        <v>2544</v>
      </c>
      <c r="MQR30" s="65" t="s">
        <v>2544</v>
      </c>
      <c r="MQS30" s="65" t="s">
        <v>2544</v>
      </c>
      <c r="MQT30" s="65" t="s">
        <v>2544</v>
      </c>
      <c r="MQU30" s="65" t="s">
        <v>2544</v>
      </c>
      <c r="MQV30" s="65" t="s">
        <v>2544</v>
      </c>
      <c r="MQW30" s="65" t="s">
        <v>2544</v>
      </c>
      <c r="MQX30" s="65" t="s">
        <v>2544</v>
      </c>
      <c r="MQY30" s="65" t="s">
        <v>2544</v>
      </c>
      <c r="MQZ30" s="65" t="s">
        <v>2544</v>
      </c>
      <c r="MRA30" s="65" t="s">
        <v>2544</v>
      </c>
      <c r="MRB30" s="65" t="s">
        <v>2544</v>
      </c>
      <c r="MRC30" s="65" t="s">
        <v>2544</v>
      </c>
      <c r="MRD30" s="65" t="s">
        <v>2544</v>
      </c>
      <c r="MRE30" s="65" t="s">
        <v>2544</v>
      </c>
      <c r="MRF30" s="65" t="s">
        <v>2544</v>
      </c>
      <c r="MRG30" s="65" t="s">
        <v>2544</v>
      </c>
      <c r="MRH30" s="65" t="s">
        <v>2544</v>
      </c>
      <c r="MRI30" s="65" t="s">
        <v>2544</v>
      </c>
      <c r="MRJ30" s="65" t="s">
        <v>2544</v>
      </c>
      <c r="MRK30" s="65" t="s">
        <v>2544</v>
      </c>
      <c r="MRL30" s="65" t="s">
        <v>2544</v>
      </c>
      <c r="MRM30" s="65" t="s">
        <v>2544</v>
      </c>
      <c r="MRN30" s="65" t="s">
        <v>2544</v>
      </c>
      <c r="MRO30" s="65" t="s">
        <v>2544</v>
      </c>
      <c r="MRP30" s="65" t="s">
        <v>2544</v>
      </c>
      <c r="MRQ30" s="65" t="s">
        <v>2544</v>
      </c>
      <c r="MRR30" s="65" t="s">
        <v>2544</v>
      </c>
      <c r="MRS30" s="65" t="s">
        <v>2544</v>
      </c>
      <c r="MRT30" s="65" t="s">
        <v>2544</v>
      </c>
      <c r="MRU30" s="65" t="s">
        <v>2544</v>
      </c>
      <c r="MRV30" s="65" t="s">
        <v>2544</v>
      </c>
      <c r="MRW30" s="65" t="s">
        <v>2544</v>
      </c>
      <c r="MRX30" s="65" t="s">
        <v>2544</v>
      </c>
      <c r="MRY30" s="65" t="s">
        <v>2544</v>
      </c>
      <c r="MRZ30" s="65" t="s">
        <v>2544</v>
      </c>
      <c r="MSA30" s="65" t="s">
        <v>2544</v>
      </c>
      <c r="MSB30" s="65" t="s">
        <v>2544</v>
      </c>
      <c r="MSC30" s="65" t="s">
        <v>2544</v>
      </c>
      <c r="MSD30" s="65" t="s">
        <v>2544</v>
      </c>
      <c r="MSE30" s="65" t="s">
        <v>2544</v>
      </c>
      <c r="MSF30" s="65" t="s">
        <v>2544</v>
      </c>
      <c r="MSG30" s="65" t="s">
        <v>2544</v>
      </c>
      <c r="MSH30" s="65" t="s">
        <v>2544</v>
      </c>
      <c r="MSI30" s="65" t="s">
        <v>2544</v>
      </c>
      <c r="MSJ30" s="65" t="s">
        <v>2544</v>
      </c>
      <c r="MSK30" s="65" t="s">
        <v>2544</v>
      </c>
      <c r="MSL30" s="65" t="s">
        <v>2544</v>
      </c>
      <c r="MSM30" s="65" t="s">
        <v>2544</v>
      </c>
      <c r="MSN30" s="65" t="s">
        <v>2544</v>
      </c>
      <c r="MSO30" s="65" t="s">
        <v>2544</v>
      </c>
      <c r="MSP30" s="65" t="s">
        <v>2544</v>
      </c>
      <c r="MSQ30" s="65" t="s">
        <v>2544</v>
      </c>
      <c r="MSR30" s="65" t="s">
        <v>2544</v>
      </c>
      <c r="MSS30" s="65" t="s">
        <v>2544</v>
      </c>
      <c r="MST30" s="65" t="s">
        <v>2544</v>
      </c>
      <c r="MSU30" s="65" t="s">
        <v>2544</v>
      </c>
      <c r="MSV30" s="65" t="s">
        <v>2544</v>
      </c>
      <c r="MSW30" s="65" t="s">
        <v>2544</v>
      </c>
      <c r="MSX30" s="65" t="s">
        <v>2544</v>
      </c>
      <c r="MSY30" s="65" t="s">
        <v>2544</v>
      </c>
      <c r="MSZ30" s="65" t="s">
        <v>2544</v>
      </c>
      <c r="MTA30" s="65" t="s">
        <v>2544</v>
      </c>
      <c r="MTB30" s="65" t="s">
        <v>2544</v>
      </c>
      <c r="MTC30" s="65" t="s">
        <v>2544</v>
      </c>
      <c r="MTD30" s="65" t="s">
        <v>2544</v>
      </c>
      <c r="MTE30" s="65" t="s">
        <v>2544</v>
      </c>
      <c r="MTF30" s="65" t="s">
        <v>2544</v>
      </c>
      <c r="MTG30" s="65" t="s">
        <v>2544</v>
      </c>
      <c r="MTH30" s="65" t="s">
        <v>2544</v>
      </c>
      <c r="MTI30" s="65" t="s">
        <v>2544</v>
      </c>
      <c r="MTJ30" s="65" t="s">
        <v>2544</v>
      </c>
      <c r="MTK30" s="65" t="s">
        <v>2544</v>
      </c>
      <c r="MTL30" s="65" t="s">
        <v>2544</v>
      </c>
      <c r="MTM30" s="65" t="s">
        <v>2544</v>
      </c>
      <c r="MTN30" s="65" t="s">
        <v>2544</v>
      </c>
      <c r="MTO30" s="65" t="s">
        <v>2544</v>
      </c>
      <c r="MTP30" s="65" t="s">
        <v>2544</v>
      </c>
      <c r="MTQ30" s="65" t="s">
        <v>2544</v>
      </c>
      <c r="MTR30" s="65" t="s">
        <v>2544</v>
      </c>
      <c r="MTS30" s="65" t="s">
        <v>2544</v>
      </c>
      <c r="MTT30" s="65" t="s">
        <v>2544</v>
      </c>
      <c r="MTU30" s="65" t="s">
        <v>2544</v>
      </c>
      <c r="MTV30" s="65" t="s">
        <v>2544</v>
      </c>
      <c r="MTW30" s="65" t="s">
        <v>2544</v>
      </c>
      <c r="MTX30" s="65" t="s">
        <v>2544</v>
      </c>
      <c r="MTY30" s="65" t="s">
        <v>2544</v>
      </c>
      <c r="MTZ30" s="65" t="s">
        <v>2544</v>
      </c>
      <c r="MUA30" s="65" t="s">
        <v>2544</v>
      </c>
      <c r="MUB30" s="65" t="s">
        <v>2544</v>
      </c>
      <c r="MUC30" s="65" t="s">
        <v>2544</v>
      </c>
      <c r="MUD30" s="65" t="s">
        <v>2544</v>
      </c>
      <c r="MUE30" s="65" t="s">
        <v>2544</v>
      </c>
      <c r="MUF30" s="65" t="s">
        <v>2544</v>
      </c>
      <c r="MUG30" s="65" t="s">
        <v>2544</v>
      </c>
      <c r="MUH30" s="65" t="s">
        <v>2544</v>
      </c>
      <c r="MUI30" s="65" t="s">
        <v>2544</v>
      </c>
      <c r="MUJ30" s="65" t="s">
        <v>2544</v>
      </c>
      <c r="MUK30" s="65" t="s">
        <v>2544</v>
      </c>
      <c r="MUL30" s="65" t="s">
        <v>2544</v>
      </c>
      <c r="MUM30" s="65" t="s">
        <v>2544</v>
      </c>
      <c r="MUN30" s="65" t="s">
        <v>2544</v>
      </c>
      <c r="MUO30" s="65" t="s">
        <v>2544</v>
      </c>
      <c r="MUP30" s="65" t="s">
        <v>2544</v>
      </c>
      <c r="MUQ30" s="65" t="s">
        <v>2544</v>
      </c>
      <c r="MUR30" s="65" t="s">
        <v>2544</v>
      </c>
      <c r="MUS30" s="65" t="s">
        <v>2544</v>
      </c>
      <c r="MUT30" s="65" t="s">
        <v>2544</v>
      </c>
      <c r="MUU30" s="65" t="s">
        <v>2544</v>
      </c>
      <c r="MUV30" s="65" t="s">
        <v>2544</v>
      </c>
      <c r="MUW30" s="65" t="s">
        <v>2544</v>
      </c>
      <c r="MUX30" s="65" t="s">
        <v>2544</v>
      </c>
      <c r="MUY30" s="65" t="s">
        <v>2544</v>
      </c>
      <c r="MUZ30" s="65" t="s">
        <v>2544</v>
      </c>
      <c r="MVA30" s="65" t="s">
        <v>2544</v>
      </c>
      <c r="MVB30" s="65" t="s">
        <v>2544</v>
      </c>
      <c r="MVC30" s="65" t="s">
        <v>2544</v>
      </c>
      <c r="MVD30" s="65" t="s">
        <v>2544</v>
      </c>
      <c r="MVE30" s="65" t="s">
        <v>2544</v>
      </c>
      <c r="MVF30" s="65" t="s">
        <v>2544</v>
      </c>
      <c r="MVG30" s="65" t="s">
        <v>2544</v>
      </c>
      <c r="MVH30" s="65" t="s">
        <v>2544</v>
      </c>
      <c r="MVI30" s="65" t="s">
        <v>2544</v>
      </c>
      <c r="MVJ30" s="65" t="s">
        <v>2544</v>
      </c>
      <c r="MVK30" s="65" t="s">
        <v>2544</v>
      </c>
      <c r="MVL30" s="65" t="s">
        <v>2544</v>
      </c>
      <c r="MVM30" s="65" t="s">
        <v>2544</v>
      </c>
      <c r="MVN30" s="65" t="s">
        <v>2544</v>
      </c>
      <c r="MVO30" s="65" t="s">
        <v>2544</v>
      </c>
      <c r="MVP30" s="65" t="s">
        <v>2544</v>
      </c>
      <c r="MVQ30" s="65" t="s">
        <v>2544</v>
      </c>
      <c r="MVR30" s="65" t="s">
        <v>2544</v>
      </c>
      <c r="MVS30" s="65" t="s">
        <v>2544</v>
      </c>
      <c r="MVT30" s="65" t="s">
        <v>2544</v>
      </c>
      <c r="MVU30" s="65" t="s">
        <v>2544</v>
      </c>
      <c r="MVV30" s="65" t="s">
        <v>2544</v>
      </c>
      <c r="MVW30" s="65" t="s">
        <v>2544</v>
      </c>
      <c r="MVX30" s="65" t="s">
        <v>2544</v>
      </c>
      <c r="MVY30" s="65" t="s">
        <v>2544</v>
      </c>
      <c r="MVZ30" s="65" t="s">
        <v>2544</v>
      </c>
      <c r="MWA30" s="65" t="s">
        <v>2544</v>
      </c>
      <c r="MWB30" s="65" t="s">
        <v>2544</v>
      </c>
      <c r="MWC30" s="65" t="s">
        <v>2544</v>
      </c>
      <c r="MWD30" s="65" t="s">
        <v>2544</v>
      </c>
      <c r="MWE30" s="65" t="s">
        <v>2544</v>
      </c>
      <c r="MWF30" s="65" t="s">
        <v>2544</v>
      </c>
      <c r="MWG30" s="65" t="s">
        <v>2544</v>
      </c>
      <c r="MWH30" s="65" t="s">
        <v>2544</v>
      </c>
      <c r="MWI30" s="65" t="s">
        <v>2544</v>
      </c>
      <c r="MWJ30" s="65" t="s">
        <v>2544</v>
      </c>
      <c r="MWK30" s="65" t="s">
        <v>2544</v>
      </c>
      <c r="MWL30" s="65" t="s">
        <v>2544</v>
      </c>
      <c r="MWM30" s="65" t="s">
        <v>2544</v>
      </c>
      <c r="MWN30" s="65" t="s">
        <v>2544</v>
      </c>
      <c r="MWO30" s="65" t="s">
        <v>2544</v>
      </c>
      <c r="MWP30" s="65" t="s">
        <v>2544</v>
      </c>
      <c r="MWQ30" s="65" t="s">
        <v>2544</v>
      </c>
      <c r="MWR30" s="65" t="s">
        <v>2544</v>
      </c>
      <c r="MWS30" s="65" t="s">
        <v>2544</v>
      </c>
      <c r="MWT30" s="65" t="s">
        <v>2544</v>
      </c>
      <c r="MWU30" s="65" t="s">
        <v>2544</v>
      </c>
      <c r="MWV30" s="65" t="s">
        <v>2544</v>
      </c>
      <c r="MWW30" s="65" t="s">
        <v>2544</v>
      </c>
      <c r="MWX30" s="65" t="s">
        <v>2544</v>
      </c>
      <c r="MWY30" s="65" t="s">
        <v>2544</v>
      </c>
      <c r="MWZ30" s="65" t="s">
        <v>2544</v>
      </c>
      <c r="MXA30" s="65" t="s">
        <v>2544</v>
      </c>
      <c r="MXB30" s="65" t="s">
        <v>2544</v>
      </c>
      <c r="MXC30" s="65" t="s">
        <v>2544</v>
      </c>
      <c r="MXD30" s="65" t="s">
        <v>2544</v>
      </c>
      <c r="MXE30" s="65" t="s">
        <v>2544</v>
      </c>
      <c r="MXF30" s="65" t="s">
        <v>2544</v>
      </c>
      <c r="MXG30" s="65" t="s">
        <v>2544</v>
      </c>
      <c r="MXH30" s="65" t="s">
        <v>2544</v>
      </c>
      <c r="MXI30" s="65" t="s">
        <v>2544</v>
      </c>
      <c r="MXJ30" s="65" t="s">
        <v>2544</v>
      </c>
      <c r="MXK30" s="65" t="s">
        <v>2544</v>
      </c>
      <c r="MXL30" s="65" t="s">
        <v>2544</v>
      </c>
      <c r="MXM30" s="65" t="s">
        <v>2544</v>
      </c>
      <c r="MXN30" s="65" t="s">
        <v>2544</v>
      </c>
      <c r="MXO30" s="65" t="s">
        <v>2544</v>
      </c>
      <c r="MXP30" s="65" t="s">
        <v>2544</v>
      </c>
      <c r="MXQ30" s="65" t="s">
        <v>2544</v>
      </c>
      <c r="MXR30" s="65" t="s">
        <v>2544</v>
      </c>
      <c r="MXS30" s="65" t="s">
        <v>2544</v>
      </c>
      <c r="MXT30" s="65" t="s">
        <v>2544</v>
      </c>
      <c r="MXU30" s="65" t="s">
        <v>2544</v>
      </c>
      <c r="MXV30" s="65" t="s">
        <v>2544</v>
      </c>
      <c r="MXW30" s="65" t="s">
        <v>2544</v>
      </c>
      <c r="MXX30" s="65" t="s">
        <v>2544</v>
      </c>
      <c r="MXY30" s="65" t="s">
        <v>2544</v>
      </c>
      <c r="MXZ30" s="65" t="s">
        <v>2544</v>
      </c>
      <c r="MYA30" s="65" t="s">
        <v>2544</v>
      </c>
      <c r="MYB30" s="65" t="s">
        <v>2544</v>
      </c>
      <c r="MYC30" s="65" t="s">
        <v>2544</v>
      </c>
      <c r="MYD30" s="65" t="s">
        <v>2544</v>
      </c>
      <c r="MYE30" s="65" t="s">
        <v>2544</v>
      </c>
      <c r="MYF30" s="65" t="s">
        <v>2544</v>
      </c>
      <c r="MYG30" s="65" t="s">
        <v>2544</v>
      </c>
      <c r="MYH30" s="65" t="s">
        <v>2544</v>
      </c>
      <c r="MYI30" s="65" t="s">
        <v>2544</v>
      </c>
      <c r="MYJ30" s="65" t="s">
        <v>2544</v>
      </c>
      <c r="MYK30" s="65" t="s">
        <v>2544</v>
      </c>
      <c r="MYL30" s="65" t="s">
        <v>2544</v>
      </c>
      <c r="MYM30" s="65" t="s">
        <v>2544</v>
      </c>
      <c r="MYN30" s="65" t="s">
        <v>2544</v>
      </c>
      <c r="MYO30" s="65" t="s">
        <v>2544</v>
      </c>
      <c r="MYP30" s="65" t="s">
        <v>2544</v>
      </c>
      <c r="MYQ30" s="65" t="s">
        <v>2544</v>
      </c>
      <c r="MYR30" s="65" t="s">
        <v>2544</v>
      </c>
      <c r="MYS30" s="65" t="s">
        <v>2544</v>
      </c>
      <c r="MYT30" s="65" t="s">
        <v>2544</v>
      </c>
      <c r="MYU30" s="65" t="s">
        <v>2544</v>
      </c>
      <c r="MYV30" s="65" t="s">
        <v>2544</v>
      </c>
      <c r="MYW30" s="65" t="s">
        <v>2544</v>
      </c>
      <c r="MYX30" s="65" t="s">
        <v>2544</v>
      </c>
      <c r="MYY30" s="65" t="s">
        <v>2544</v>
      </c>
      <c r="MYZ30" s="65" t="s">
        <v>2544</v>
      </c>
      <c r="MZA30" s="65" t="s">
        <v>2544</v>
      </c>
      <c r="MZB30" s="65" t="s">
        <v>2544</v>
      </c>
      <c r="MZC30" s="65" t="s">
        <v>2544</v>
      </c>
      <c r="MZD30" s="65" t="s">
        <v>2544</v>
      </c>
      <c r="MZE30" s="65" t="s">
        <v>2544</v>
      </c>
      <c r="MZF30" s="65" t="s">
        <v>2544</v>
      </c>
      <c r="MZG30" s="65" t="s">
        <v>2544</v>
      </c>
      <c r="MZH30" s="65" t="s">
        <v>2544</v>
      </c>
      <c r="MZI30" s="65" t="s">
        <v>2544</v>
      </c>
      <c r="MZJ30" s="65" t="s">
        <v>2544</v>
      </c>
      <c r="MZK30" s="65" t="s">
        <v>2544</v>
      </c>
      <c r="MZL30" s="65" t="s">
        <v>2544</v>
      </c>
      <c r="MZM30" s="65" t="s">
        <v>2544</v>
      </c>
      <c r="MZN30" s="65" t="s">
        <v>2544</v>
      </c>
      <c r="MZO30" s="65" t="s">
        <v>2544</v>
      </c>
      <c r="MZP30" s="65" t="s">
        <v>2544</v>
      </c>
      <c r="MZQ30" s="65" t="s">
        <v>2544</v>
      </c>
      <c r="MZR30" s="65" t="s">
        <v>2544</v>
      </c>
      <c r="MZS30" s="65" t="s">
        <v>2544</v>
      </c>
      <c r="MZT30" s="65" t="s">
        <v>2544</v>
      </c>
      <c r="MZU30" s="65" t="s">
        <v>2544</v>
      </c>
      <c r="MZV30" s="65" t="s">
        <v>2544</v>
      </c>
      <c r="MZW30" s="65" t="s">
        <v>2544</v>
      </c>
      <c r="MZX30" s="65" t="s">
        <v>2544</v>
      </c>
      <c r="MZY30" s="65" t="s">
        <v>2544</v>
      </c>
      <c r="MZZ30" s="65" t="s">
        <v>2544</v>
      </c>
      <c r="NAA30" s="65" t="s">
        <v>2544</v>
      </c>
      <c r="NAB30" s="65" t="s">
        <v>2544</v>
      </c>
      <c r="NAC30" s="65" t="s">
        <v>2544</v>
      </c>
      <c r="NAD30" s="65" t="s">
        <v>2544</v>
      </c>
      <c r="NAE30" s="65" t="s">
        <v>2544</v>
      </c>
      <c r="NAF30" s="65" t="s">
        <v>2544</v>
      </c>
      <c r="NAG30" s="65" t="s">
        <v>2544</v>
      </c>
      <c r="NAH30" s="65" t="s">
        <v>2544</v>
      </c>
      <c r="NAI30" s="65" t="s">
        <v>2544</v>
      </c>
      <c r="NAJ30" s="65" t="s">
        <v>2544</v>
      </c>
      <c r="NAK30" s="65" t="s">
        <v>2544</v>
      </c>
      <c r="NAL30" s="65" t="s">
        <v>2544</v>
      </c>
      <c r="NAM30" s="65" t="s">
        <v>2544</v>
      </c>
      <c r="NAN30" s="65" t="s">
        <v>2544</v>
      </c>
      <c r="NAO30" s="65" t="s">
        <v>2544</v>
      </c>
      <c r="NAP30" s="65" t="s">
        <v>2544</v>
      </c>
      <c r="NAQ30" s="65" t="s">
        <v>2544</v>
      </c>
      <c r="NAR30" s="65" t="s">
        <v>2544</v>
      </c>
      <c r="NAS30" s="65" t="s">
        <v>2544</v>
      </c>
      <c r="NAT30" s="65" t="s">
        <v>2544</v>
      </c>
      <c r="NAU30" s="65" t="s">
        <v>2544</v>
      </c>
      <c r="NAV30" s="65" t="s">
        <v>2544</v>
      </c>
      <c r="NAW30" s="65" t="s">
        <v>2544</v>
      </c>
      <c r="NAX30" s="65" t="s">
        <v>2544</v>
      </c>
      <c r="NAY30" s="65" t="s">
        <v>2544</v>
      </c>
      <c r="NAZ30" s="65" t="s">
        <v>2544</v>
      </c>
      <c r="NBA30" s="65" t="s">
        <v>2544</v>
      </c>
      <c r="NBB30" s="65" t="s">
        <v>2544</v>
      </c>
      <c r="NBC30" s="65" t="s">
        <v>2544</v>
      </c>
      <c r="NBD30" s="65" t="s">
        <v>2544</v>
      </c>
      <c r="NBE30" s="65" t="s">
        <v>2544</v>
      </c>
      <c r="NBF30" s="65" t="s">
        <v>2544</v>
      </c>
      <c r="NBG30" s="65" t="s">
        <v>2544</v>
      </c>
      <c r="NBH30" s="65" t="s">
        <v>2544</v>
      </c>
      <c r="NBI30" s="65" t="s">
        <v>2544</v>
      </c>
      <c r="NBJ30" s="65" t="s">
        <v>2544</v>
      </c>
      <c r="NBK30" s="65" t="s">
        <v>2544</v>
      </c>
      <c r="NBL30" s="65" t="s">
        <v>2544</v>
      </c>
      <c r="NBM30" s="65" t="s">
        <v>2544</v>
      </c>
      <c r="NBN30" s="65" t="s">
        <v>2544</v>
      </c>
      <c r="NBO30" s="65" t="s">
        <v>2544</v>
      </c>
      <c r="NBP30" s="65" t="s">
        <v>2544</v>
      </c>
      <c r="NBQ30" s="65" t="s">
        <v>2544</v>
      </c>
      <c r="NBR30" s="65" t="s">
        <v>2544</v>
      </c>
      <c r="NBS30" s="65" t="s">
        <v>2544</v>
      </c>
      <c r="NBT30" s="65" t="s">
        <v>2544</v>
      </c>
      <c r="NBU30" s="65" t="s">
        <v>2544</v>
      </c>
      <c r="NBV30" s="65" t="s">
        <v>2544</v>
      </c>
      <c r="NBW30" s="65" t="s">
        <v>2544</v>
      </c>
      <c r="NBX30" s="65" t="s">
        <v>2544</v>
      </c>
      <c r="NBY30" s="65" t="s">
        <v>2544</v>
      </c>
      <c r="NBZ30" s="65" t="s">
        <v>2544</v>
      </c>
      <c r="NCA30" s="65" t="s">
        <v>2544</v>
      </c>
      <c r="NCB30" s="65" t="s">
        <v>2544</v>
      </c>
      <c r="NCC30" s="65" t="s">
        <v>2544</v>
      </c>
      <c r="NCD30" s="65" t="s">
        <v>2544</v>
      </c>
      <c r="NCE30" s="65" t="s">
        <v>2544</v>
      </c>
      <c r="NCF30" s="65" t="s">
        <v>2544</v>
      </c>
      <c r="NCG30" s="65" t="s">
        <v>2544</v>
      </c>
      <c r="NCH30" s="65" t="s">
        <v>2544</v>
      </c>
      <c r="NCI30" s="65" t="s">
        <v>2544</v>
      </c>
      <c r="NCJ30" s="65" t="s">
        <v>2544</v>
      </c>
      <c r="NCK30" s="65" t="s">
        <v>2544</v>
      </c>
      <c r="NCL30" s="65" t="s">
        <v>2544</v>
      </c>
      <c r="NCM30" s="65" t="s">
        <v>2544</v>
      </c>
      <c r="NCN30" s="65" t="s">
        <v>2544</v>
      </c>
      <c r="NCO30" s="65" t="s">
        <v>2544</v>
      </c>
      <c r="NCP30" s="65" t="s">
        <v>2544</v>
      </c>
      <c r="NCQ30" s="65" t="s">
        <v>2544</v>
      </c>
      <c r="NCR30" s="65" t="s">
        <v>2544</v>
      </c>
      <c r="NCS30" s="65" t="s">
        <v>2544</v>
      </c>
      <c r="NCT30" s="65" t="s">
        <v>2544</v>
      </c>
      <c r="NCU30" s="65" t="s">
        <v>2544</v>
      </c>
      <c r="NCV30" s="65" t="s">
        <v>2544</v>
      </c>
      <c r="NCW30" s="65" t="s">
        <v>2544</v>
      </c>
      <c r="NCX30" s="65" t="s">
        <v>2544</v>
      </c>
      <c r="NCY30" s="65" t="s">
        <v>2544</v>
      </c>
      <c r="NCZ30" s="65" t="s">
        <v>2544</v>
      </c>
      <c r="NDA30" s="65" t="s">
        <v>2544</v>
      </c>
      <c r="NDB30" s="65" t="s">
        <v>2544</v>
      </c>
      <c r="NDC30" s="65" t="s">
        <v>2544</v>
      </c>
      <c r="NDD30" s="65" t="s">
        <v>2544</v>
      </c>
      <c r="NDE30" s="65" t="s">
        <v>2544</v>
      </c>
      <c r="NDF30" s="65" t="s">
        <v>2544</v>
      </c>
      <c r="NDG30" s="65" t="s">
        <v>2544</v>
      </c>
      <c r="NDH30" s="65" t="s">
        <v>2544</v>
      </c>
      <c r="NDI30" s="65" t="s">
        <v>2544</v>
      </c>
      <c r="NDJ30" s="65" t="s">
        <v>2544</v>
      </c>
      <c r="NDK30" s="65" t="s">
        <v>2544</v>
      </c>
      <c r="NDL30" s="65" t="s">
        <v>2544</v>
      </c>
      <c r="NDM30" s="65" t="s">
        <v>2544</v>
      </c>
      <c r="NDN30" s="65" t="s">
        <v>2544</v>
      </c>
      <c r="NDO30" s="65" t="s">
        <v>2544</v>
      </c>
      <c r="NDP30" s="65" t="s">
        <v>2544</v>
      </c>
      <c r="NDQ30" s="65" t="s">
        <v>2544</v>
      </c>
      <c r="NDR30" s="65" t="s">
        <v>2544</v>
      </c>
      <c r="NDS30" s="65" t="s">
        <v>2544</v>
      </c>
      <c r="NDT30" s="65" t="s">
        <v>2544</v>
      </c>
      <c r="NDU30" s="65" t="s">
        <v>2544</v>
      </c>
      <c r="NDV30" s="65" t="s">
        <v>2544</v>
      </c>
      <c r="NDW30" s="65" t="s">
        <v>2544</v>
      </c>
      <c r="NDX30" s="65" t="s">
        <v>2544</v>
      </c>
      <c r="NDY30" s="65" t="s">
        <v>2544</v>
      </c>
      <c r="NDZ30" s="65" t="s">
        <v>2544</v>
      </c>
      <c r="NEA30" s="65" t="s">
        <v>2544</v>
      </c>
      <c r="NEB30" s="65" t="s">
        <v>2544</v>
      </c>
      <c r="NEC30" s="65" t="s">
        <v>2544</v>
      </c>
      <c r="NED30" s="65" t="s">
        <v>2544</v>
      </c>
      <c r="NEE30" s="65" t="s">
        <v>2544</v>
      </c>
      <c r="NEF30" s="65" t="s">
        <v>2544</v>
      </c>
      <c r="NEG30" s="65" t="s">
        <v>2544</v>
      </c>
      <c r="NEH30" s="65" t="s">
        <v>2544</v>
      </c>
      <c r="NEI30" s="65" t="s">
        <v>2544</v>
      </c>
      <c r="NEJ30" s="65" t="s">
        <v>2544</v>
      </c>
      <c r="NEK30" s="65" t="s">
        <v>2544</v>
      </c>
      <c r="NEL30" s="65" t="s">
        <v>2544</v>
      </c>
      <c r="NEM30" s="65" t="s">
        <v>2544</v>
      </c>
      <c r="NEN30" s="65" t="s">
        <v>2544</v>
      </c>
      <c r="NEO30" s="65" t="s">
        <v>2544</v>
      </c>
      <c r="NEP30" s="65" t="s">
        <v>2544</v>
      </c>
      <c r="NEQ30" s="65" t="s">
        <v>2544</v>
      </c>
      <c r="NER30" s="65" t="s">
        <v>2544</v>
      </c>
      <c r="NES30" s="65" t="s">
        <v>2544</v>
      </c>
      <c r="NET30" s="65" t="s">
        <v>2544</v>
      </c>
      <c r="NEU30" s="65" t="s">
        <v>2544</v>
      </c>
      <c r="NEV30" s="65" t="s">
        <v>2544</v>
      </c>
      <c r="NEW30" s="65" t="s">
        <v>2544</v>
      </c>
      <c r="NEX30" s="65" t="s">
        <v>2544</v>
      </c>
      <c r="NEY30" s="65" t="s">
        <v>2544</v>
      </c>
      <c r="NEZ30" s="65" t="s">
        <v>2544</v>
      </c>
      <c r="NFA30" s="65" t="s">
        <v>2544</v>
      </c>
      <c r="NFB30" s="65" t="s">
        <v>2544</v>
      </c>
      <c r="NFC30" s="65" t="s">
        <v>2544</v>
      </c>
      <c r="NFD30" s="65" t="s">
        <v>2544</v>
      </c>
      <c r="NFE30" s="65" t="s">
        <v>2544</v>
      </c>
      <c r="NFF30" s="65" t="s">
        <v>2544</v>
      </c>
      <c r="NFG30" s="65" t="s">
        <v>2544</v>
      </c>
      <c r="NFH30" s="65" t="s">
        <v>2544</v>
      </c>
      <c r="NFI30" s="65" t="s">
        <v>2544</v>
      </c>
      <c r="NFJ30" s="65" t="s">
        <v>2544</v>
      </c>
      <c r="NFK30" s="65" t="s">
        <v>2544</v>
      </c>
      <c r="NFL30" s="65" t="s">
        <v>2544</v>
      </c>
      <c r="NFM30" s="65" t="s">
        <v>2544</v>
      </c>
      <c r="NFN30" s="65" t="s">
        <v>2544</v>
      </c>
      <c r="NFO30" s="65" t="s">
        <v>2544</v>
      </c>
      <c r="NFP30" s="65" t="s">
        <v>2544</v>
      </c>
      <c r="NFQ30" s="65" t="s">
        <v>2544</v>
      </c>
      <c r="NFR30" s="65" t="s">
        <v>2544</v>
      </c>
      <c r="NFS30" s="65" t="s">
        <v>2544</v>
      </c>
      <c r="NFT30" s="65" t="s">
        <v>2544</v>
      </c>
      <c r="NFU30" s="65" t="s">
        <v>2544</v>
      </c>
      <c r="NFV30" s="65" t="s">
        <v>2544</v>
      </c>
      <c r="NFW30" s="65" t="s">
        <v>2544</v>
      </c>
      <c r="NFX30" s="65" t="s">
        <v>2544</v>
      </c>
      <c r="NFY30" s="65" t="s">
        <v>2544</v>
      </c>
      <c r="NFZ30" s="65" t="s">
        <v>2544</v>
      </c>
      <c r="NGA30" s="65" t="s">
        <v>2544</v>
      </c>
      <c r="NGB30" s="65" t="s">
        <v>2544</v>
      </c>
      <c r="NGC30" s="65" t="s">
        <v>2544</v>
      </c>
      <c r="NGD30" s="65" t="s">
        <v>2544</v>
      </c>
      <c r="NGE30" s="65" t="s">
        <v>2544</v>
      </c>
      <c r="NGF30" s="65" t="s">
        <v>2544</v>
      </c>
      <c r="NGG30" s="65" t="s">
        <v>2544</v>
      </c>
      <c r="NGH30" s="65" t="s">
        <v>2544</v>
      </c>
      <c r="NGI30" s="65" t="s">
        <v>2544</v>
      </c>
      <c r="NGJ30" s="65" t="s">
        <v>2544</v>
      </c>
      <c r="NGK30" s="65" t="s">
        <v>2544</v>
      </c>
      <c r="NGL30" s="65" t="s">
        <v>2544</v>
      </c>
      <c r="NGM30" s="65" t="s">
        <v>2544</v>
      </c>
      <c r="NGN30" s="65" t="s">
        <v>2544</v>
      </c>
      <c r="NGO30" s="65" t="s">
        <v>2544</v>
      </c>
      <c r="NGP30" s="65" t="s">
        <v>2544</v>
      </c>
      <c r="NGQ30" s="65" t="s">
        <v>2544</v>
      </c>
      <c r="NGR30" s="65" t="s">
        <v>2544</v>
      </c>
      <c r="NGS30" s="65" t="s">
        <v>2544</v>
      </c>
      <c r="NGT30" s="65" t="s">
        <v>2544</v>
      </c>
      <c r="NGU30" s="65" t="s">
        <v>2544</v>
      </c>
      <c r="NGV30" s="65" t="s">
        <v>2544</v>
      </c>
      <c r="NGW30" s="65" t="s">
        <v>2544</v>
      </c>
      <c r="NGX30" s="65" t="s">
        <v>2544</v>
      </c>
      <c r="NGY30" s="65" t="s">
        <v>2544</v>
      </c>
      <c r="NGZ30" s="65" t="s">
        <v>2544</v>
      </c>
      <c r="NHA30" s="65" t="s">
        <v>2544</v>
      </c>
      <c r="NHB30" s="65" t="s">
        <v>2544</v>
      </c>
      <c r="NHC30" s="65" t="s">
        <v>2544</v>
      </c>
      <c r="NHD30" s="65" t="s">
        <v>2544</v>
      </c>
      <c r="NHE30" s="65" t="s">
        <v>2544</v>
      </c>
      <c r="NHF30" s="65" t="s">
        <v>2544</v>
      </c>
      <c r="NHG30" s="65" t="s">
        <v>2544</v>
      </c>
      <c r="NHH30" s="65" t="s">
        <v>2544</v>
      </c>
      <c r="NHI30" s="65" t="s">
        <v>2544</v>
      </c>
      <c r="NHJ30" s="65" t="s">
        <v>2544</v>
      </c>
      <c r="NHK30" s="65" t="s">
        <v>2544</v>
      </c>
      <c r="NHL30" s="65" t="s">
        <v>2544</v>
      </c>
      <c r="NHM30" s="65" t="s">
        <v>2544</v>
      </c>
      <c r="NHN30" s="65" t="s">
        <v>2544</v>
      </c>
      <c r="NHO30" s="65" t="s">
        <v>2544</v>
      </c>
      <c r="NHP30" s="65" t="s">
        <v>2544</v>
      </c>
      <c r="NHQ30" s="65" t="s">
        <v>2544</v>
      </c>
      <c r="NHR30" s="65" t="s">
        <v>2544</v>
      </c>
      <c r="NHS30" s="65" t="s">
        <v>2544</v>
      </c>
      <c r="NHT30" s="65" t="s">
        <v>2544</v>
      </c>
      <c r="NHU30" s="65" t="s">
        <v>2544</v>
      </c>
      <c r="NHV30" s="65" t="s">
        <v>2544</v>
      </c>
      <c r="NHW30" s="65" t="s">
        <v>2544</v>
      </c>
      <c r="NHX30" s="65" t="s">
        <v>2544</v>
      </c>
      <c r="NHY30" s="65" t="s">
        <v>2544</v>
      </c>
      <c r="NHZ30" s="65" t="s">
        <v>2544</v>
      </c>
      <c r="NIA30" s="65" t="s">
        <v>2544</v>
      </c>
      <c r="NIB30" s="65" t="s">
        <v>2544</v>
      </c>
      <c r="NIC30" s="65" t="s">
        <v>2544</v>
      </c>
      <c r="NID30" s="65" t="s">
        <v>2544</v>
      </c>
      <c r="NIE30" s="65" t="s">
        <v>2544</v>
      </c>
      <c r="NIF30" s="65" t="s">
        <v>2544</v>
      </c>
      <c r="NIG30" s="65" t="s">
        <v>2544</v>
      </c>
      <c r="NIH30" s="65" t="s">
        <v>2544</v>
      </c>
      <c r="NII30" s="65" t="s">
        <v>2544</v>
      </c>
      <c r="NIJ30" s="65" t="s">
        <v>2544</v>
      </c>
      <c r="NIK30" s="65" t="s">
        <v>2544</v>
      </c>
      <c r="NIL30" s="65" t="s">
        <v>2544</v>
      </c>
      <c r="NIM30" s="65" t="s">
        <v>2544</v>
      </c>
      <c r="NIN30" s="65" t="s">
        <v>2544</v>
      </c>
      <c r="NIO30" s="65" t="s">
        <v>2544</v>
      </c>
      <c r="NIP30" s="65" t="s">
        <v>2544</v>
      </c>
      <c r="NIQ30" s="65" t="s">
        <v>2544</v>
      </c>
      <c r="NIR30" s="65" t="s">
        <v>2544</v>
      </c>
      <c r="NIS30" s="65" t="s">
        <v>2544</v>
      </c>
      <c r="NIT30" s="65" t="s">
        <v>2544</v>
      </c>
      <c r="NIU30" s="65" t="s">
        <v>2544</v>
      </c>
      <c r="NIV30" s="65" t="s">
        <v>2544</v>
      </c>
      <c r="NIW30" s="65" t="s">
        <v>2544</v>
      </c>
      <c r="NIX30" s="65" t="s">
        <v>2544</v>
      </c>
      <c r="NIY30" s="65" t="s">
        <v>2544</v>
      </c>
      <c r="NIZ30" s="65" t="s">
        <v>2544</v>
      </c>
      <c r="NJA30" s="65" t="s">
        <v>2544</v>
      </c>
      <c r="NJB30" s="65" t="s">
        <v>2544</v>
      </c>
      <c r="NJC30" s="65" t="s">
        <v>2544</v>
      </c>
      <c r="NJD30" s="65" t="s">
        <v>2544</v>
      </c>
      <c r="NJE30" s="65" t="s">
        <v>2544</v>
      </c>
      <c r="NJF30" s="65" t="s">
        <v>2544</v>
      </c>
      <c r="NJG30" s="65" t="s">
        <v>2544</v>
      </c>
      <c r="NJH30" s="65" t="s">
        <v>2544</v>
      </c>
      <c r="NJI30" s="65" t="s">
        <v>2544</v>
      </c>
      <c r="NJJ30" s="65" t="s">
        <v>2544</v>
      </c>
      <c r="NJK30" s="65" t="s">
        <v>2544</v>
      </c>
      <c r="NJL30" s="65" t="s">
        <v>2544</v>
      </c>
      <c r="NJM30" s="65" t="s">
        <v>2544</v>
      </c>
      <c r="NJN30" s="65" t="s">
        <v>2544</v>
      </c>
      <c r="NJO30" s="65" t="s">
        <v>2544</v>
      </c>
      <c r="NJP30" s="65" t="s">
        <v>2544</v>
      </c>
      <c r="NJQ30" s="65" t="s">
        <v>2544</v>
      </c>
      <c r="NJR30" s="65" t="s">
        <v>2544</v>
      </c>
      <c r="NJS30" s="65" t="s">
        <v>2544</v>
      </c>
      <c r="NJT30" s="65" t="s">
        <v>2544</v>
      </c>
      <c r="NJU30" s="65" t="s">
        <v>2544</v>
      </c>
      <c r="NJV30" s="65" t="s">
        <v>2544</v>
      </c>
      <c r="NJW30" s="65" t="s">
        <v>2544</v>
      </c>
      <c r="NJX30" s="65" t="s">
        <v>2544</v>
      </c>
      <c r="NJY30" s="65" t="s">
        <v>2544</v>
      </c>
      <c r="NJZ30" s="65" t="s">
        <v>2544</v>
      </c>
      <c r="NKA30" s="65" t="s">
        <v>2544</v>
      </c>
      <c r="NKB30" s="65" t="s">
        <v>2544</v>
      </c>
      <c r="NKC30" s="65" t="s">
        <v>2544</v>
      </c>
      <c r="NKD30" s="65" t="s">
        <v>2544</v>
      </c>
      <c r="NKE30" s="65" t="s">
        <v>2544</v>
      </c>
      <c r="NKF30" s="65" t="s">
        <v>2544</v>
      </c>
      <c r="NKG30" s="65" t="s">
        <v>2544</v>
      </c>
      <c r="NKH30" s="65" t="s">
        <v>2544</v>
      </c>
      <c r="NKI30" s="65" t="s">
        <v>2544</v>
      </c>
      <c r="NKJ30" s="65" t="s">
        <v>2544</v>
      </c>
      <c r="NKK30" s="65" t="s">
        <v>2544</v>
      </c>
      <c r="NKL30" s="65" t="s">
        <v>2544</v>
      </c>
      <c r="NKM30" s="65" t="s">
        <v>2544</v>
      </c>
      <c r="NKN30" s="65" t="s">
        <v>2544</v>
      </c>
      <c r="NKO30" s="65" t="s">
        <v>2544</v>
      </c>
      <c r="NKP30" s="65" t="s">
        <v>2544</v>
      </c>
      <c r="NKQ30" s="65" t="s">
        <v>2544</v>
      </c>
      <c r="NKR30" s="65" t="s">
        <v>2544</v>
      </c>
      <c r="NKS30" s="65" t="s">
        <v>2544</v>
      </c>
      <c r="NKT30" s="65" t="s">
        <v>2544</v>
      </c>
      <c r="NKU30" s="65" t="s">
        <v>2544</v>
      </c>
      <c r="NKV30" s="65" t="s">
        <v>2544</v>
      </c>
      <c r="NKW30" s="65" t="s">
        <v>2544</v>
      </c>
      <c r="NKX30" s="65" t="s">
        <v>2544</v>
      </c>
      <c r="NKY30" s="65" t="s">
        <v>2544</v>
      </c>
      <c r="NKZ30" s="65" t="s">
        <v>2544</v>
      </c>
      <c r="NLA30" s="65" t="s">
        <v>2544</v>
      </c>
      <c r="NLB30" s="65" t="s">
        <v>2544</v>
      </c>
      <c r="NLC30" s="65" t="s">
        <v>2544</v>
      </c>
      <c r="NLD30" s="65" t="s">
        <v>2544</v>
      </c>
      <c r="NLE30" s="65" t="s">
        <v>2544</v>
      </c>
      <c r="NLF30" s="65" t="s">
        <v>2544</v>
      </c>
      <c r="NLG30" s="65" t="s">
        <v>2544</v>
      </c>
      <c r="NLH30" s="65" t="s">
        <v>2544</v>
      </c>
      <c r="NLI30" s="65" t="s">
        <v>2544</v>
      </c>
      <c r="NLJ30" s="65" t="s">
        <v>2544</v>
      </c>
      <c r="NLK30" s="65" t="s">
        <v>2544</v>
      </c>
      <c r="NLL30" s="65" t="s">
        <v>2544</v>
      </c>
      <c r="NLM30" s="65" t="s">
        <v>2544</v>
      </c>
      <c r="NLN30" s="65" t="s">
        <v>2544</v>
      </c>
      <c r="NLO30" s="65" t="s">
        <v>2544</v>
      </c>
      <c r="NLP30" s="65" t="s">
        <v>2544</v>
      </c>
      <c r="NLQ30" s="65" t="s">
        <v>2544</v>
      </c>
      <c r="NLR30" s="65" t="s">
        <v>2544</v>
      </c>
      <c r="NLS30" s="65" t="s">
        <v>2544</v>
      </c>
      <c r="NLT30" s="65" t="s">
        <v>2544</v>
      </c>
      <c r="NLU30" s="65" t="s">
        <v>2544</v>
      </c>
      <c r="NLV30" s="65" t="s">
        <v>2544</v>
      </c>
      <c r="NLW30" s="65" t="s">
        <v>2544</v>
      </c>
      <c r="NLX30" s="65" t="s">
        <v>2544</v>
      </c>
      <c r="NLY30" s="65" t="s">
        <v>2544</v>
      </c>
      <c r="NLZ30" s="65" t="s">
        <v>2544</v>
      </c>
      <c r="NMA30" s="65" t="s">
        <v>2544</v>
      </c>
      <c r="NMB30" s="65" t="s">
        <v>2544</v>
      </c>
      <c r="NMC30" s="65" t="s">
        <v>2544</v>
      </c>
      <c r="NMD30" s="65" t="s">
        <v>2544</v>
      </c>
      <c r="NME30" s="65" t="s">
        <v>2544</v>
      </c>
      <c r="NMF30" s="65" t="s">
        <v>2544</v>
      </c>
      <c r="NMG30" s="65" t="s">
        <v>2544</v>
      </c>
      <c r="NMH30" s="65" t="s">
        <v>2544</v>
      </c>
      <c r="NMI30" s="65" t="s">
        <v>2544</v>
      </c>
      <c r="NMJ30" s="65" t="s">
        <v>2544</v>
      </c>
      <c r="NMK30" s="65" t="s">
        <v>2544</v>
      </c>
      <c r="NML30" s="65" t="s">
        <v>2544</v>
      </c>
      <c r="NMM30" s="65" t="s">
        <v>2544</v>
      </c>
      <c r="NMN30" s="65" t="s">
        <v>2544</v>
      </c>
      <c r="NMO30" s="65" t="s">
        <v>2544</v>
      </c>
      <c r="NMP30" s="65" t="s">
        <v>2544</v>
      </c>
      <c r="NMQ30" s="65" t="s">
        <v>2544</v>
      </c>
      <c r="NMR30" s="65" t="s">
        <v>2544</v>
      </c>
      <c r="NMS30" s="65" t="s">
        <v>2544</v>
      </c>
      <c r="NMT30" s="65" t="s">
        <v>2544</v>
      </c>
      <c r="NMU30" s="65" t="s">
        <v>2544</v>
      </c>
      <c r="NMV30" s="65" t="s">
        <v>2544</v>
      </c>
      <c r="NMW30" s="65" t="s">
        <v>2544</v>
      </c>
      <c r="NMX30" s="65" t="s">
        <v>2544</v>
      </c>
      <c r="NMY30" s="65" t="s">
        <v>2544</v>
      </c>
      <c r="NMZ30" s="65" t="s">
        <v>2544</v>
      </c>
      <c r="NNA30" s="65" t="s">
        <v>2544</v>
      </c>
      <c r="NNB30" s="65" t="s">
        <v>2544</v>
      </c>
      <c r="NNC30" s="65" t="s">
        <v>2544</v>
      </c>
      <c r="NND30" s="65" t="s">
        <v>2544</v>
      </c>
      <c r="NNE30" s="65" t="s">
        <v>2544</v>
      </c>
      <c r="NNF30" s="65" t="s">
        <v>2544</v>
      </c>
      <c r="NNG30" s="65" t="s">
        <v>2544</v>
      </c>
      <c r="NNH30" s="65" t="s">
        <v>2544</v>
      </c>
      <c r="NNI30" s="65" t="s">
        <v>2544</v>
      </c>
      <c r="NNJ30" s="65" t="s">
        <v>2544</v>
      </c>
      <c r="NNK30" s="65" t="s">
        <v>2544</v>
      </c>
      <c r="NNL30" s="65" t="s">
        <v>2544</v>
      </c>
      <c r="NNM30" s="65" t="s">
        <v>2544</v>
      </c>
      <c r="NNN30" s="65" t="s">
        <v>2544</v>
      </c>
      <c r="NNO30" s="65" t="s">
        <v>2544</v>
      </c>
      <c r="NNP30" s="65" t="s">
        <v>2544</v>
      </c>
      <c r="NNQ30" s="65" t="s">
        <v>2544</v>
      </c>
      <c r="NNR30" s="65" t="s">
        <v>2544</v>
      </c>
      <c r="NNS30" s="65" t="s">
        <v>2544</v>
      </c>
      <c r="NNT30" s="65" t="s">
        <v>2544</v>
      </c>
      <c r="NNU30" s="65" t="s">
        <v>2544</v>
      </c>
      <c r="NNV30" s="65" t="s">
        <v>2544</v>
      </c>
      <c r="NNW30" s="65" t="s">
        <v>2544</v>
      </c>
      <c r="NNX30" s="65" t="s">
        <v>2544</v>
      </c>
      <c r="NNY30" s="65" t="s">
        <v>2544</v>
      </c>
      <c r="NNZ30" s="65" t="s">
        <v>2544</v>
      </c>
      <c r="NOA30" s="65" t="s">
        <v>2544</v>
      </c>
      <c r="NOB30" s="65" t="s">
        <v>2544</v>
      </c>
      <c r="NOC30" s="65" t="s">
        <v>2544</v>
      </c>
      <c r="NOD30" s="65" t="s">
        <v>2544</v>
      </c>
      <c r="NOE30" s="65" t="s">
        <v>2544</v>
      </c>
      <c r="NOF30" s="65" t="s">
        <v>2544</v>
      </c>
      <c r="NOG30" s="65" t="s">
        <v>2544</v>
      </c>
      <c r="NOH30" s="65" t="s">
        <v>2544</v>
      </c>
      <c r="NOI30" s="65" t="s">
        <v>2544</v>
      </c>
      <c r="NOJ30" s="65" t="s">
        <v>2544</v>
      </c>
      <c r="NOK30" s="65" t="s">
        <v>2544</v>
      </c>
      <c r="NOL30" s="65" t="s">
        <v>2544</v>
      </c>
      <c r="NOM30" s="65" t="s">
        <v>2544</v>
      </c>
      <c r="NON30" s="65" t="s">
        <v>2544</v>
      </c>
      <c r="NOO30" s="65" t="s">
        <v>2544</v>
      </c>
      <c r="NOP30" s="65" t="s">
        <v>2544</v>
      </c>
      <c r="NOQ30" s="65" t="s">
        <v>2544</v>
      </c>
      <c r="NOR30" s="65" t="s">
        <v>2544</v>
      </c>
      <c r="NOS30" s="65" t="s">
        <v>2544</v>
      </c>
      <c r="NOT30" s="65" t="s">
        <v>2544</v>
      </c>
      <c r="NOU30" s="65" t="s">
        <v>2544</v>
      </c>
      <c r="NOV30" s="65" t="s">
        <v>2544</v>
      </c>
      <c r="NOW30" s="65" t="s">
        <v>2544</v>
      </c>
      <c r="NOX30" s="65" t="s">
        <v>2544</v>
      </c>
      <c r="NOY30" s="65" t="s">
        <v>2544</v>
      </c>
      <c r="NOZ30" s="65" t="s">
        <v>2544</v>
      </c>
      <c r="NPA30" s="65" t="s">
        <v>2544</v>
      </c>
      <c r="NPB30" s="65" t="s">
        <v>2544</v>
      </c>
      <c r="NPC30" s="65" t="s">
        <v>2544</v>
      </c>
      <c r="NPD30" s="65" t="s">
        <v>2544</v>
      </c>
      <c r="NPE30" s="65" t="s">
        <v>2544</v>
      </c>
      <c r="NPF30" s="65" t="s">
        <v>2544</v>
      </c>
      <c r="NPG30" s="65" t="s">
        <v>2544</v>
      </c>
      <c r="NPH30" s="65" t="s">
        <v>2544</v>
      </c>
      <c r="NPI30" s="65" t="s">
        <v>2544</v>
      </c>
      <c r="NPJ30" s="65" t="s">
        <v>2544</v>
      </c>
      <c r="NPK30" s="65" t="s">
        <v>2544</v>
      </c>
      <c r="NPL30" s="65" t="s">
        <v>2544</v>
      </c>
      <c r="NPM30" s="65" t="s">
        <v>2544</v>
      </c>
      <c r="NPN30" s="65" t="s">
        <v>2544</v>
      </c>
      <c r="NPO30" s="65" t="s">
        <v>2544</v>
      </c>
      <c r="NPP30" s="65" t="s">
        <v>2544</v>
      </c>
      <c r="NPQ30" s="65" t="s">
        <v>2544</v>
      </c>
      <c r="NPR30" s="65" t="s">
        <v>2544</v>
      </c>
      <c r="NPS30" s="65" t="s">
        <v>2544</v>
      </c>
      <c r="NPT30" s="65" t="s">
        <v>2544</v>
      </c>
      <c r="NPU30" s="65" t="s">
        <v>2544</v>
      </c>
      <c r="NPV30" s="65" t="s">
        <v>2544</v>
      </c>
      <c r="NPW30" s="65" t="s">
        <v>2544</v>
      </c>
      <c r="NPX30" s="65" t="s">
        <v>2544</v>
      </c>
      <c r="NPY30" s="65" t="s">
        <v>2544</v>
      </c>
      <c r="NPZ30" s="65" t="s">
        <v>2544</v>
      </c>
      <c r="NQA30" s="65" t="s">
        <v>2544</v>
      </c>
      <c r="NQB30" s="65" t="s">
        <v>2544</v>
      </c>
      <c r="NQC30" s="65" t="s">
        <v>2544</v>
      </c>
      <c r="NQD30" s="65" t="s">
        <v>2544</v>
      </c>
      <c r="NQE30" s="65" t="s">
        <v>2544</v>
      </c>
      <c r="NQF30" s="65" t="s">
        <v>2544</v>
      </c>
      <c r="NQG30" s="65" t="s">
        <v>2544</v>
      </c>
      <c r="NQH30" s="65" t="s">
        <v>2544</v>
      </c>
      <c r="NQI30" s="65" t="s">
        <v>2544</v>
      </c>
      <c r="NQJ30" s="65" t="s">
        <v>2544</v>
      </c>
      <c r="NQK30" s="65" t="s">
        <v>2544</v>
      </c>
      <c r="NQL30" s="65" t="s">
        <v>2544</v>
      </c>
      <c r="NQM30" s="65" t="s">
        <v>2544</v>
      </c>
      <c r="NQN30" s="65" t="s">
        <v>2544</v>
      </c>
      <c r="NQO30" s="65" t="s">
        <v>2544</v>
      </c>
      <c r="NQP30" s="65" t="s">
        <v>2544</v>
      </c>
      <c r="NQQ30" s="65" t="s">
        <v>2544</v>
      </c>
      <c r="NQR30" s="65" t="s">
        <v>2544</v>
      </c>
      <c r="NQS30" s="65" t="s">
        <v>2544</v>
      </c>
      <c r="NQT30" s="65" t="s">
        <v>2544</v>
      </c>
      <c r="NQU30" s="65" t="s">
        <v>2544</v>
      </c>
      <c r="NQV30" s="65" t="s">
        <v>2544</v>
      </c>
      <c r="NQW30" s="65" t="s">
        <v>2544</v>
      </c>
      <c r="NQX30" s="65" t="s">
        <v>2544</v>
      </c>
      <c r="NQY30" s="65" t="s">
        <v>2544</v>
      </c>
      <c r="NQZ30" s="65" t="s">
        <v>2544</v>
      </c>
      <c r="NRA30" s="65" t="s">
        <v>2544</v>
      </c>
      <c r="NRB30" s="65" t="s">
        <v>2544</v>
      </c>
      <c r="NRC30" s="65" t="s">
        <v>2544</v>
      </c>
      <c r="NRD30" s="65" t="s">
        <v>2544</v>
      </c>
      <c r="NRE30" s="65" t="s">
        <v>2544</v>
      </c>
      <c r="NRF30" s="65" t="s">
        <v>2544</v>
      </c>
      <c r="NRG30" s="65" t="s">
        <v>2544</v>
      </c>
      <c r="NRH30" s="65" t="s">
        <v>2544</v>
      </c>
      <c r="NRI30" s="65" t="s">
        <v>2544</v>
      </c>
      <c r="NRJ30" s="65" t="s">
        <v>2544</v>
      </c>
      <c r="NRK30" s="65" t="s">
        <v>2544</v>
      </c>
      <c r="NRL30" s="65" t="s">
        <v>2544</v>
      </c>
      <c r="NRM30" s="65" t="s">
        <v>2544</v>
      </c>
      <c r="NRN30" s="65" t="s">
        <v>2544</v>
      </c>
      <c r="NRO30" s="65" t="s">
        <v>2544</v>
      </c>
      <c r="NRP30" s="65" t="s">
        <v>2544</v>
      </c>
      <c r="NRQ30" s="65" t="s">
        <v>2544</v>
      </c>
      <c r="NRR30" s="65" t="s">
        <v>2544</v>
      </c>
      <c r="NRS30" s="65" t="s">
        <v>2544</v>
      </c>
      <c r="NRT30" s="65" t="s">
        <v>2544</v>
      </c>
      <c r="NRU30" s="65" t="s">
        <v>2544</v>
      </c>
      <c r="NRV30" s="65" t="s">
        <v>2544</v>
      </c>
      <c r="NRW30" s="65" t="s">
        <v>2544</v>
      </c>
      <c r="NRX30" s="65" t="s">
        <v>2544</v>
      </c>
      <c r="NRY30" s="65" t="s">
        <v>2544</v>
      </c>
      <c r="NRZ30" s="65" t="s">
        <v>2544</v>
      </c>
      <c r="NSA30" s="65" t="s">
        <v>2544</v>
      </c>
      <c r="NSB30" s="65" t="s">
        <v>2544</v>
      </c>
      <c r="NSC30" s="65" t="s">
        <v>2544</v>
      </c>
      <c r="NSD30" s="65" t="s">
        <v>2544</v>
      </c>
      <c r="NSE30" s="65" t="s">
        <v>2544</v>
      </c>
      <c r="NSF30" s="65" t="s">
        <v>2544</v>
      </c>
      <c r="NSG30" s="65" t="s">
        <v>2544</v>
      </c>
      <c r="NSH30" s="65" t="s">
        <v>2544</v>
      </c>
      <c r="NSI30" s="65" t="s">
        <v>2544</v>
      </c>
      <c r="NSJ30" s="65" t="s">
        <v>2544</v>
      </c>
      <c r="NSK30" s="65" t="s">
        <v>2544</v>
      </c>
      <c r="NSL30" s="65" t="s">
        <v>2544</v>
      </c>
      <c r="NSM30" s="65" t="s">
        <v>2544</v>
      </c>
      <c r="NSN30" s="65" t="s">
        <v>2544</v>
      </c>
      <c r="NSO30" s="65" t="s">
        <v>2544</v>
      </c>
      <c r="NSP30" s="65" t="s">
        <v>2544</v>
      </c>
      <c r="NSQ30" s="65" t="s">
        <v>2544</v>
      </c>
      <c r="NSR30" s="65" t="s">
        <v>2544</v>
      </c>
      <c r="NSS30" s="65" t="s">
        <v>2544</v>
      </c>
      <c r="NST30" s="65" t="s">
        <v>2544</v>
      </c>
      <c r="NSU30" s="65" t="s">
        <v>2544</v>
      </c>
      <c r="NSV30" s="65" t="s">
        <v>2544</v>
      </c>
      <c r="NSW30" s="65" t="s">
        <v>2544</v>
      </c>
      <c r="NSX30" s="65" t="s">
        <v>2544</v>
      </c>
      <c r="NSY30" s="65" t="s">
        <v>2544</v>
      </c>
      <c r="NSZ30" s="65" t="s">
        <v>2544</v>
      </c>
      <c r="NTA30" s="65" t="s">
        <v>2544</v>
      </c>
      <c r="NTB30" s="65" t="s">
        <v>2544</v>
      </c>
      <c r="NTC30" s="65" t="s">
        <v>2544</v>
      </c>
      <c r="NTD30" s="65" t="s">
        <v>2544</v>
      </c>
      <c r="NTE30" s="65" t="s">
        <v>2544</v>
      </c>
      <c r="NTF30" s="65" t="s">
        <v>2544</v>
      </c>
      <c r="NTG30" s="65" t="s">
        <v>2544</v>
      </c>
      <c r="NTH30" s="65" t="s">
        <v>2544</v>
      </c>
      <c r="NTI30" s="65" t="s">
        <v>2544</v>
      </c>
      <c r="NTJ30" s="65" t="s">
        <v>2544</v>
      </c>
      <c r="NTK30" s="65" t="s">
        <v>2544</v>
      </c>
      <c r="NTL30" s="65" t="s">
        <v>2544</v>
      </c>
      <c r="NTM30" s="65" t="s">
        <v>2544</v>
      </c>
      <c r="NTN30" s="65" t="s">
        <v>2544</v>
      </c>
      <c r="NTO30" s="65" t="s">
        <v>2544</v>
      </c>
      <c r="NTP30" s="65" t="s">
        <v>2544</v>
      </c>
      <c r="NTQ30" s="65" t="s">
        <v>2544</v>
      </c>
      <c r="NTR30" s="65" t="s">
        <v>2544</v>
      </c>
      <c r="NTS30" s="65" t="s">
        <v>2544</v>
      </c>
      <c r="NTT30" s="65" t="s">
        <v>2544</v>
      </c>
      <c r="NTU30" s="65" t="s">
        <v>2544</v>
      </c>
      <c r="NTV30" s="65" t="s">
        <v>2544</v>
      </c>
      <c r="NTW30" s="65" t="s">
        <v>2544</v>
      </c>
      <c r="NTX30" s="65" t="s">
        <v>2544</v>
      </c>
      <c r="NTY30" s="65" t="s">
        <v>2544</v>
      </c>
      <c r="NTZ30" s="65" t="s">
        <v>2544</v>
      </c>
      <c r="NUA30" s="65" t="s">
        <v>2544</v>
      </c>
      <c r="NUB30" s="65" t="s">
        <v>2544</v>
      </c>
      <c r="NUC30" s="65" t="s">
        <v>2544</v>
      </c>
      <c r="NUD30" s="65" t="s">
        <v>2544</v>
      </c>
      <c r="NUE30" s="65" t="s">
        <v>2544</v>
      </c>
      <c r="NUF30" s="65" t="s">
        <v>2544</v>
      </c>
      <c r="NUG30" s="65" t="s">
        <v>2544</v>
      </c>
      <c r="NUH30" s="65" t="s">
        <v>2544</v>
      </c>
      <c r="NUI30" s="65" t="s">
        <v>2544</v>
      </c>
      <c r="NUJ30" s="65" t="s">
        <v>2544</v>
      </c>
      <c r="NUK30" s="65" t="s">
        <v>2544</v>
      </c>
      <c r="NUL30" s="65" t="s">
        <v>2544</v>
      </c>
      <c r="NUM30" s="65" t="s">
        <v>2544</v>
      </c>
      <c r="NUN30" s="65" t="s">
        <v>2544</v>
      </c>
      <c r="NUO30" s="65" t="s">
        <v>2544</v>
      </c>
      <c r="NUP30" s="65" t="s">
        <v>2544</v>
      </c>
      <c r="NUQ30" s="65" t="s">
        <v>2544</v>
      </c>
      <c r="NUR30" s="65" t="s">
        <v>2544</v>
      </c>
      <c r="NUS30" s="65" t="s">
        <v>2544</v>
      </c>
      <c r="NUT30" s="65" t="s">
        <v>2544</v>
      </c>
      <c r="NUU30" s="65" t="s">
        <v>2544</v>
      </c>
      <c r="NUV30" s="65" t="s">
        <v>2544</v>
      </c>
      <c r="NUW30" s="65" t="s">
        <v>2544</v>
      </c>
      <c r="NUX30" s="65" t="s">
        <v>2544</v>
      </c>
      <c r="NUY30" s="65" t="s">
        <v>2544</v>
      </c>
      <c r="NUZ30" s="65" t="s">
        <v>2544</v>
      </c>
      <c r="NVA30" s="65" t="s">
        <v>2544</v>
      </c>
      <c r="NVB30" s="65" t="s">
        <v>2544</v>
      </c>
      <c r="NVC30" s="65" t="s">
        <v>2544</v>
      </c>
      <c r="NVD30" s="65" t="s">
        <v>2544</v>
      </c>
      <c r="NVE30" s="65" t="s">
        <v>2544</v>
      </c>
      <c r="NVF30" s="65" t="s">
        <v>2544</v>
      </c>
      <c r="NVG30" s="65" t="s">
        <v>2544</v>
      </c>
      <c r="NVH30" s="65" t="s">
        <v>2544</v>
      </c>
      <c r="NVI30" s="65" t="s">
        <v>2544</v>
      </c>
      <c r="NVJ30" s="65" t="s">
        <v>2544</v>
      </c>
      <c r="NVK30" s="65" t="s">
        <v>2544</v>
      </c>
      <c r="NVL30" s="65" t="s">
        <v>2544</v>
      </c>
      <c r="NVM30" s="65" t="s">
        <v>2544</v>
      </c>
      <c r="NVN30" s="65" t="s">
        <v>2544</v>
      </c>
      <c r="NVO30" s="65" t="s">
        <v>2544</v>
      </c>
      <c r="NVP30" s="65" t="s">
        <v>2544</v>
      </c>
      <c r="NVQ30" s="65" t="s">
        <v>2544</v>
      </c>
      <c r="NVR30" s="65" t="s">
        <v>2544</v>
      </c>
      <c r="NVS30" s="65" t="s">
        <v>2544</v>
      </c>
      <c r="NVT30" s="65" t="s">
        <v>2544</v>
      </c>
      <c r="NVU30" s="65" t="s">
        <v>2544</v>
      </c>
      <c r="NVV30" s="65" t="s">
        <v>2544</v>
      </c>
      <c r="NVW30" s="65" t="s">
        <v>2544</v>
      </c>
      <c r="NVX30" s="65" t="s">
        <v>2544</v>
      </c>
      <c r="NVY30" s="65" t="s">
        <v>2544</v>
      </c>
      <c r="NVZ30" s="65" t="s">
        <v>2544</v>
      </c>
      <c r="NWA30" s="65" t="s">
        <v>2544</v>
      </c>
      <c r="NWB30" s="65" t="s">
        <v>2544</v>
      </c>
      <c r="NWC30" s="65" t="s">
        <v>2544</v>
      </c>
      <c r="NWD30" s="65" t="s">
        <v>2544</v>
      </c>
      <c r="NWE30" s="65" t="s">
        <v>2544</v>
      </c>
      <c r="NWF30" s="65" t="s">
        <v>2544</v>
      </c>
      <c r="NWG30" s="65" t="s">
        <v>2544</v>
      </c>
      <c r="NWH30" s="65" t="s">
        <v>2544</v>
      </c>
      <c r="NWI30" s="65" t="s">
        <v>2544</v>
      </c>
      <c r="NWJ30" s="65" t="s">
        <v>2544</v>
      </c>
      <c r="NWK30" s="65" t="s">
        <v>2544</v>
      </c>
      <c r="NWL30" s="65" t="s">
        <v>2544</v>
      </c>
      <c r="NWM30" s="65" t="s">
        <v>2544</v>
      </c>
      <c r="NWN30" s="65" t="s">
        <v>2544</v>
      </c>
      <c r="NWO30" s="65" t="s">
        <v>2544</v>
      </c>
      <c r="NWP30" s="65" t="s">
        <v>2544</v>
      </c>
      <c r="NWQ30" s="65" t="s">
        <v>2544</v>
      </c>
      <c r="NWR30" s="65" t="s">
        <v>2544</v>
      </c>
      <c r="NWS30" s="65" t="s">
        <v>2544</v>
      </c>
      <c r="NWT30" s="65" t="s">
        <v>2544</v>
      </c>
      <c r="NWU30" s="65" t="s">
        <v>2544</v>
      </c>
      <c r="NWV30" s="65" t="s">
        <v>2544</v>
      </c>
      <c r="NWW30" s="65" t="s">
        <v>2544</v>
      </c>
      <c r="NWX30" s="65" t="s">
        <v>2544</v>
      </c>
      <c r="NWY30" s="65" t="s">
        <v>2544</v>
      </c>
      <c r="NWZ30" s="65" t="s">
        <v>2544</v>
      </c>
      <c r="NXA30" s="65" t="s">
        <v>2544</v>
      </c>
      <c r="NXB30" s="65" t="s">
        <v>2544</v>
      </c>
      <c r="NXC30" s="65" t="s">
        <v>2544</v>
      </c>
      <c r="NXD30" s="65" t="s">
        <v>2544</v>
      </c>
      <c r="NXE30" s="65" t="s">
        <v>2544</v>
      </c>
      <c r="NXF30" s="65" t="s">
        <v>2544</v>
      </c>
      <c r="NXG30" s="65" t="s">
        <v>2544</v>
      </c>
      <c r="NXH30" s="65" t="s">
        <v>2544</v>
      </c>
      <c r="NXI30" s="65" t="s">
        <v>2544</v>
      </c>
      <c r="NXJ30" s="65" t="s">
        <v>2544</v>
      </c>
      <c r="NXK30" s="65" t="s">
        <v>2544</v>
      </c>
      <c r="NXL30" s="65" t="s">
        <v>2544</v>
      </c>
      <c r="NXM30" s="65" t="s">
        <v>2544</v>
      </c>
      <c r="NXN30" s="65" t="s">
        <v>2544</v>
      </c>
      <c r="NXO30" s="65" t="s">
        <v>2544</v>
      </c>
      <c r="NXP30" s="65" t="s">
        <v>2544</v>
      </c>
      <c r="NXQ30" s="65" t="s">
        <v>2544</v>
      </c>
      <c r="NXR30" s="65" t="s">
        <v>2544</v>
      </c>
      <c r="NXS30" s="65" t="s">
        <v>2544</v>
      </c>
      <c r="NXT30" s="65" t="s">
        <v>2544</v>
      </c>
      <c r="NXU30" s="65" t="s">
        <v>2544</v>
      </c>
      <c r="NXV30" s="65" t="s">
        <v>2544</v>
      </c>
      <c r="NXW30" s="65" t="s">
        <v>2544</v>
      </c>
      <c r="NXX30" s="65" t="s">
        <v>2544</v>
      </c>
      <c r="NXY30" s="65" t="s">
        <v>2544</v>
      </c>
      <c r="NXZ30" s="65" t="s">
        <v>2544</v>
      </c>
      <c r="NYA30" s="65" t="s">
        <v>2544</v>
      </c>
      <c r="NYB30" s="65" t="s">
        <v>2544</v>
      </c>
      <c r="NYC30" s="65" t="s">
        <v>2544</v>
      </c>
      <c r="NYD30" s="65" t="s">
        <v>2544</v>
      </c>
      <c r="NYE30" s="65" t="s">
        <v>2544</v>
      </c>
      <c r="NYF30" s="65" t="s">
        <v>2544</v>
      </c>
      <c r="NYG30" s="65" t="s">
        <v>2544</v>
      </c>
      <c r="NYH30" s="65" t="s">
        <v>2544</v>
      </c>
      <c r="NYI30" s="65" t="s">
        <v>2544</v>
      </c>
      <c r="NYJ30" s="65" t="s">
        <v>2544</v>
      </c>
      <c r="NYK30" s="65" t="s">
        <v>2544</v>
      </c>
      <c r="NYL30" s="65" t="s">
        <v>2544</v>
      </c>
      <c r="NYM30" s="65" t="s">
        <v>2544</v>
      </c>
      <c r="NYN30" s="65" t="s">
        <v>2544</v>
      </c>
      <c r="NYO30" s="65" t="s">
        <v>2544</v>
      </c>
      <c r="NYP30" s="65" t="s">
        <v>2544</v>
      </c>
      <c r="NYQ30" s="65" t="s">
        <v>2544</v>
      </c>
      <c r="NYR30" s="65" t="s">
        <v>2544</v>
      </c>
      <c r="NYS30" s="65" t="s">
        <v>2544</v>
      </c>
      <c r="NYT30" s="65" t="s">
        <v>2544</v>
      </c>
      <c r="NYU30" s="65" t="s">
        <v>2544</v>
      </c>
      <c r="NYV30" s="65" t="s">
        <v>2544</v>
      </c>
      <c r="NYW30" s="65" t="s">
        <v>2544</v>
      </c>
      <c r="NYX30" s="65" t="s">
        <v>2544</v>
      </c>
      <c r="NYY30" s="65" t="s">
        <v>2544</v>
      </c>
      <c r="NYZ30" s="65" t="s">
        <v>2544</v>
      </c>
      <c r="NZA30" s="65" t="s">
        <v>2544</v>
      </c>
      <c r="NZB30" s="65" t="s">
        <v>2544</v>
      </c>
      <c r="NZC30" s="65" t="s">
        <v>2544</v>
      </c>
      <c r="NZD30" s="65" t="s">
        <v>2544</v>
      </c>
      <c r="NZE30" s="65" t="s">
        <v>2544</v>
      </c>
      <c r="NZF30" s="65" t="s">
        <v>2544</v>
      </c>
      <c r="NZG30" s="65" t="s">
        <v>2544</v>
      </c>
      <c r="NZH30" s="65" t="s">
        <v>2544</v>
      </c>
      <c r="NZI30" s="65" t="s">
        <v>2544</v>
      </c>
      <c r="NZJ30" s="65" t="s">
        <v>2544</v>
      </c>
      <c r="NZK30" s="65" t="s">
        <v>2544</v>
      </c>
      <c r="NZL30" s="65" t="s">
        <v>2544</v>
      </c>
      <c r="NZM30" s="65" t="s">
        <v>2544</v>
      </c>
      <c r="NZN30" s="65" t="s">
        <v>2544</v>
      </c>
      <c r="NZO30" s="65" t="s">
        <v>2544</v>
      </c>
      <c r="NZP30" s="65" t="s">
        <v>2544</v>
      </c>
      <c r="NZQ30" s="65" t="s">
        <v>2544</v>
      </c>
      <c r="NZR30" s="65" t="s">
        <v>2544</v>
      </c>
      <c r="NZS30" s="65" t="s">
        <v>2544</v>
      </c>
      <c r="NZT30" s="65" t="s">
        <v>2544</v>
      </c>
      <c r="NZU30" s="65" t="s">
        <v>2544</v>
      </c>
      <c r="NZV30" s="65" t="s">
        <v>2544</v>
      </c>
      <c r="NZW30" s="65" t="s">
        <v>2544</v>
      </c>
      <c r="NZX30" s="65" t="s">
        <v>2544</v>
      </c>
      <c r="NZY30" s="65" t="s">
        <v>2544</v>
      </c>
      <c r="NZZ30" s="65" t="s">
        <v>2544</v>
      </c>
      <c r="OAA30" s="65" t="s">
        <v>2544</v>
      </c>
      <c r="OAB30" s="65" t="s">
        <v>2544</v>
      </c>
      <c r="OAC30" s="65" t="s">
        <v>2544</v>
      </c>
      <c r="OAD30" s="65" t="s">
        <v>2544</v>
      </c>
      <c r="OAE30" s="65" t="s">
        <v>2544</v>
      </c>
      <c r="OAF30" s="65" t="s">
        <v>2544</v>
      </c>
      <c r="OAG30" s="65" t="s">
        <v>2544</v>
      </c>
      <c r="OAH30" s="65" t="s">
        <v>2544</v>
      </c>
      <c r="OAI30" s="65" t="s">
        <v>2544</v>
      </c>
      <c r="OAJ30" s="65" t="s">
        <v>2544</v>
      </c>
      <c r="OAK30" s="65" t="s">
        <v>2544</v>
      </c>
      <c r="OAL30" s="65" t="s">
        <v>2544</v>
      </c>
      <c r="OAM30" s="65" t="s">
        <v>2544</v>
      </c>
      <c r="OAN30" s="65" t="s">
        <v>2544</v>
      </c>
      <c r="OAO30" s="65" t="s">
        <v>2544</v>
      </c>
      <c r="OAP30" s="65" t="s">
        <v>2544</v>
      </c>
      <c r="OAQ30" s="65" t="s">
        <v>2544</v>
      </c>
      <c r="OAR30" s="65" t="s">
        <v>2544</v>
      </c>
      <c r="OAS30" s="65" t="s">
        <v>2544</v>
      </c>
      <c r="OAT30" s="65" t="s">
        <v>2544</v>
      </c>
      <c r="OAU30" s="65" t="s">
        <v>2544</v>
      </c>
      <c r="OAV30" s="65" t="s">
        <v>2544</v>
      </c>
      <c r="OAW30" s="65" t="s">
        <v>2544</v>
      </c>
      <c r="OAX30" s="65" t="s">
        <v>2544</v>
      </c>
      <c r="OAY30" s="65" t="s">
        <v>2544</v>
      </c>
      <c r="OAZ30" s="65" t="s">
        <v>2544</v>
      </c>
      <c r="OBA30" s="65" t="s">
        <v>2544</v>
      </c>
      <c r="OBB30" s="65" t="s">
        <v>2544</v>
      </c>
      <c r="OBC30" s="65" t="s">
        <v>2544</v>
      </c>
      <c r="OBD30" s="65" t="s">
        <v>2544</v>
      </c>
      <c r="OBE30" s="65" t="s">
        <v>2544</v>
      </c>
      <c r="OBF30" s="65" t="s">
        <v>2544</v>
      </c>
      <c r="OBG30" s="65" t="s">
        <v>2544</v>
      </c>
      <c r="OBH30" s="65" t="s">
        <v>2544</v>
      </c>
      <c r="OBI30" s="65" t="s">
        <v>2544</v>
      </c>
      <c r="OBJ30" s="65" t="s">
        <v>2544</v>
      </c>
      <c r="OBK30" s="65" t="s">
        <v>2544</v>
      </c>
      <c r="OBL30" s="65" t="s">
        <v>2544</v>
      </c>
      <c r="OBM30" s="65" t="s">
        <v>2544</v>
      </c>
      <c r="OBN30" s="65" t="s">
        <v>2544</v>
      </c>
      <c r="OBO30" s="65" t="s">
        <v>2544</v>
      </c>
      <c r="OBP30" s="65" t="s">
        <v>2544</v>
      </c>
      <c r="OBQ30" s="65" t="s">
        <v>2544</v>
      </c>
      <c r="OBR30" s="65" t="s">
        <v>2544</v>
      </c>
      <c r="OBS30" s="65" t="s">
        <v>2544</v>
      </c>
      <c r="OBT30" s="65" t="s">
        <v>2544</v>
      </c>
      <c r="OBU30" s="65" t="s">
        <v>2544</v>
      </c>
      <c r="OBV30" s="65" t="s">
        <v>2544</v>
      </c>
      <c r="OBW30" s="65" t="s">
        <v>2544</v>
      </c>
      <c r="OBX30" s="65" t="s">
        <v>2544</v>
      </c>
      <c r="OBY30" s="65" t="s">
        <v>2544</v>
      </c>
      <c r="OBZ30" s="65" t="s">
        <v>2544</v>
      </c>
      <c r="OCA30" s="65" t="s">
        <v>2544</v>
      </c>
      <c r="OCB30" s="65" t="s">
        <v>2544</v>
      </c>
      <c r="OCC30" s="65" t="s">
        <v>2544</v>
      </c>
      <c r="OCD30" s="65" t="s">
        <v>2544</v>
      </c>
      <c r="OCE30" s="65" t="s">
        <v>2544</v>
      </c>
      <c r="OCF30" s="65" t="s">
        <v>2544</v>
      </c>
      <c r="OCG30" s="65" t="s">
        <v>2544</v>
      </c>
      <c r="OCH30" s="65" t="s">
        <v>2544</v>
      </c>
      <c r="OCI30" s="65" t="s">
        <v>2544</v>
      </c>
      <c r="OCJ30" s="65" t="s">
        <v>2544</v>
      </c>
      <c r="OCK30" s="65" t="s">
        <v>2544</v>
      </c>
      <c r="OCL30" s="65" t="s">
        <v>2544</v>
      </c>
      <c r="OCM30" s="65" t="s">
        <v>2544</v>
      </c>
      <c r="OCN30" s="65" t="s">
        <v>2544</v>
      </c>
      <c r="OCO30" s="65" t="s">
        <v>2544</v>
      </c>
      <c r="OCP30" s="65" t="s">
        <v>2544</v>
      </c>
      <c r="OCQ30" s="65" t="s">
        <v>2544</v>
      </c>
      <c r="OCR30" s="65" t="s">
        <v>2544</v>
      </c>
      <c r="OCS30" s="65" t="s">
        <v>2544</v>
      </c>
      <c r="OCT30" s="65" t="s">
        <v>2544</v>
      </c>
      <c r="OCU30" s="65" t="s">
        <v>2544</v>
      </c>
      <c r="OCV30" s="65" t="s">
        <v>2544</v>
      </c>
      <c r="OCW30" s="65" t="s">
        <v>2544</v>
      </c>
      <c r="OCX30" s="65" t="s">
        <v>2544</v>
      </c>
      <c r="OCY30" s="65" t="s">
        <v>2544</v>
      </c>
      <c r="OCZ30" s="65" t="s">
        <v>2544</v>
      </c>
      <c r="ODA30" s="65" t="s">
        <v>2544</v>
      </c>
      <c r="ODB30" s="65" t="s">
        <v>2544</v>
      </c>
      <c r="ODC30" s="65" t="s">
        <v>2544</v>
      </c>
      <c r="ODD30" s="65" t="s">
        <v>2544</v>
      </c>
      <c r="ODE30" s="65" t="s">
        <v>2544</v>
      </c>
      <c r="ODF30" s="65" t="s">
        <v>2544</v>
      </c>
      <c r="ODG30" s="65" t="s">
        <v>2544</v>
      </c>
      <c r="ODH30" s="65" t="s">
        <v>2544</v>
      </c>
      <c r="ODI30" s="65" t="s">
        <v>2544</v>
      </c>
      <c r="ODJ30" s="65" t="s">
        <v>2544</v>
      </c>
      <c r="ODK30" s="65" t="s">
        <v>2544</v>
      </c>
      <c r="ODL30" s="65" t="s">
        <v>2544</v>
      </c>
      <c r="ODM30" s="65" t="s">
        <v>2544</v>
      </c>
      <c r="ODN30" s="65" t="s">
        <v>2544</v>
      </c>
      <c r="ODO30" s="65" t="s">
        <v>2544</v>
      </c>
      <c r="ODP30" s="65" t="s">
        <v>2544</v>
      </c>
      <c r="ODQ30" s="65" t="s">
        <v>2544</v>
      </c>
      <c r="ODR30" s="65" t="s">
        <v>2544</v>
      </c>
      <c r="ODS30" s="65" t="s">
        <v>2544</v>
      </c>
      <c r="ODT30" s="65" t="s">
        <v>2544</v>
      </c>
      <c r="ODU30" s="65" t="s">
        <v>2544</v>
      </c>
      <c r="ODV30" s="65" t="s">
        <v>2544</v>
      </c>
      <c r="ODW30" s="65" t="s">
        <v>2544</v>
      </c>
      <c r="ODX30" s="65" t="s">
        <v>2544</v>
      </c>
      <c r="ODY30" s="65" t="s">
        <v>2544</v>
      </c>
      <c r="ODZ30" s="65" t="s">
        <v>2544</v>
      </c>
      <c r="OEA30" s="65" t="s">
        <v>2544</v>
      </c>
      <c r="OEB30" s="65" t="s">
        <v>2544</v>
      </c>
      <c r="OEC30" s="65" t="s">
        <v>2544</v>
      </c>
      <c r="OED30" s="65" t="s">
        <v>2544</v>
      </c>
      <c r="OEE30" s="65" t="s">
        <v>2544</v>
      </c>
      <c r="OEF30" s="65" t="s">
        <v>2544</v>
      </c>
      <c r="OEG30" s="65" t="s">
        <v>2544</v>
      </c>
      <c r="OEH30" s="65" t="s">
        <v>2544</v>
      </c>
      <c r="OEI30" s="65" t="s">
        <v>2544</v>
      </c>
      <c r="OEJ30" s="65" t="s">
        <v>2544</v>
      </c>
      <c r="OEK30" s="65" t="s">
        <v>2544</v>
      </c>
      <c r="OEL30" s="65" t="s">
        <v>2544</v>
      </c>
      <c r="OEM30" s="65" t="s">
        <v>2544</v>
      </c>
      <c r="OEN30" s="65" t="s">
        <v>2544</v>
      </c>
      <c r="OEO30" s="65" t="s">
        <v>2544</v>
      </c>
      <c r="OEP30" s="65" t="s">
        <v>2544</v>
      </c>
      <c r="OEQ30" s="65" t="s">
        <v>2544</v>
      </c>
      <c r="OER30" s="65" t="s">
        <v>2544</v>
      </c>
      <c r="OES30" s="65" t="s">
        <v>2544</v>
      </c>
      <c r="OET30" s="65" t="s">
        <v>2544</v>
      </c>
      <c r="OEU30" s="65" t="s">
        <v>2544</v>
      </c>
      <c r="OEV30" s="65" t="s">
        <v>2544</v>
      </c>
      <c r="OEW30" s="65" t="s">
        <v>2544</v>
      </c>
      <c r="OEX30" s="65" t="s">
        <v>2544</v>
      </c>
      <c r="OEY30" s="65" t="s">
        <v>2544</v>
      </c>
      <c r="OEZ30" s="65" t="s">
        <v>2544</v>
      </c>
      <c r="OFA30" s="65" t="s">
        <v>2544</v>
      </c>
      <c r="OFB30" s="65" t="s">
        <v>2544</v>
      </c>
      <c r="OFC30" s="65" t="s">
        <v>2544</v>
      </c>
      <c r="OFD30" s="65" t="s">
        <v>2544</v>
      </c>
      <c r="OFE30" s="65" t="s">
        <v>2544</v>
      </c>
      <c r="OFF30" s="65" t="s">
        <v>2544</v>
      </c>
      <c r="OFG30" s="65" t="s">
        <v>2544</v>
      </c>
      <c r="OFH30" s="65" t="s">
        <v>2544</v>
      </c>
      <c r="OFI30" s="65" t="s">
        <v>2544</v>
      </c>
      <c r="OFJ30" s="65" t="s">
        <v>2544</v>
      </c>
      <c r="OFK30" s="65" t="s">
        <v>2544</v>
      </c>
      <c r="OFL30" s="65" t="s">
        <v>2544</v>
      </c>
      <c r="OFM30" s="65" t="s">
        <v>2544</v>
      </c>
      <c r="OFN30" s="65" t="s">
        <v>2544</v>
      </c>
      <c r="OFO30" s="65" t="s">
        <v>2544</v>
      </c>
      <c r="OFP30" s="65" t="s">
        <v>2544</v>
      </c>
      <c r="OFQ30" s="65" t="s">
        <v>2544</v>
      </c>
      <c r="OFR30" s="65" t="s">
        <v>2544</v>
      </c>
      <c r="OFS30" s="65" t="s">
        <v>2544</v>
      </c>
      <c r="OFT30" s="65" t="s">
        <v>2544</v>
      </c>
      <c r="OFU30" s="65" t="s">
        <v>2544</v>
      </c>
      <c r="OFV30" s="65" t="s">
        <v>2544</v>
      </c>
      <c r="OFW30" s="65" t="s">
        <v>2544</v>
      </c>
      <c r="OFX30" s="65" t="s">
        <v>2544</v>
      </c>
      <c r="OFY30" s="65" t="s">
        <v>2544</v>
      </c>
      <c r="OFZ30" s="65" t="s">
        <v>2544</v>
      </c>
      <c r="OGA30" s="65" t="s">
        <v>2544</v>
      </c>
      <c r="OGB30" s="65" t="s">
        <v>2544</v>
      </c>
      <c r="OGC30" s="65" t="s">
        <v>2544</v>
      </c>
      <c r="OGD30" s="65" t="s">
        <v>2544</v>
      </c>
      <c r="OGE30" s="65" t="s">
        <v>2544</v>
      </c>
      <c r="OGF30" s="65" t="s">
        <v>2544</v>
      </c>
      <c r="OGG30" s="65" t="s">
        <v>2544</v>
      </c>
      <c r="OGH30" s="65" t="s">
        <v>2544</v>
      </c>
      <c r="OGI30" s="65" t="s">
        <v>2544</v>
      </c>
      <c r="OGJ30" s="65" t="s">
        <v>2544</v>
      </c>
      <c r="OGK30" s="65" t="s">
        <v>2544</v>
      </c>
      <c r="OGL30" s="65" t="s">
        <v>2544</v>
      </c>
      <c r="OGM30" s="65" t="s">
        <v>2544</v>
      </c>
      <c r="OGN30" s="65" t="s">
        <v>2544</v>
      </c>
      <c r="OGO30" s="65" t="s">
        <v>2544</v>
      </c>
      <c r="OGP30" s="65" t="s">
        <v>2544</v>
      </c>
      <c r="OGQ30" s="65" t="s">
        <v>2544</v>
      </c>
      <c r="OGR30" s="65" t="s">
        <v>2544</v>
      </c>
      <c r="OGS30" s="65" t="s">
        <v>2544</v>
      </c>
      <c r="OGT30" s="65" t="s">
        <v>2544</v>
      </c>
      <c r="OGU30" s="65" t="s">
        <v>2544</v>
      </c>
      <c r="OGV30" s="65" t="s">
        <v>2544</v>
      </c>
      <c r="OGW30" s="65" t="s">
        <v>2544</v>
      </c>
      <c r="OGX30" s="65" t="s">
        <v>2544</v>
      </c>
      <c r="OGY30" s="65" t="s">
        <v>2544</v>
      </c>
      <c r="OGZ30" s="65" t="s">
        <v>2544</v>
      </c>
      <c r="OHA30" s="65" t="s">
        <v>2544</v>
      </c>
      <c r="OHB30" s="65" t="s">
        <v>2544</v>
      </c>
      <c r="OHC30" s="65" t="s">
        <v>2544</v>
      </c>
      <c r="OHD30" s="65" t="s">
        <v>2544</v>
      </c>
      <c r="OHE30" s="65" t="s">
        <v>2544</v>
      </c>
      <c r="OHF30" s="65" t="s">
        <v>2544</v>
      </c>
      <c r="OHG30" s="65" t="s">
        <v>2544</v>
      </c>
      <c r="OHH30" s="65" t="s">
        <v>2544</v>
      </c>
      <c r="OHI30" s="65" t="s">
        <v>2544</v>
      </c>
      <c r="OHJ30" s="65" t="s">
        <v>2544</v>
      </c>
      <c r="OHK30" s="65" t="s">
        <v>2544</v>
      </c>
      <c r="OHL30" s="65" t="s">
        <v>2544</v>
      </c>
      <c r="OHM30" s="65" t="s">
        <v>2544</v>
      </c>
      <c r="OHN30" s="65" t="s">
        <v>2544</v>
      </c>
      <c r="OHO30" s="65" t="s">
        <v>2544</v>
      </c>
      <c r="OHP30" s="65" t="s">
        <v>2544</v>
      </c>
      <c r="OHQ30" s="65" t="s">
        <v>2544</v>
      </c>
      <c r="OHR30" s="65" t="s">
        <v>2544</v>
      </c>
      <c r="OHS30" s="65" t="s">
        <v>2544</v>
      </c>
      <c r="OHT30" s="65" t="s">
        <v>2544</v>
      </c>
      <c r="OHU30" s="65" t="s">
        <v>2544</v>
      </c>
      <c r="OHV30" s="65" t="s">
        <v>2544</v>
      </c>
      <c r="OHW30" s="65" t="s">
        <v>2544</v>
      </c>
      <c r="OHX30" s="65" t="s">
        <v>2544</v>
      </c>
      <c r="OHY30" s="65" t="s">
        <v>2544</v>
      </c>
      <c r="OHZ30" s="65" t="s">
        <v>2544</v>
      </c>
      <c r="OIA30" s="65" t="s">
        <v>2544</v>
      </c>
      <c r="OIB30" s="65" t="s">
        <v>2544</v>
      </c>
      <c r="OIC30" s="65" t="s">
        <v>2544</v>
      </c>
      <c r="OID30" s="65" t="s">
        <v>2544</v>
      </c>
      <c r="OIE30" s="65" t="s">
        <v>2544</v>
      </c>
      <c r="OIF30" s="65" t="s">
        <v>2544</v>
      </c>
      <c r="OIG30" s="65" t="s">
        <v>2544</v>
      </c>
      <c r="OIH30" s="65" t="s">
        <v>2544</v>
      </c>
      <c r="OII30" s="65" t="s">
        <v>2544</v>
      </c>
      <c r="OIJ30" s="65" t="s">
        <v>2544</v>
      </c>
      <c r="OIK30" s="65" t="s">
        <v>2544</v>
      </c>
      <c r="OIL30" s="65" t="s">
        <v>2544</v>
      </c>
      <c r="OIM30" s="65" t="s">
        <v>2544</v>
      </c>
      <c r="OIN30" s="65" t="s">
        <v>2544</v>
      </c>
      <c r="OIO30" s="65" t="s">
        <v>2544</v>
      </c>
      <c r="OIP30" s="65" t="s">
        <v>2544</v>
      </c>
      <c r="OIQ30" s="65" t="s">
        <v>2544</v>
      </c>
      <c r="OIR30" s="65" t="s">
        <v>2544</v>
      </c>
      <c r="OIS30" s="65" t="s">
        <v>2544</v>
      </c>
      <c r="OIT30" s="65" t="s">
        <v>2544</v>
      </c>
      <c r="OIU30" s="65" t="s">
        <v>2544</v>
      </c>
      <c r="OIV30" s="65" t="s">
        <v>2544</v>
      </c>
      <c r="OIW30" s="65" t="s">
        <v>2544</v>
      </c>
      <c r="OIX30" s="65" t="s">
        <v>2544</v>
      </c>
      <c r="OIY30" s="65" t="s">
        <v>2544</v>
      </c>
      <c r="OIZ30" s="65" t="s">
        <v>2544</v>
      </c>
      <c r="OJA30" s="65" t="s">
        <v>2544</v>
      </c>
      <c r="OJB30" s="65" t="s">
        <v>2544</v>
      </c>
      <c r="OJC30" s="65" t="s">
        <v>2544</v>
      </c>
      <c r="OJD30" s="65" t="s">
        <v>2544</v>
      </c>
      <c r="OJE30" s="65" t="s">
        <v>2544</v>
      </c>
      <c r="OJF30" s="65" t="s">
        <v>2544</v>
      </c>
      <c r="OJG30" s="65" t="s">
        <v>2544</v>
      </c>
      <c r="OJH30" s="65" t="s">
        <v>2544</v>
      </c>
      <c r="OJI30" s="65" t="s">
        <v>2544</v>
      </c>
      <c r="OJJ30" s="65" t="s">
        <v>2544</v>
      </c>
      <c r="OJK30" s="65" t="s">
        <v>2544</v>
      </c>
      <c r="OJL30" s="65" t="s">
        <v>2544</v>
      </c>
      <c r="OJM30" s="65" t="s">
        <v>2544</v>
      </c>
      <c r="OJN30" s="65" t="s">
        <v>2544</v>
      </c>
      <c r="OJO30" s="65" t="s">
        <v>2544</v>
      </c>
      <c r="OJP30" s="65" t="s">
        <v>2544</v>
      </c>
      <c r="OJQ30" s="65" t="s">
        <v>2544</v>
      </c>
      <c r="OJR30" s="65" t="s">
        <v>2544</v>
      </c>
      <c r="OJS30" s="65" t="s">
        <v>2544</v>
      </c>
      <c r="OJT30" s="65" t="s">
        <v>2544</v>
      </c>
      <c r="OJU30" s="65" t="s">
        <v>2544</v>
      </c>
      <c r="OJV30" s="65" t="s">
        <v>2544</v>
      </c>
      <c r="OJW30" s="65" t="s">
        <v>2544</v>
      </c>
      <c r="OJX30" s="65" t="s">
        <v>2544</v>
      </c>
      <c r="OJY30" s="65" t="s">
        <v>2544</v>
      </c>
      <c r="OJZ30" s="65" t="s">
        <v>2544</v>
      </c>
      <c r="OKA30" s="65" t="s">
        <v>2544</v>
      </c>
      <c r="OKB30" s="65" t="s">
        <v>2544</v>
      </c>
      <c r="OKC30" s="65" t="s">
        <v>2544</v>
      </c>
      <c r="OKD30" s="65" t="s">
        <v>2544</v>
      </c>
      <c r="OKE30" s="65" t="s">
        <v>2544</v>
      </c>
      <c r="OKF30" s="65" t="s">
        <v>2544</v>
      </c>
      <c r="OKG30" s="65" t="s">
        <v>2544</v>
      </c>
      <c r="OKH30" s="65" t="s">
        <v>2544</v>
      </c>
      <c r="OKI30" s="65" t="s">
        <v>2544</v>
      </c>
      <c r="OKJ30" s="65" t="s">
        <v>2544</v>
      </c>
      <c r="OKK30" s="65" t="s">
        <v>2544</v>
      </c>
      <c r="OKL30" s="65" t="s">
        <v>2544</v>
      </c>
      <c r="OKM30" s="65" t="s">
        <v>2544</v>
      </c>
      <c r="OKN30" s="65" t="s">
        <v>2544</v>
      </c>
      <c r="OKO30" s="65" t="s">
        <v>2544</v>
      </c>
      <c r="OKP30" s="65" t="s">
        <v>2544</v>
      </c>
      <c r="OKQ30" s="65" t="s">
        <v>2544</v>
      </c>
      <c r="OKR30" s="65" t="s">
        <v>2544</v>
      </c>
      <c r="OKS30" s="65" t="s">
        <v>2544</v>
      </c>
      <c r="OKT30" s="65" t="s">
        <v>2544</v>
      </c>
      <c r="OKU30" s="65" t="s">
        <v>2544</v>
      </c>
      <c r="OKV30" s="65" t="s">
        <v>2544</v>
      </c>
      <c r="OKW30" s="65" t="s">
        <v>2544</v>
      </c>
      <c r="OKX30" s="65" t="s">
        <v>2544</v>
      </c>
      <c r="OKY30" s="65" t="s">
        <v>2544</v>
      </c>
      <c r="OKZ30" s="65" t="s">
        <v>2544</v>
      </c>
      <c r="OLA30" s="65" t="s">
        <v>2544</v>
      </c>
      <c r="OLB30" s="65" t="s">
        <v>2544</v>
      </c>
      <c r="OLC30" s="65" t="s">
        <v>2544</v>
      </c>
      <c r="OLD30" s="65" t="s">
        <v>2544</v>
      </c>
      <c r="OLE30" s="65" t="s">
        <v>2544</v>
      </c>
      <c r="OLF30" s="65" t="s">
        <v>2544</v>
      </c>
      <c r="OLG30" s="65" t="s">
        <v>2544</v>
      </c>
      <c r="OLH30" s="65" t="s">
        <v>2544</v>
      </c>
      <c r="OLI30" s="65" t="s">
        <v>2544</v>
      </c>
      <c r="OLJ30" s="65" t="s">
        <v>2544</v>
      </c>
      <c r="OLK30" s="65" t="s">
        <v>2544</v>
      </c>
      <c r="OLL30" s="65" t="s">
        <v>2544</v>
      </c>
      <c r="OLM30" s="65" t="s">
        <v>2544</v>
      </c>
      <c r="OLN30" s="65" t="s">
        <v>2544</v>
      </c>
      <c r="OLO30" s="65" t="s">
        <v>2544</v>
      </c>
      <c r="OLP30" s="65" t="s">
        <v>2544</v>
      </c>
      <c r="OLQ30" s="65" t="s">
        <v>2544</v>
      </c>
      <c r="OLR30" s="65" t="s">
        <v>2544</v>
      </c>
      <c r="OLS30" s="65" t="s">
        <v>2544</v>
      </c>
      <c r="OLT30" s="65" t="s">
        <v>2544</v>
      </c>
      <c r="OLU30" s="65" t="s">
        <v>2544</v>
      </c>
      <c r="OLV30" s="65" t="s">
        <v>2544</v>
      </c>
      <c r="OLW30" s="65" t="s">
        <v>2544</v>
      </c>
      <c r="OLX30" s="65" t="s">
        <v>2544</v>
      </c>
      <c r="OLY30" s="65" t="s">
        <v>2544</v>
      </c>
      <c r="OLZ30" s="65" t="s">
        <v>2544</v>
      </c>
      <c r="OMA30" s="65" t="s">
        <v>2544</v>
      </c>
      <c r="OMB30" s="65" t="s">
        <v>2544</v>
      </c>
      <c r="OMC30" s="65" t="s">
        <v>2544</v>
      </c>
      <c r="OMD30" s="65" t="s">
        <v>2544</v>
      </c>
      <c r="OME30" s="65" t="s">
        <v>2544</v>
      </c>
      <c r="OMF30" s="65" t="s">
        <v>2544</v>
      </c>
      <c r="OMG30" s="65" t="s">
        <v>2544</v>
      </c>
      <c r="OMH30" s="65" t="s">
        <v>2544</v>
      </c>
      <c r="OMI30" s="65" t="s">
        <v>2544</v>
      </c>
      <c r="OMJ30" s="65" t="s">
        <v>2544</v>
      </c>
      <c r="OMK30" s="65" t="s">
        <v>2544</v>
      </c>
      <c r="OML30" s="65" t="s">
        <v>2544</v>
      </c>
      <c r="OMM30" s="65" t="s">
        <v>2544</v>
      </c>
      <c r="OMN30" s="65" t="s">
        <v>2544</v>
      </c>
      <c r="OMO30" s="65" t="s">
        <v>2544</v>
      </c>
      <c r="OMP30" s="65" t="s">
        <v>2544</v>
      </c>
      <c r="OMQ30" s="65" t="s">
        <v>2544</v>
      </c>
      <c r="OMR30" s="65" t="s">
        <v>2544</v>
      </c>
      <c r="OMS30" s="65" t="s">
        <v>2544</v>
      </c>
      <c r="OMT30" s="65" t="s">
        <v>2544</v>
      </c>
      <c r="OMU30" s="65" t="s">
        <v>2544</v>
      </c>
      <c r="OMV30" s="65" t="s">
        <v>2544</v>
      </c>
      <c r="OMW30" s="65" t="s">
        <v>2544</v>
      </c>
      <c r="OMX30" s="65" t="s">
        <v>2544</v>
      </c>
      <c r="OMY30" s="65" t="s">
        <v>2544</v>
      </c>
      <c r="OMZ30" s="65" t="s">
        <v>2544</v>
      </c>
      <c r="ONA30" s="65" t="s">
        <v>2544</v>
      </c>
      <c r="ONB30" s="65" t="s">
        <v>2544</v>
      </c>
      <c r="ONC30" s="65" t="s">
        <v>2544</v>
      </c>
      <c r="OND30" s="65" t="s">
        <v>2544</v>
      </c>
      <c r="ONE30" s="65" t="s">
        <v>2544</v>
      </c>
      <c r="ONF30" s="65" t="s">
        <v>2544</v>
      </c>
      <c r="ONG30" s="65" t="s">
        <v>2544</v>
      </c>
      <c r="ONH30" s="65" t="s">
        <v>2544</v>
      </c>
      <c r="ONI30" s="65" t="s">
        <v>2544</v>
      </c>
      <c r="ONJ30" s="65" t="s">
        <v>2544</v>
      </c>
      <c r="ONK30" s="65" t="s">
        <v>2544</v>
      </c>
      <c r="ONL30" s="65" t="s">
        <v>2544</v>
      </c>
      <c r="ONM30" s="65" t="s">
        <v>2544</v>
      </c>
      <c r="ONN30" s="65" t="s">
        <v>2544</v>
      </c>
      <c r="ONO30" s="65" t="s">
        <v>2544</v>
      </c>
      <c r="ONP30" s="65" t="s">
        <v>2544</v>
      </c>
      <c r="ONQ30" s="65" t="s">
        <v>2544</v>
      </c>
      <c r="ONR30" s="65" t="s">
        <v>2544</v>
      </c>
      <c r="ONS30" s="65" t="s">
        <v>2544</v>
      </c>
      <c r="ONT30" s="65" t="s">
        <v>2544</v>
      </c>
      <c r="ONU30" s="65" t="s">
        <v>2544</v>
      </c>
      <c r="ONV30" s="65" t="s">
        <v>2544</v>
      </c>
      <c r="ONW30" s="65" t="s">
        <v>2544</v>
      </c>
      <c r="ONX30" s="65" t="s">
        <v>2544</v>
      </c>
      <c r="ONY30" s="65" t="s">
        <v>2544</v>
      </c>
      <c r="ONZ30" s="65" t="s">
        <v>2544</v>
      </c>
      <c r="OOA30" s="65" t="s">
        <v>2544</v>
      </c>
      <c r="OOB30" s="65" t="s">
        <v>2544</v>
      </c>
      <c r="OOC30" s="65" t="s">
        <v>2544</v>
      </c>
      <c r="OOD30" s="65" t="s">
        <v>2544</v>
      </c>
      <c r="OOE30" s="65" t="s">
        <v>2544</v>
      </c>
      <c r="OOF30" s="65" t="s">
        <v>2544</v>
      </c>
      <c r="OOG30" s="65" t="s">
        <v>2544</v>
      </c>
      <c r="OOH30" s="65" t="s">
        <v>2544</v>
      </c>
      <c r="OOI30" s="65" t="s">
        <v>2544</v>
      </c>
      <c r="OOJ30" s="65" t="s">
        <v>2544</v>
      </c>
      <c r="OOK30" s="65" t="s">
        <v>2544</v>
      </c>
      <c r="OOL30" s="65" t="s">
        <v>2544</v>
      </c>
      <c r="OOM30" s="65" t="s">
        <v>2544</v>
      </c>
      <c r="OON30" s="65" t="s">
        <v>2544</v>
      </c>
      <c r="OOO30" s="65" t="s">
        <v>2544</v>
      </c>
      <c r="OOP30" s="65" t="s">
        <v>2544</v>
      </c>
      <c r="OOQ30" s="65" t="s">
        <v>2544</v>
      </c>
      <c r="OOR30" s="65" t="s">
        <v>2544</v>
      </c>
      <c r="OOS30" s="65" t="s">
        <v>2544</v>
      </c>
      <c r="OOT30" s="65" t="s">
        <v>2544</v>
      </c>
      <c r="OOU30" s="65" t="s">
        <v>2544</v>
      </c>
      <c r="OOV30" s="65" t="s">
        <v>2544</v>
      </c>
      <c r="OOW30" s="65" t="s">
        <v>2544</v>
      </c>
      <c r="OOX30" s="65" t="s">
        <v>2544</v>
      </c>
      <c r="OOY30" s="65" t="s">
        <v>2544</v>
      </c>
      <c r="OOZ30" s="65" t="s">
        <v>2544</v>
      </c>
      <c r="OPA30" s="65" t="s">
        <v>2544</v>
      </c>
      <c r="OPB30" s="65" t="s">
        <v>2544</v>
      </c>
      <c r="OPC30" s="65" t="s">
        <v>2544</v>
      </c>
      <c r="OPD30" s="65" t="s">
        <v>2544</v>
      </c>
      <c r="OPE30" s="65" t="s">
        <v>2544</v>
      </c>
      <c r="OPF30" s="65" t="s">
        <v>2544</v>
      </c>
      <c r="OPG30" s="65" t="s">
        <v>2544</v>
      </c>
      <c r="OPH30" s="65" t="s">
        <v>2544</v>
      </c>
      <c r="OPI30" s="65" t="s">
        <v>2544</v>
      </c>
      <c r="OPJ30" s="65" t="s">
        <v>2544</v>
      </c>
      <c r="OPK30" s="65" t="s">
        <v>2544</v>
      </c>
      <c r="OPL30" s="65" t="s">
        <v>2544</v>
      </c>
      <c r="OPM30" s="65" t="s">
        <v>2544</v>
      </c>
      <c r="OPN30" s="65" t="s">
        <v>2544</v>
      </c>
      <c r="OPO30" s="65" t="s">
        <v>2544</v>
      </c>
      <c r="OPP30" s="65" t="s">
        <v>2544</v>
      </c>
      <c r="OPQ30" s="65" t="s">
        <v>2544</v>
      </c>
      <c r="OPR30" s="65" t="s">
        <v>2544</v>
      </c>
      <c r="OPS30" s="65" t="s">
        <v>2544</v>
      </c>
      <c r="OPT30" s="65" t="s">
        <v>2544</v>
      </c>
      <c r="OPU30" s="65" t="s">
        <v>2544</v>
      </c>
      <c r="OPV30" s="65" t="s">
        <v>2544</v>
      </c>
      <c r="OPW30" s="65" t="s">
        <v>2544</v>
      </c>
      <c r="OPX30" s="65" t="s">
        <v>2544</v>
      </c>
      <c r="OPY30" s="65" t="s">
        <v>2544</v>
      </c>
      <c r="OPZ30" s="65" t="s">
        <v>2544</v>
      </c>
      <c r="OQA30" s="65" t="s">
        <v>2544</v>
      </c>
      <c r="OQB30" s="65" t="s">
        <v>2544</v>
      </c>
      <c r="OQC30" s="65" t="s">
        <v>2544</v>
      </c>
      <c r="OQD30" s="65" t="s">
        <v>2544</v>
      </c>
      <c r="OQE30" s="65" t="s">
        <v>2544</v>
      </c>
      <c r="OQF30" s="65" t="s">
        <v>2544</v>
      </c>
      <c r="OQG30" s="65" t="s">
        <v>2544</v>
      </c>
      <c r="OQH30" s="65" t="s">
        <v>2544</v>
      </c>
      <c r="OQI30" s="65" t="s">
        <v>2544</v>
      </c>
      <c r="OQJ30" s="65" t="s">
        <v>2544</v>
      </c>
      <c r="OQK30" s="65" t="s">
        <v>2544</v>
      </c>
      <c r="OQL30" s="65" t="s">
        <v>2544</v>
      </c>
      <c r="OQM30" s="65" t="s">
        <v>2544</v>
      </c>
      <c r="OQN30" s="65" t="s">
        <v>2544</v>
      </c>
      <c r="OQO30" s="65" t="s">
        <v>2544</v>
      </c>
      <c r="OQP30" s="65" t="s">
        <v>2544</v>
      </c>
      <c r="OQQ30" s="65" t="s">
        <v>2544</v>
      </c>
      <c r="OQR30" s="65" t="s">
        <v>2544</v>
      </c>
      <c r="OQS30" s="65" t="s">
        <v>2544</v>
      </c>
      <c r="OQT30" s="65" t="s">
        <v>2544</v>
      </c>
      <c r="OQU30" s="65" t="s">
        <v>2544</v>
      </c>
      <c r="OQV30" s="65" t="s">
        <v>2544</v>
      </c>
      <c r="OQW30" s="65" t="s">
        <v>2544</v>
      </c>
      <c r="OQX30" s="65" t="s">
        <v>2544</v>
      </c>
      <c r="OQY30" s="65" t="s">
        <v>2544</v>
      </c>
      <c r="OQZ30" s="65" t="s">
        <v>2544</v>
      </c>
      <c r="ORA30" s="65" t="s">
        <v>2544</v>
      </c>
      <c r="ORB30" s="65" t="s">
        <v>2544</v>
      </c>
      <c r="ORC30" s="65" t="s">
        <v>2544</v>
      </c>
      <c r="ORD30" s="65" t="s">
        <v>2544</v>
      </c>
      <c r="ORE30" s="65" t="s">
        <v>2544</v>
      </c>
      <c r="ORF30" s="65" t="s">
        <v>2544</v>
      </c>
      <c r="ORG30" s="65" t="s">
        <v>2544</v>
      </c>
      <c r="ORH30" s="65" t="s">
        <v>2544</v>
      </c>
      <c r="ORI30" s="65" t="s">
        <v>2544</v>
      </c>
      <c r="ORJ30" s="65" t="s">
        <v>2544</v>
      </c>
      <c r="ORK30" s="65" t="s">
        <v>2544</v>
      </c>
      <c r="ORL30" s="65" t="s">
        <v>2544</v>
      </c>
      <c r="ORM30" s="65" t="s">
        <v>2544</v>
      </c>
      <c r="ORN30" s="65" t="s">
        <v>2544</v>
      </c>
      <c r="ORO30" s="65" t="s">
        <v>2544</v>
      </c>
      <c r="ORP30" s="65" t="s">
        <v>2544</v>
      </c>
      <c r="ORQ30" s="65" t="s">
        <v>2544</v>
      </c>
      <c r="ORR30" s="65" t="s">
        <v>2544</v>
      </c>
      <c r="ORS30" s="65" t="s">
        <v>2544</v>
      </c>
      <c r="ORT30" s="65" t="s">
        <v>2544</v>
      </c>
      <c r="ORU30" s="65" t="s">
        <v>2544</v>
      </c>
      <c r="ORV30" s="65" t="s">
        <v>2544</v>
      </c>
      <c r="ORW30" s="65" t="s">
        <v>2544</v>
      </c>
      <c r="ORX30" s="65" t="s">
        <v>2544</v>
      </c>
      <c r="ORY30" s="65" t="s">
        <v>2544</v>
      </c>
      <c r="ORZ30" s="65" t="s">
        <v>2544</v>
      </c>
      <c r="OSA30" s="65" t="s">
        <v>2544</v>
      </c>
      <c r="OSB30" s="65" t="s">
        <v>2544</v>
      </c>
      <c r="OSC30" s="65" t="s">
        <v>2544</v>
      </c>
      <c r="OSD30" s="65" t="s">
        <v>2544</v>
      </c>
      <c r="OSE30" s="65" t="s">
        <v>2544</v>
      </c>
      <c r="OSF30" s="65" t="s">
        <v>2544</v>
      </c>
      <c r="OSG30" s="65" t="s">
        <v>2544</v>
      </c>
      <c r="OSH30" s="65" t="s">
        <v>2544</v>
      </c>
      <c r="OSI30" s="65" t="s">
        <v>2544</v>
      </c>
      <c r="OSJ30" s="65" t="s">
        <v>2544</v>
      </c>
      <c r="OSK30" s="65" t="s">
        <v>2544</v>
      </c>
      <c r="OSL30" s="65" t="s">
        <v>2544</v>
      </c>
      <c r="OSM30" s="65" t="s">
        <v>2544</v>
      </c>
      <c r="OSN30" s="65" t="s">
        <v>2544</v>
      </c>
      <c r="OSO30" s="65" t="s">
        <v>2544</v>
      </c>
      <c r="OSP30" s="65" t="s">
        <v>2544</v>
      </c>
      <c r="OSQ30" s="65" t="s">
        <v>2544</v>
      </c>
      <c r="OSR30" s="65" t="s">
        <v>2544</v>
      </c>
      <c r="OSS30" s="65" t="s">
        <v>2544</v>
      </c>
      <c r="OST30" s="65" t="s">
        <v>2544</v>
      </c>
      <c r="OSU30" s="65" t="s">
        <v>2544</v>
      </c>
      <c r="OSV30" s="65" t="s">
        <v>2544</v>
      </c>
      <c r="OSW30" s="65" t="s">
        <v>2544</v>
      </c>
      <c r="OSX30" s="65" t="s">
        <v>2544</v>
      </c>
      <c r="OSY30" s="65" t="s">
        <v>2544</v>
      </c>
      <c r="OSZ30" s="65" t="s">
        <v>2544</v>
      </c>
      <c r="OTA30" s="65" t="s">
        <v>2544</v>
      </c>
      <c r="OTB30" s="65" t="s">
        <v>2544</v>
      </c>
      <c r="OTC30" s="65" t="s">
        <v>2544</v>
      </c>
      <c r="OTD30" s="65" t="s">
        <v>2544</v>
      </c>
      <c r="OTE30" s="65" t="s">
        <v>2544</v>
      </c>
      <c r="OTF30" s="65" t="s">
        <v>2544</v>
      </c>
      <c r="OTG30" s="65" t="s">
        <v>2544</v>
      </c>
      <c r="OTH30" s="65" t="s">
        <v>2544</v>
      </c>
      <c r="OTI30" s="65" t="s">
        <v>2544</v>
      </c>
      <c r="OTJ30" s="65" t="s">
        <v>2544</v>
      </c>
      <c r="OTK30" s="65" t="s">
        <v>2544</v>
      </c>
      <c r="OTL30" s="65" t="s">
        <v>2544</v>
      </c>
      <c r="OTM30" s="65" t="s">
        <v>2544</v>
      </c>
      <c r="OTN30" s="65" t="s">
        <v>2544</v>
      </c>
      <c r="OTO30" s="65" t="s">
        <v>2544</v>
      </c>
      <c r="OTP30" s="65" t="s">
        <v>2544</v>
      </c>
      <c r="OTQ30" s="65" t="s">
        <v>2544</v>
      </c>
      <c r="OTR30" s="65" t="s">
        <v>2544</v>
      </c>
      <c r="OTS30" s="65" t="s">
        <v>2544</v>
      </c>
      <c r="OTT30" s="65" t="s">
        <v>2544</v>
      </c>
      <c r="OTU30" s="65" t="s">
        <v>2544</v>
      </c>
      <c r="OTV30" s="65" t="s">
        <v>2544</v>
      </c>
      <c r="OTW30" s="65" t="s">
        <v>2544</v>
      </c>
      <c r="OTX30" s="65" t="s">
        <v>2544</v>
      </c>
      <c r="OTY30" s="65" t="s">
        <v>2544</v>
      </c>
      <c r="OTZ30" s="65" t="s">
        <v>2544</v>
      </c>
      <c r="OUA30" s="65" t="s">
        <v>2544</v>
      </c>
      <c r="OUB30" s="65" t="s">
        <v>2544</v>
      </c>
      <c r="OUC30" s="65" t="s">
        <v>2544</v>
      </c>
      <c r="OUD30" s="65" t="s">
        <v>2544</v>
      </c>
      <c r="OUE30" s="65" t="s">
        <v>2544</v>
      </c>
      <c r="OUF30" s="65" t="s">
        <v>2544</v>
      </c>
      <c r="OUG30" s="65" t="s">
        <v>2544</v>
      </c>
      <c r="OUH30" s="65" t="s">
        <v>2544</v>
      </c>
      <c r="OUI30" s="65" t="s">
        <v>2544</v>
      </c>
      <c r="OUJ30" s="65" t="s">
        <v>2544</v>
      </c>
      <c r="OUK30" s="65" t="s">
        <v>2544</v>
      </c>
      <c r="OUL30" s="65" t="s">
        <v>2544</v>
      </c>
      <c r="OUM30" s="65" t="s">
        <v>2544</v>
      </c>
      <c r="OUN30" s="65" t="s">
        <v>2544</v>
      </c>
      <c r="OUO30" s="65" t="s">
        <v>2544</v>
      </c>
      <c r="OUP30" s="65" t="s">
        <v>2544</v>
      </c>
      <c r="OUQ30" s="65" t="s">
        <v>2544</v>
      </c>
      <c r="OUR30" s="65" t="s">
        <v>2544</v>
      </c>
      <c r="OUS30" s="65" t="s">
        <v>2544</v>
      </c>
      <c r="OUT30" s="65" t="s">
        <v>2544</v>
      </c>
      <c r="OUU30" s="65" t="s">
        <v>2544</v>
      </c>
      <c r="OUV30" s="65" t="s">
        <v>2544</v>
      </c>
      <c r="OUW30" s="65" t="s">
        <v>2544</v>
      </c>
      <c r="OUX30" s="65" t="s">
        <v>2544</v>
      </c>
      <c r="OUY30" s="65" t="s">
        <v>2544</v>
      </c>
      <c r="OUZ30" s="65" t="s">
        <v>2544</v>
      </c>
      <c r="OVA30" s="65" t="s">
        <v>2544</v>
      </c>
      <c r="OVB30" s="65" t="s">
        <v>2544</v>
      </c>
      <c r="OVC30" s="65" t="s">
        <v>2544</v>
      </c>
      <c r="OVD30" s="65" t="s">
        <v>2544</v>
      </c>
      <c r="OVE30" s="65" t="s">
        <v>2544</v>
      </c>
      <c r="OVF30" s="65" t="s">
        <v>2544</v>
      </c>
      <c r="OVG30" s="65" t="s">
        <v>2544</v>
      </c>
      <c r="OVH30" s="65" t="s">
        <v>2544</v>
      </c>
      <c r="OVI30" s="65" t="s">
        <v>2544</v>
      </c>
      <c r="OVJ30" s="65" t="s">
        <v>2544</v>
      </c>
      <c r="OVK30" s="65" t="s">
        <v>2544</v>
      </c>
      <c r="OVL30" s="65" t="s">
        <v>2544</v>
      </c>
      <c r="OVM30" s="65" t="s">
        <v>2544</v>
      </c>
      <c r="OVN30" s="65" t="s">
        <v>2544</v>
      </c>
      <c r="OVO30" s="65" t="s">
        <v>2544</v>
      </c>
      <c r="OVP30" s="65" t="s">
        <v>2544</v>
      </c>
      <c r="OVQ30" s="65" t="s">
        <v>2544</v>
      </c>
      <c r="OVR30" s="65" t="s">
        <v>2544</v>
      </c>
      <c r="OVS30" s="65" t="s">
        <v>2544</v>
      </c>
      <c r="OVT30" s="65" t="s">
        <v>2544</v>
      </c>
      <c r="OVU30" s="65" t="s">
        <v>2544</v>
      </c>
      <c r="OVV30" s="65" t="s">
        <v>2544</v>
      </c>
      <c r="OVW30" s="65" t="s">
        <v>2544</v>
      </c>
      <c r="OVX30" s="65" t="s">
        <v>2544</v>
      </c>
      <c r="OVY30" s="65" t="s">
        <v>2544</v>
      </c>
      <c r="OVZ30" s="65" t="s">
        <v>2544</v>
      </c>
      <c r="OWA30" s="65" t="s">
        <v>2544</v>
      </c>
      <c r="OWB30" s="65" t="s">
        <v>2544</v>
      </c>
      <c r="OWC30" s="65" t="s">
        <v>2544</v>
      </c>
      <c r="OWD30" s="65" t="s">
        <v>2544</v>
      </c>
      <c r="OWE30" s="65" t="s">
        <v>2544</v>
      </c>
      <c r="OWF30" s="65" t="s">
        <v>2544</v>
      </c>
      <c r="OWG30" s="65" t="s">
        <v>2544</v>
      </c>
      <c r="OWH30" s="65" t="s">
        <v>2544</v>
      </c>
      <c r="OWI30" s="65" t="s">
        <v>2544</v>
      </c>
      <c r="OWJ30" s="65" t="s">
        <v>2544</v>
      </c>
      <c r="OWK30" s="65" t="s">
        <v>2544</v>
      </c>
      <c r="OWL30" s="65" t="s">
        <v>2544</v>
      </c>
      <c r="OWM30" s="65" t="s">
        <v>2544</v>
      </c>
      <c r="OWN30" s="65" t="s">
        <v>2544</v>
      </c>
      <c r="OWO30" s="65" t="s">
        <v>2544</v>
      </c>
      <c r="OWP30" s="65" t="s">
        <v>2544</v>
      </c>
      <c r="OWQ30" s="65" t="s">
        <v>2544</v>
      </c>
      <c r="OWR30" s="65" t="s">
        <v>2544</v>
      </c>
      <c r="OWS30" s="65" t="s">
        <v>2544</v>
      </c>
      <c r="OWT30" s="65" t="s">
        <v>2544</v>
      </c>
      <c r="OWU30" s="65" t="s">
        <v>2544</v>
      </c>
      <c r="OWV30" s="65" t="s">
        <v>2544</v>
      </c>
      <c r="OWW30" s="65" t="s">
        <v>2544</v>
      </c>
      <c r="OWX30" s="65" t="s">
        <v>2544</v>
      </c>
      <c r="OWY30" s="65" t="s">
        <v>2544</v>
      </c>
      <c r="OWZ30" s="65" t="s">
        <v>2544</v>
      </c>
      <c r="OXA30" s="65" t="s">
        <v>2544</v>
      </c>
      <c r="OXB30" s="65" t="s">
        <v>2544</v>
      </c>
      <c r="OXC30" s="65" t="s">
        <v>2544</v>
      </c>
      <c r="OXD30" s="65" t="s">
        <v>2544</v>
      </c>
      <c r="OXE30" s="65" t="s">
        <v>2544</v>
      </c>
      <c r="OXF30" s="65" t="s">
        <v>2544</v>
      </c>
      <c r="OXG30" s="65" t="s">
        <v>2544</v>
      </c>
      <c r="OXH30" s="65" t="s">
        <v>2544</v>
      </c>
      <c r="OXI30" s="65" t="s">
        <v>2544</v>
      </c>
      <c r="OXJ30" s="65" t="s">
        <v>2544</v>
      </c>
      <c r="OXK30" s="65" t="s">
        <v>2544</v>
      </c>
      <c r="OXL30" s="65" t="s">
        <v>2544</v>
      </c>
      <c r="OXM30" s="65" t="s">
        <v>2544</v>
      </c>
      <c r="OXN30" s="65" t="s">
        <v>2544</v>
      </c>
      <c r="OXO30" s="65" t="s">
        <v>2544</v>
      </c>
      <c r="OXP30" s="65" t="s">
        <v>2544</v>
      </c>
      <c r="OXQ30" s="65" t="s">
        <v>2544</v>
      </c>
      <c r="OXR30" s="65" t="s">
        <v>2544</v>
      </c>
      <c r="OXS30" s="65" t="s">
        <v>2544</v>
      </c>
      <c r="OXT30" s="65" t="s">
        <v>2544</v>
      </c>
      <c r="OXU30" s="65" t="s">
        <v>2544</v>
      </c>
      <c r="OXV30" s="65" t="s">
        <v>2544</v>
      </c>
      <c r="OXW30" s="65" t="s">
        <v>2544</v>
      </c>
      <c r="OXX30" s="65" t="s">
        <v>2544</v>
      </c>
      <c r="OXY30" s="65" t="s">
        <v>2544</v>
      </c>
      <c r="OXZ30" s="65" t="s">
        <v>2544</v>
      </c>
      <c r="OYA30" s="65" t="s">
        <v>2544</v>
      </c>
      <c r="OYB30" s="65" t="s">
        <v>2544</v>
      </c>
      <c r="OYC30" s="65" t="s">
        <v>2544</v>
      </c>
      <c r="OYD30" s="65" t="s">
        <v>2544</v>
      </c>
      <c r="OYE30" s="65" t="s">
        <v>2544</v>
      </c>
      <c r="OYF30" s="65" t="s">
        <v>2544</v>
      </c>
      <c r="OYG30" s="65" t="s">
        <v>2544</v>
      </c>
      <c r="OYH30" s="65" t="s">
        <v>2544</v>
      </c>
      <c r="OYI30" s="65" t="s">
        <v>2544</v>
      </c>
      <c r="OYJ30" s="65" t="s">
        <v>2544</v>
      </c>
      <c r="OYK30" s="65" t="s">
        <v>2544</v>
      </c>
      <c r="OYL30" s="65" t="s">
        <v>2544</v>
      </c>
      <c r="OYM30" s="65" t="s">
        <v>2544</v>
      </c>
      <c r="OYN30" s="65" t="s">
        <v>2544</v>
      </c>
      <c r="OYO30" s="65" t="s">
        <v>2544</v>
      </c>
      <c r="OYP30" s="65" t="s">
        <v>2544</v>
      </c>
      <c r="OYQ30" s="65" t="s">
        <v>2544</v>
      </c>
      <c r="OYR30" s="65" t="s">
        <v>2544</v>
      </c>
      <c r="OYS30" s="65" t="s">
        <v>2544</v>
      </c>
      <c r="OYT30" s="65" t="s">
        <v>2544</v>
      </c>
      <c r="OYU30" s="65" t="s">
        <v>2544</v>
      </c>
      <c r="OYV30" s="65" t="s">
        <v>2544</v>
      </c>
      <c r="OYW30" s="65" t="s">
        <v>2544</v>
      </c>
      <c r="OYX30" s="65" t="s">
        <v>2544</v>
      </c>
      <c r="OYY30" s="65" t="s">
        <v>2544</v>
      </c>
      <c r="OYZ30" s="65" t="s">
        <v>2544</v>
      </c>
      <c r="OZA30" s="65" t="s">
        <v>2544</v>
      </c>
      <c r="OZB30" s="65" t="s">
        <v>2544</v>
      </c>
      <c r="OZC30" s="65" t="s">
        <v>2544</v>
      </c>
      <c r="OZD30" s="65" t="s">
        <v>2544</v>
      </c>
      <c r="OZE30" s="65" t="s">
        <v>2544</v>
      </c>
      <c r="OZF30" s="65" t="s">
        <v>2544</v>
      </c>
      <c r="OZG30" s="65" t="s">
        <v>2544</v>
      </c>
      <c r="OZH30" s="65" t="s">
        <v>2544</v>
      </c>
      <c r="OZI30" s="65" t="s">
        <v>2544</v>
      </c>
      <c r="OZJ30" s="65" t="s">
        <v>2544</v>
      </c>
      <c r="OZK30" s="65" t="s">
        <v>2544</v>
      </c>
      <c r="OZL30" s="65" t="s">
        <v>2544</v>
      </c>
      <c r="OZM30" s="65" t="s">
        <v>2544</v>
      </c>
      <c r="OZN30" s="65" t="s">
        <v>2544</v>
      </c>
      <c r="OZO30" s="65" t="s">
        <v>2544</v>
      </c>
      <c r="OZP30" s="65" t="s">
        <v>2544</v>
      </c>
      <c r="OZQ30" s="65" t="s">
        <v>2544</v>
      </c>
      <c r="OZR30" s="65" t="s">
        <v>2544</v>
      </c>
      <c r="OZS30" s="65" t="s">
        <v>2544</v>
      </c>
      <c r="OZT30" s="65" t="s">
        <v>2544</v>
      </c>
      <c r="OZU30" s="65" t="s">
        <v>2544</v>
      </c>
      <c r="OZV30" s="65" t="s">
        <v>2544</v>
      </c>
      <c r="OZW30" s="65" t="s">
        <v>2544</v>
      </c>
      <c r="OZX30" s="65" t="s">
        <v>2544</v>
      </c>
      <c r="OZY30" s="65" t="s">
        <v>2544</v>
      </c>
      <c r="OZZ30" s="65" t="s">
        <v>2544</v>
      </c>
      <c r="PAA30" s="65" t="s">
        <v>2544</v>
      </c>
      <c r="PAB30" s="65" t="s">
        <v>2544</v>
      </c>
      <c r="PAC30" s="65" t="s">
        <v>2544</v>
      </c>
      <c r="PAD30" s="65" t="s">
        <v>2544</v>
      </c>
      <c r="PAE30" s="65" t="s">
        <v>2544</v>
      </c>
      <c r="PAF30" s="65" t="s">
        <v>2544</v>
      </c>
      <c r="PAG30" s="65" t="s">
        <v>2544</v>
      </c>
      <c r="PAH30" s="65" t="s">
        <v>2544</v>
      </c>
      <c r="PAI30" s="65" t="s">
        <v>2544</v>
      </c>
      <c r="PAJ30" s="65" t="s">
        <v>2544</v>
      </c>
      <c r="PAK30" s="65" t="s">
        <v>2544</v>
      </c>
      <c r="PAL30" s="65" t="s">
        <v>2544</v>
      </c>
      <c r="PAM30" s="65" t="s">
        <v>2544</v>
      </c>
      <c r="PAN30" s="65" t="s">
        <v>2544</v>
      </c>
      <c r="PAO30" s="65" t="s">
        <v>2544</v>
      </c>
      <c r="PAP30" s="65" t="s">
        <v>2544</v>
      </c>
      <c r="PAQ30" s="65" t="s">
        <v>2544</v>
      </c>
      <c r="PAR30" s="65" t="s">
        <v>2544</v>
      </c>
      <c r="PAS30" s="65" t="s">
        <v>2544</v>
      </c>
      <c r="PAT30" s="65" t="s">
        <v>2544</v>
      </c>
      <c r="PAU30" s="65" t="s">
        <v>2544</v>
      </c>
      <c r="PAV30" s="65" t="s">
        <v>2544</v>
      </c>
      <c r="PAW30" s="65" t="s">
        <v>2544</v>
      </c>
      <c r="PAX30" s="65" t="s">
        <v>2544</v>
      </c>
      <c r="PAY30" s="65" t="s">
        <v>2544</v>
      </c>
      <c r="PAZ30" s="65" t="s">
        <v>2544</v>
      </c>
      <c r="PBA30" s="65" t="s">
        <v>2544</v>
      </c>
      <c r="PBB30" s="65" t="s">
        <v>2544</v>
      </c>
      <c r="PBC30" s="65" t="s">
        <v>2544</v>
      </c>
      <c r="PBD30" s="65" t="s">
        <v>2544</v>
      </c>
      <c r="PBE30" s="65" t="s">
        <v>2544</v>
      </c>
      <c r="PBF30" s="65" t="s">
        <v>2544</v>
      </c>
      <c r="PBG30" s="65" t="s">
        <v>2544</v>
      </c>
      <c r="PBH30" s="65" t="s">
        <v>2544</v>
      </c>
      <c r="PBI30" s="65" t="s">
        <v>2544</v>
      </c>
      <c r="PBJ30" s="65" t="s">
        <v>2544</v>
      </c>
      <c r="PBK30" s="65" t="s">
        <v>2544</v>
      </c>
      <c r="PBL30" s="65" t="s">
        <v>2544</v>
      </c>
      <c r="PBM30" s="65" t="s">
        <v>2544</v>
      </c>
      <c r="PBN30" s="65" t="s">
        <v>2544</v>
      </c>
      <c r="PBO30" s="65" t="s">
        <v>2544</v>
      </c>
      <c r="PBP30" s="65" t="s">
        <v>2544</v>
      </c>
      <c r="PBQ30" s="65" t="s">
        <v>2544</v>
      </c>
      <c r="PBR30" s="65" t="s">
        <v>2544</v>
      </c>
      <c r="PBS30" s="65" t="s">
        <v>2544</v>
      </c>
      <c r="PBT30" s="65" t="s">
        <v>2544</v>
      </c>
      <c r="PBU30" s="65" t="s">
        <v>2544</v>
      </c>
      <c r="PBV30" s="65" t="s">
        <v>2544</v>
      </c>
      <c r="PBW30" s="65" t="s">
        <v>2544</v>
      </c>
      <c r="PBX30" s="65" t="s">
        <v>2544</v>
      </c>
      <c r="PBY30" s="65" t="s">
        <v>2544</v>
      </c>
      <c r="PBZ30" s="65" t="s">
        <v>2544</v>
      </c>
      <c r="PCA30" s="65" t="s">
        <v>2544</v>
      </c>
      <c r="PCB30" s="65" t="s">
        <v>2544</v>
      </c>
      <c r="PCC30" s="65" t="s">
        <v>2544</v>
      </c>
      <c r="PCD30" s="65" t="s">
        <v>2544</v>
      </c>
      <c r="PCE30" s="65" t="s">
        <v>2544</v>
      </c>
      <c r="PCF30" s="65" t="s">
        <v>2544</v>
      </c>
      <c r="PCG30" s="65" t="s">
        <v>2544</v>
      </c>
      <c r="PCH30" s="65" t="s">
        <v>2544</v>
      </c>
      <c r="PCI30" s="65" t="s">
        <v>2544</v>
      </c>
      <c r="PCJ30" s="65" t="s">
        <v>2544</v>
      </c>
      <c r="PCK30" s="65" t="s">
        <v>2544</v>
      </c>
      <c r="PCL30" s="65" t="s">
        <v>2544</v>
      </c>
      <c r="PCM30" s="65" t="s">
        <v>2544</v>
      </c>
      <c r="PCN30" s="65" t="s">
        <v>2544</v>
      </c>
      <c r="PCO30" s="65" t="s">
        <v>2544</v>
      </c>
      <c r="PCP30" s="65" t="s">
        <v>2544</v>
      </c>
      <c r="PCQ30" s="65" t="s">
        <v>2544</v>
      </c>
      <c r="PCR30" s="65" t="s">
        <v>2544</v>
      </c>
      <c r="PCS30" s="65" t="s">
        <v>2544</v>
      </c>
      <c r="PCT30" s="65" t="s">
        <v>2544</v>
      </c>
      <c r="PCU30" s="65" t="s">
        <v>2544</v>
      </c>
      <c r="PCV30" s="65" t="s">
        <v>2544</v>
      </c>
      <c r="PCW30" s="65" t="s">
        <v>2544</v>
      </c>
      <c r="PCX30" s="65" t="s">
        <v>2544</v>
      </c>
      <c r="PCY30" s="65" t="s">
        <v>2544</v>
      </c>
      <c r="PCZ30" s="65" t="s">
        <v>2544</v>
      </c>
      <c r="PDA30" s="65" t="s">
        <v>2544</v>
      </c>
      <c r="PDB30" s="65" t="s">
        <v>2544</v>
      </c>
      <c r="PDC30" s="65" t="s">
        <v>2544</v>
      </c>
      <c r="PDD30" s="65" t="s">
        <v>2544</v>
      </c>
      <c r="PDE30" s="65" t="s">
        <v>2544</v>
      </c>
      <c r="PDF30" s="65" t="s">
        <v>2544</v>
      </c>
      <c r="PDG30" s="65" t="s">
        <v>2544</v>
      </c>
      <c r="PDH30" s="65" t="s">
        <v>2544</v>
      </c>
      <c r="PDI30" s="65" t="s">
        <v>2544</v>
      </c>
      <c r="PDJ30" s="65" t="s">
        <v>2544</v>
      </c>
      <c r="PDK30" s="65" t="s">
        <v>2544</v>
      </c>
      <c r="PDL30" s="65" t="s">
        <v>2544</v>
      </c>
      <c r="PDM30" s="65" t="s">
        <v>2544</v>
      </c>
      <c r="PDN30" s="65" t="s">
        <v>2544</v>
      </c>
      <c r="PDO30" s="65" t="s">
        <v>2544</v>
      </c>
      <c r="PDP30" s="65" t="s">
        <v>2544</v>
      </c>
      <c r="PDQ30" s="65" t="s">
        <v>2544</v>
      </c>
      <c r="PDR30" s="65" t="s">
        <v>2544</v>
      </c>
      <c r="PDS30" s="65" t="s">
        <v>2544</v>
      </c>
      <c r="PDT30" s="65" t="s">
        <v>2544</v>
      </c>
      <c r="PDU30" s="65" t="s">
        <v>2544</v>
      </c>
      <c r="PDV30" s="65" t="s">
        <v>2544</v>
      </c>
      <c r="PDW30" s="65" t="s">
        <v>2544</v>
      </c>
      <c r="PDX30" s="65" t="s">
        <v>2544</v>
      </c>
      <c r="PDY30" s="65" t="s">
        <v>2544</v>
      </c>
      <c r="PDZ30" s="65" t="s">
        <v>2544</v>
      </c>
      <c r="PEA30" s="65" t="s">
        <v>2544</v>
      </c>
      <c r="PEB30" s="65" t="s">
        <v>2544</v>
      </c>
      <c r="PEC30" s="65" t="s">
        <v>2544</v>
      </c>
      <c r="PED30" s="65" t="s">
        <v>2544</v>
      </c>
      <c r="PEE30" s="65" t="s">
        <v>2544</v>
      </c>
      <c r="PEF30" s="65" t="s">
        <v>2544</v>
      </c>
      <c r="PEG30" s="65" t="s">
        <v>2544</v>
      </c>
      <c r="PEH30" s="65" t="s">
        <v>2544</v>
      </c>
      <c r="PEI30" s="65" t="s">
        <v>2544</v>
      </c>
      <c r="PEJ30" s="65" t="s">
        <v>2544</v>
      </c>
      <c r="PEK30" s="65" t="s">
        <v>2544</v>
      </c>
      <c r="PEL30" s="65" t="s">
        <v>2544</v>
      </c>
      <c r="PEM30" s="65" t="s">
        <v>2544</v>
      </c>
      <c r="PEN30" s="65" t="s">
        <v>2544</v>
      </c>
      <c r="PEO30" s="65" t="s">
        <v>2544</v>
      </c>
      <c r="PEP30" s="65" t="s">
        <v>2544</v>
      </c>
      <c r="PEQ30" s="65" t="s">
        <v>2544</v>
      </c>
      <c r="PER30" s="65" t="s">
        <v>2544</v>
      </c>
      <c r="PES30" s="65" t="s">
        <v>2544</v>
      </c>
      <c r="PET30" s="65" t="s">
        <v>2544</v>
      </c>
      <c r="PEU30" s="65" t="s">
        <v>2544</v>
      </c>
      <c r="PEV30" s="65" t="s">
        <v>2544</v>
      </c>
      <c r="PEW30" s="65" t="s">
        <v>2544</v>
      </c>
      <c r="PEX30" s="65" t="s">
        <v>2544</v>
      </c>
      <c r="PEY30" s="65" t="s">
        <v>2544</v>
      </c>
      <c r="PEZ30" s="65" t="s">
        <v>2544</v>
      </c>
      <c r="PFA30" s="65" t="s">
        <v>2544</v>
      </c>
      <c r="PFB30" s="65" t="s">
        <v>2544</v>
      </c>
      <c r="PFC30" s="65" t="s">
        <v>2544</v>
      </c>
      <c r="PFD30" s="65" t="s">
        <v>2544</v>
      </c>
      <c r="PFE30" s="65" t="s">
        <v>2544</v>
      </c>
      <c r="PFF30" s="65" t="s">
        <v>2544</v>
      </c>
      <c r="PFG30" s="65" t="s">
        <v>2544</v>
      </c>
      <c r="PFH30" s="65" t="s">
        <v>2544</v>
      </c>
      <c r="PFI30" s="65" t="s">
        <v>2544</v>
      </c>
      <c r="PFJ30" s="65" t="s">
        <v>2544</v>
      </c>
      <c r="PFK30" s="65" t="s">
        <v>2544</v>
      </c>
      <c r="PFL30" s="65" t="s">
        <v>2544</v>
      </c>
      <c r="PFM30" s="65" t="s">
        <v>2544</v>
      </c>
      <c r="PFN30" s="65" t="s">
        <v>2544</v>
      </c>
      <c r="PFO30" s="65" t="s">
        <v>2544</v>
      </c>
      <c r="PFP30" s="65" t="s">
        <v>2544</v>
      </c>
      <c r="PFQ30" s="65" t="s">
        <v>2544</v>
      </c>
      <c r="PFR30" s="65" t="s">
        <v>2544</v>
      </c>
      <c r="PFS30" s="65" t="s">
        <v>2544</v>
      </c>
      <c r="PFT30" s="65" t="s">
        <v>2544</v>
      </c>
      <c r="PFU30" s="65" t="s">
        <v>2544</v>
      </c>
      <c r="PFV30" s="65" t="s">
        <v>2544</v>
      </c>
      <c r="PFW30" s="65" t="s">
        <v>2544</v>
      </c>
      <c r="PFX30" s="65" t="s">
        <v>2544</v>
      </c>
      <c r="PFY30" s="65" t="s">
        <v>2544</v>
      </c>
      <c r="PFZ30" s="65" t="s">
        <v>2544</v>
      </c>
      <c r="PGA30" s="65" t="s">
        <v>2544</v>
      </c>
      <c r="PGB30" s="65" t="s">
        <v>2544</v>
      </c>
      <c r="PGC30" s="65" t="s">
        <v>2544</v>
      </c>
      <c r="PGD30" s="65" t="s">
        <v>2544</v>
      </c>
      <c r="PGE30" s="65" t="s">
        <v>2544</v>
      </c>
      <c r="PGF30" s="65" t="s">
        <v>2544</v>
      </c>
      <c r="PGG30" s="65" t="s">
        <v>2544</v>
      </c>
      <c r="PGH30" s="65" t="s">
        <v>2544</v>
      </c>
      <c r="PGI30" s="65" t="s">
        <v>2544</v>
      </c>
      <c r="PGJ30" s="65" t="s">
        <v>2544</v>
      </c>
      <c r="PGK30" s="65" t="s">
        <v>2544</v>
      </c>
      <c r="PGL30" s="65" t="s">
        <v>2544</v>
      </c>
      <c r="PGM30" s="65" t="s">
        <v>2544</v>
      </c>
      <c r="PGN30" s="65" t="s">
        <v>2544</v>
      </c>
      <c r="PGO30" s="65" t="s">
        <v>2544</v>
      </c>
      <c r="PGP30" s="65" t="s">
        <v>2544</v>
      </c>
      <c r="PGQ30" s="65" t="s">
        <v>2544</v>
      </c>
      <c r="PGR30" s="65" t="s">
        <v>2544</v>
      </c>
      <c r="PGS30" s="65" t="s">
        <v>2544</v>
      </c>
      <c r="PGT30" s="65" t="s">
        <v>2544</v>
      </c>
      <c r="PGU30" s="65" t="s">
        <v>2544</v>
      </c>
      <c r="PGV30" s="65" t="s">
        <v>2544</v>
      </c>
      <c r="PGW30" s="65" t="s">
        <v>2544</v>
      </c>
      <c r="PGX30" s="65" t="s">
        <v>2544</v>
      </c>
      <c r="PGY30" s="65" t="s">
        <v>2544</v>
      </c>
      <c r="PGZ30" s="65" t="s">
        <v>2544</v>
      </c>
      <c r="PHA30" s="65" t="s">
        <v>2544</v>
      </c>
      <c r="PHB30" s="65" t="s">
        <v>2544</v>
      </c>
      <c r="PHC30" s="65" t="s">
        <v>2544</v>
      </c>
      <c r="PHD30" s="65" t="s">
        <v>2544</v>
      </c>
      <c r="PHE30" s="65" t="s">
        <v>2544</v>
      </c>
      <c r="PHF30" s="65" t="s">
        <v>2544</v>
      </c>
      <c r="PHG30" s="65" t="s">
        <v>2544</v>
      </c>
      <c r="PHH30" s="65" t="s">
        <v>2544</v>
      </c>
      <c r="PHI30" s="65" t="s">
        <v>2544</v>
      </c>
      <c r="PHJ30" s="65" t="s">
        <v>2544</v>
      </c>
      <c r="PHK30" s="65" t="s">
        <v>2544</v>
      </c>
      <c r="PHL30" s="65" t="s">
        <v>2544</v>
      </c>
      <c r="PHM30" s="65" t="s">
        <v>2544</v>
      </c>
      <c r="PHN30" s="65" t="s">
        <v>2544</v>
      </c>
      <c r="PHO30" s="65" t="s">
        <v>2544</v>
      </c>
      <c r="PHP30" s="65" t="s">
        <v>2544</v>
      </c>
      <c r="PHQ30" s="65" t="s">
        <v>2544</v>
      </c>
      <c r="PHR30" s="65" t="s">
        <v>2544</v>
      </c>
      <c r="PHS30" s="65" t="s">
        <v>2544</v>
      </c>
      <c r="PHT30" s="65" t="s">
        <v>2544</v>
      </c>
      <c r="PHU30" s="65" t="s">
        <v>2544</v>
      </c>
      <c r="PHV30" s="65" t="s">
        <v>2544</v>
      </c>
      <c r="PHW30" s="65" t="s">
        <v>2544</v>
      </c>
      <c r="PHX30" s="65" t="s">
        <v>2544</v>
      </c>
      <c r="PHY30" s="65" t="s">
        <v>2544</v>
      </c>
      <c r="PHZ30" s="65" t="s">
        <v>2544</v>
      </c>
      <c r="PIA30" s="65" t="s">
        <v>2544</v>
      </c>
      <c r="PIB30" s="65" t="s">
        <v>2544</v>
      </c>
      <c r="PIC30" s="65" t="s">
        <v>2544</v>
      </c>
      <c r="PID30" s="65" t="s">
        <v>2544</v>
      </c>
      <c r="PIE30" s="65" t="s">
        <v>2544</v>
      </c>
      <c r="PIF30" s="65" t="s">
        <v>2544</v>
      </c>
      <c r="PIG30" s="65" t="s">
        <v>2544</v>
      </c>
      <c r="PIH30" s="65" t="s">
        <v>2544</v>
      </c>
      <c r="PII30" s="65" t="s">
        <v>2544</v>
      </c>
      <c r="PIJ30" s="65" t="s">
        <v>2544</v>
      </c>
      <c r="PIK30" s="65" t="s">
        <v>2544</v>
      </c>
      <c r="PIL30" s="65" t="s">
        <v>2544</v>
      </c>
      <c r="PIM30" s="65" t="s">
        <v>2544</v>
      </c>
      <c r="PIN30" s="65" t="s">
        <v>2544</v>
      </c>
      <c r="PIO30" s="65" t="s">
        <v>2544</v>
      </c>
      <c r="PIP30" s="65" t="s">
        <v>2544</v>
      </c>
      <c r="PIQ30" s="65" t="s">
        <v>2544</v>
      </c>
      <c r="PIR30" s="65" t="s">
        <v>2544</v>
      </c>
      <c r="PIS30" s="65" t="s">
        <v>2544</v>
      </c>
      <c r="PIT30" s="65" t="s">
        <v>2544</v>
      </c>
      <c r="PIU30" s="65" t="s">
        <v>2544</v>
      </c>
      <c r="PIV30" s="65" t="s">
        <v>2544</v>
      </c>
      <c r="PIW30" s="65" t="s">
        <v>2544</v>
      </c>
      <c r="PIX30" s="65" t="s">
        <v>2544</v>
      </c>
      <c r="PIY30" s="65" t="s">
        <v>2544</v>
      </c>
      <c r="PIZ30" s="65" t="s">
        <v>2544</v>
      </c>
      <c r="PJA30" s="65" t="s">
        <v>2544</v>
      </c>
      <c r="PJB30" s="65" t="s">
        <v>2544</v>
      </c>
      <c r="PJC30" s="65" t="s">
        <v>2544</v>
      </c>
      <c r="PJD30" s="65" t="s">
        <v>2544</v>
      </c>
      <c r="PJE30" s="65" t="s">
        <v>2544</v>
      </c>
      <c r="PJF30" s="65" t="s">
        <v>2544</v>
      </c>
      <c r="PJG30" s="65" t="s">
        <v>2544</v>
      </c>
      <c r="PJH30" s="65" t="s">
        <v>2544</v>
      </c>
      <c r="PJI30" s="65" t="s">
        <v>2544</v>
      </c>
      <c r="PJJ30" s="65" t="s">
        <v>2544</v>
      </c>
      <c r="PJK30" s="65" t="s">
        <v>2544</v>
      </c>
      <c r="PJL30" s="65" t="s">
        <v>2544</v>
      </c>
      <c r="PJM30" s="65" t="s">
        <v>2544</v>
      </c>
      <c r="PJN30" s="65" t="s">
        <v>2544</v>
      </c>
      <c r="PJO30" s="65" t="s">
        <v>2544</v>
      </c>
      <c r="PJP30" s="65" t="s">
        <v>2544</v>
      </c>
      <c r="PJQ30" s="65" t="s">
        <v>2544</v>
      </c>
      <c r="PJR30" s="65" t="s">
        <v>2544</v>
      </c>
      <c r="PJS30" s="65" t="s">
        <v>2544</v>
      </c>
      <c r="PJT30" s="65" t="s">
        <v>2544</v>
      </c>
      <c r="PJU30" s="65" t="s">
        <v>2544</v>
      </c>
      <c r="PJV30" s="65" t="s">
        <v>2544</v>
      </c>
      <c r="PJW30" s="65" t="s">
        <v>2544</v>
      </c>
      <c r="PJX30" s="65" t="s">
        <v>2544</v>
      </c>
      <c r="PJY30" s="65" t="s">
        <v>2544</v>
      </c>
      <c r="PJZ30" s="65" t="s">
        <v>2544</v>
      </c>
      <c r="PKA30" s="65" t="s">
        <v>2544</v>
      </c>
      <c r="PKB30" s="65" t="s">
        <v>2544</v>
      </c>
      <c r="PKC30" s="65" t="s">
        <v>2544</v>
      </c>
      <c r="PKD30" s="65" t="s">
        <v>2544</v>
      </c>
      <c r="PKE30" s="65" t="s">
        <v>2544</v>
      </c>
      <c r="PKF30" s="65" t="s">
        <v>2544</v>
      </c>
      <c r="PKG30" s="65" t="s">
        <v>2544</v>
      </c>
      <c r="PKH30" s="65" t="s">
        <v>2544</v>
      </c>
      <c r="PKI30" s="65" t="s">
        <v>2544</v>
      </c>
      <c r="PKJ30" s="65" t="s">
        <v>2544</v>
      </c>
      <c r="PKK30" s="65" t="s">
        <v>2544</v>
      </c>
      <c r="PKL30" s="65" t="s">
        <v>2544</v>
      </c>
      <c r="PKM30" s="65" t="s">
        <v>2544</v>
      </c>
      <c r="PKN30" s="65" t="s">
        <v>2544</v>
      </c>
      <c r="PKO30" s="65" t="s">
        <v>2544</v>
      </c>
      <c r="PKP30" s="65" t="s">
        <v>2544</v>
      </c>
      <c r="PKQ30" s="65" t="s">
        <v>2544</v>
      </c>
      <c r="PKR30" s="65" t="s">
        <v>2544</v>
      </c>
      <c r="PKS30" s="65" t="s">
        <v>2544</v>
      </c>
      <c r="PKT30" s="65" t="s">
        <v>2544</v>
      </c>
      <c r="PKU30" s="65" t="s">
        <v>2544</v>
      </c>
      <c r="PKV30" s="65" t="s">
        <v>2544</v>
      </c>
      <c r="PKW30" s="65" t="s">
        <v>2544</v>
      </c>
      <c r="PKX30" s="65" t="s">
        <v>2544</v>
      </c>
      <c r="PKY30" s="65" t="s">
        <v>2544</v>
      </c>
      <c r="PKZ30" s="65" t="s">
        <v>2544</v>
      </c>
      <c r="PLA30" s="65" t="s">
        <v>2544</v>
      </c>
      <c r="PLB30" s="65" t="s">
        <v>2544</v>
      </c>
      <c r="PLC30" s="65" t="s">
        <v>2544</v>
      </c>
      <c r="PLD30" s="65" t="s">
        <v>2544</v>
      </c>
      <c r="PLE30" s="65" t="s">
        <v>2544</v>
      </c>
      <c r="PLF30" s="65" t="s">
        <v>2544</v>
      </c>
      <c r="PLG30" s="65" t="s">
        <v>2544</v>
      </c>
      <c r="PLH30" s="65" t="s">
        <v>2544</v>
      </c>
      <c r="PLI30" s="65" t="s">
        <v>2544</v>
      </c>
      <c r="PLJ30" s="65" t="s">
        <v>2544</v>
      </c>
      <c r="PLK30" s="65" t="s">
        <v>2544</v>
      </c>
      <c r="PLL30" s="65" t="s">
        <v>2544</v>
      </c>
      <c r="PLM30" s="65" t="s">
        <v>2544</v>
      </c>
      <c r="PLN30" s="65" t="s">
        <v>2544</v>
      </c>
      <c r="PLO30" s="65" t="s">
        <v>2544</v>
      </c>
      <c r="PLP30" s="65" t="s">
        <v>2544</v>
      </c>
      <c r="PLQ30" s="65" t="s">
        <v>2544</v>
      </c>
      <c r="PLR30" s="65" t="s">
        <v>2544</v>
      </c>
      <c r="PLS30" s="65" t="s">
        <v>2544</v>
      </c>
      <c r="PLT30" s="65" t="s">
        <v>2544</v>
      </c>
      <c r="PLU30" s="65" t="s">
        <v>2544</v>
      </c>
      <c r="PLV30" s="65" t="s">
        <v>2544</v>
      </c>
      <c r="PLW30" s="65" t="s">
        <v>2544</v>
      </c>
      <c r="PLX30" s="65" t="s">
        <v>2544</v>
      </c>
      <c r="PLY30" s="65" t="s">
        <v>2544</v>
      </c>
      <c r="PLZ30" s="65" t="s">
        <v>2544</v>
      </c>
      <c r="PMA30" s="65" t="s">
        <v>2544</v>
      </c>
      <c r="PMB30" s="65" t="s">
        <v>2544</v>
      </c>
      <c r="PMC30" s="65" t="s">
        <v>2544</v>
      </c>
      <c r="PMD30" s="65" t="s">
        <v>2544</v>
      </c>
      <c r="PME30" s="65" t="s">
        <v>2544</v>
      </c>
      <c r="PMF30" s="65" t="s">
        <v>2544</v>
      </c>
      <c r="PMG30" s="65" t="s">
        <v>2544</v>
      </c>
      <c r="PMH30" s="65" t="s">
        <v>2544</v>
      </c>
      <c r="PMI30" s="65" t="s">
        <v>2544</v>
      </c>
      <c r="PMJ30" s="65" t="s">
        <v>2544</v>
      </c>
      <c r="PMK30" s="65" t="s">
        <v>2544</v>
      </c>
      <c r="PML30" s="65" t="s">
        <v>2544</v>
      </c>
      <c r="PMM30" s="65" t="s">
        <v>2544</v>
      </c>
      <c r="PMN30" s="65" t="s">
        <v>2544</v>
      </c>
      <c r="PMO30" s="65" t="s">
        <v>2544</v>
      </c>
      <c r="PMP30" s="65" t="s">
        <v>2544</v>
      </c>
      <c r="PMQ30" s="65" t="s">
        <v>2544</v>
      </c>
      <c r="PMR30" s="65" t="s">
        <v>2544</v>
      </c>
      <c r="PMS30" s="65" t="s">
        <v>2544</v>
      </c>
      <c r="PMT30" s="65" t="s">
        <v>2544</v>
      </c>
      <c r="PMU30" s="65" t="s">
        <v>2544</v>
      </c>
      <c r="PMV30" s="65" t="s">
        <v>2544</v>
      </c>
      <c r="PMW30" s="65" t="s">
        <v>2544</v>
      </c>
      <c r="PMX30" s="65" t="s">
        <v>2544</v>
      </c>
      <c r="PMY30" s="65" t="s">
        <v>2544</v>
      </c>
      <c r="PMZ30" s="65" t="s">
        <v>2544</v>
      </c>
      <c r="PNA30" s="65" t="s">
        <v>2544</v>
      </c>
      <c r="PNB30" s="65" t="s">
        <v>2544</v>
      </c>
      <c r="PNC30" s="65" t="s">
        <v>2544</v>
      </c>
      <c r="PND30" s="65" t="s">
        <v>2544</v>
      </c>
      <c r="PNE30" s="65" t="s">
        <v>2544</v>
      </c>
      <c r="PNF30" s="65" t="s">
        <v>2544</v>
      </c>
      <c r="PNG30" s="65" t="s">
        <v>2544</v>
      </c>
      <c r="PNH30" s="65" t="s">
        <v>2544</v>
      </c>
      <c r="PNI30" s="65" t="s">
        <v>2544</v>
      </c>
      <c r="PNJ30" s="65" t="s">
        <v>2544</v>
      </c>
      <c r="PNK30" s="65" t="s">
        <v>2544</v>
      </c>
      <c r="PNL30" s="65" t="s">
        <v>2544</v>
      </c>
      <c r="PNM30" s="65" t="s">
        <v>2544</v>
      </c>
      <c r="PNN30" s="65" t="s">
        <v>2544</v>
      </c>
      <c r="PNO30" s="65" t="s">
        <v>2544</v>
      </c>
      <c r="PNP30" s="65" t="s">
        <v>2544</v>
      </c>
      <c r="PNQ30" s="65" t="s">
        <v>2544</v>
      </c>
      <c r="PNR30" s="65" t="s">
        <v>2544</v>
      </c>
      <c r="PNS30" s="65" t="s">
        <v>2544</v>
      </c>
      <c r="PNT30" s="65" t="s">
        <v>2544</v>
      </c>
      <c r="PNU30" s="65" t="s">
        <v>2544</v>
      </c>
      <c r="PNV30" s="65" t="s">
        <v>2544</v>
      </c>
      <c r="PNW30" s="65" t="s">
        <v>2544</v>
      </c>
      <c r="PNX30" s="65" t="s">
        <v>2544</v>
      </c>
      <c r="PNY30" s="65" t="s">
        <v>2544</v>
      </c>
      <c r="PNZ30" s="65" t="s">
        <v>2544</v>
      </c>
      <c r="POA30" s="65" t="s">
        <v>2544</v>
      </c>
      <c r="POB30" s="65" t="s">
        <v>2544</v>
      </c>
      <c r="POC30" s="65" t="s">
        <v>2544</v>
      </c>
      <c r="POD30" s="65" t="s">
        <v>2544</v>
      </c>
      <c r="POE30" s="65" t="s">
        <v>2544</v>
      </c>
      <c r="POF30" s="65" t="s">
        <v>2544</v>
      </c>
      <c r="POG30" s="65" t="s">
        <v>2544</v>
      </c>
      <c r="POH30" s="65" t="s">
        <v>2544</v>
      </c>
      <c r="POI30" s="65" t="s">
        <v>2544</v>
      </c>
      <c r="POJ30" s="65" t="s">
        <v>2544</v>
      </c>
      <c r="POK30" s="65" t="s">
        <v>2544</v>
      </c>
      <c r="POL30" s="65" t="s">
        <v>2544</v>
      </c>
      <c r="POM30" s="65" t="s">
        <v>2544</v>
      </c>
      <c r="PON30" s="65" t="s">
        <v>2544</v>
      </c>
      <c r="POO30" s="65" t="s">
        <v>2544</v>
      </c>
      <c r="POP30" s="65" t="s">
        <v>2544</v>
      </c>
      <c r="POQ30" s="65" t="s">
        <v>2544</v>
      </c>
      <c r="POR30" s="65" t="s">
        <v>2544</v>
      </c>
      <c r="POS30" s="65" t="s">
        <v>2544</v>
      </c>
      <c r="POT30" s="65" t="s">
        <v>2544</v>
      </c>
      <c r="POU30" s="65" t="s">
        <v>2544</v>
      </c>
      <c r="POV30" s="65" t="s">
        <v>2544</v>
      </c>
      <c r="POW30" s="65" t="s">
        <v>2544</v>
      </c>
      <c r="POX30" s="65" t="s">
        <v>2544</v>
      </c>
      <c r="POY30" s="65" t="s">
        <v>2544</v>
      </c>
      <c r="POZ30" s="65" t="s">
        <v>2544</v>
      </c>
      <c r="PPA30" s="65" t="s">
        <v>2544</v>
      </c>
      <c r="PPB30" s="65" t="s">
        <v>2544</v>
      </c>
      <c r="PPC30" s="65" t="s">
        <v>2544</v>
      </c>
      <c r="PPD30" s="65" t="s">
        <v>2544</v>
      </c>
      <c r="PPE30" s="65" t="s">
        <v>2544</v>
      </c>
      <c r="PPF30" s="65" t="s">
        <v>2544</v>
      </c>
      <c r="PPG30" s="65" t="s">
        <v>2544</v>
      </c>
      <c r="PPH30" s="65" t="s">
        <v>2544</v>
      </c>
      <c r="PPI30" s="65" t="s">
        <v>2544</v>
      </c>
      <c r="PPJ30" s="65" t="s">
        <v>2544</v>
      </c>
      <c r="PPK30" s="65" t="s">
        <v>2544</v>
      </c>
      <c r="PPL30" s="65" t="s">
        <v>2544</v>
      </c>
      <c r="PPM30" s="65" t="s">
        <v>2544</v>
      </c>
      <c r="PPN30" s="65" t="s">
        <v>2544</v>
      </c>
      <c r="PPO30" s="65" t="s">
        <v>2544</v>
      </c>
      <c r="PPP30" s="65" t="s">
        <v>2544</v>
      </c>
      <c r="PPQ30" s="65" t="s">
        <v>2544</v>
      </c>
      <c r="PPR30" s="65" t="s">
        <v>2544</v>
      </c>
      <c r="PPS30" s="65" t="s">
        <v>2544</v>
      </c>
      <c r="PPT30" s="65" t="s">
        <v>2544</v>
      </c>
      <c r="PPU30" s="65" t="s">
        <v>2544</v>
      </c>
      <c r="PPV30" s="65" t="s">
        <v>2544</v>
      </c>
      <c r="PPW30" s="65" t="s">
        <v>2544</v>
      </c>
      <c r="PPX30" s="65" t="s">
        <v>2544</v>
      </c>
      <c r="PPY30" s="65" t="s">
        <v>2544</v>
      </c>
      <c r="PPZ30" s="65" t="s">
        <v>2544</v>
      </c>
      <c r="PQA30" s="65" t="s">
        <v>2544</v>
      </c>
      <c r="PQB30" s="65" t="s">
        <v>2544</v>
      </c>
      <c r="PQC30" s="65" t="s">
        <v>2544</v>
      </c>
      <c r="PQD30" s="65" t="s">
        <v>2544</v>
      </c>
      <c r="PQE30" s="65" t="s">
        <v>2544</v>
      </c>
      <c r="PQF30" s="65" t="s">
        <v>2544</v>
      </c>
      <c r="PQG30" s="65" t="s">
        <v>2544</v>
      </c>
      <c r="PQH30" s="65" t="s">
        <v>2544</v>
      </c>
      <c r="PQI30" s="65" t="s">
        <v>2544</v>
      </c>
      <c r="PQJ30" s="65" t="s">
        <v>2544</v>
      </c>
      <c r="PQK30" s="65" t="s">
        <v>2544</v>
      </c>
      <c r="PQL30" s="65" t="s">
        <v>2544</v>
      </c>
      <c r="PQM30" s="65" t="s">
        <v>2544</v>
      </c>
      <c r="PQN30" s="65" t="s">
        <v>2544</v>
      </c>
      <c r="PQO30" s="65" t="s">
        <v>2544</v>
      </c>
      <c r="PQP30" s="65" t="s">
        <v>2544</v>
      </c>
      <c r="PQQ30" s="65" t="s">
        <v>2544</v>
      </c>
      <c r="PQR30" s="65" t="s">
        <v>2544</v>
      </c>
      <c r="PQS30" s="65" t="s">
        <v>2544</v>
      </c>
      <c r="PQT30" s="65" t="s">
        <v>2544</v>
      </c>
      <c r="PQU30" s="65" t="s">
        <v>2544</v>
      </c>
      <c r="PQV30" s="65" t="s">
        <v>2544</v>
      </c>
      <c r="PQW30" s="65" t="s">
        <v>2544</v>
      </c>
      <c r="PQX30" s="65" t="s">
        <v>2544</v>
      </c>
      <c r="PQY30" s="65" t="s">
        <v>2544</v>
      </c>
      <c r="PQZ30" s="65" t="s">
        <v>2544</v>
      </c>
      <c r="PRA30" s="65" t="s">
        <v>2544</v>
      </c>
      <c r="PRB30" s="65" t="s">
        <v>2544</v>
      </c>
      <c r="PRC30" s="65" t="s">
        <v>2544</v>
      </c>
      <c r="PRD30" s="65" t="s">
        <v>2544</v>
      </c>
      <c r="PRE30" s="65" t="s">
        <v>2544</v>
      </c>
      <c r="PRF30" s="65" t="s">
        <v>2544</v>
      </c>
      <c r="PRG30" s="65" t="s">
        <v>2544</v>
      </c>
      <c r="PRH30" s="65" t="s">
        <v>2544</v>
      </c>
      <c r="PRI30" s="65" t="s">
        <v>2544</v>
      </c>
      <c r="PRJ30" s="65" t="s">
        <v>2544</v>
      </c>
      <c r="PRK30" s="65" t="s">
        <v>2544</v>
      </c>
      <c r="PRL30" s="65" t="s">
        <v>2544</v>
      </c>
      <c r="PRM30" s="65" t="s">
        <v>2544</v>
      </c>
      <c r="PRN30" s="65" t="s">
        <v>2544</v>
      </c>
      <c r="PRO30" s="65" t="s">
        <v>2544</v>
      </c>
      <c r="PRP30" s="65" t="s">
        <v>2544</v>
      </c>
      <c r="PRQ30" s="65" t="s">
        <v>2544</v>
      </c>
      <c r="PRR30" s="65" t="s">
        <v>2544</v>
      </c>
      <c r="PRS30" s="65" t="s">
        <v>2544</v>
      </c>
      <c r="PRT30" s="65" t="s">
        <v>2544</v>
      </c>
      <c r="PRU30" s="65" t="s">
        <v>2544</v>
      </c>
      <c r="PRV30" s="65" t="s">
        <v>2544</v>
      </c>
      <c r="PRW30" s="65" t="s">
        <v>2544</v>
      </c>
      <c r="PRX30" s="65" t="s">
        <v>2544</v>
      </c>
      <c r="PRY30" s="65" t="s">
        <v>2544</v>
      </c>
      <c r="PRZ30" s="65" t="s">
        <v>2544</v>
      </c>
      <c r="PSA30" s="65" t="s">
        <v>2544</v>
      </c>
      <c r="PSB30" s="65" t="s">
        <v>2544</v>
      </c>
      <c r="PSC30" s="65" t="s">
        <v>2544</v>
      </c>
      <c r="PSD30" s="65" t="s">
        <v>2544</v>
      </c>
      <c r="PSE30" s="65" t="s">
        <v>2544</v>
      </c>
      <c r="PSF30" s="65" t="s">
        <v>2544</v>
      </c>
      <c r="PSG30" s="65" t="s">
        <v>2544</v>
      </c>
      <c r="PSH30" s="65" t="s">
        <v>2544</v>
      </c>
      <c r="PSI30" s="65" t="s">
        <v>2544</v>
      </c>
      <c r="PSJ30" s="65" t="s">
        <v>2544</v>
      </c>
      <c r="PSK30" s="65" t="s">
        <v>2544</v>
      </c>
      <c r="PSL30" s="65" t="s">
        <v>2544</v>
      </c>
      <c r="PSM30" s="65" t="s">
        <v>2544</v>
      </c>
      <c r="PSN30" s="65" t="s">
        <v>2544</v>
      </c>
      <c r="PSO30" s="65" t="s">
        <v>2544</v>
      </c>
      <c r="PSP30" s="65" t="s">
        <v>2544</v>
      </c>
      <c r="PSQ30" s="65" t="s">
        <v>2544</v>
      </c>
      <c r="PSR30" s="65" t="s">
        <v>2544</v>
      </c>
      <c r="PSS30" s="65" t="s">
        <v>2544</v>
      </c>
      <c r="PST30" s="65" t="s">
        <v>2544</v>
      </c>
      <c r="PSU30" s="65" t="s">
        <v>2544</v>
      </c>
      <c r="PSV30" s="65" t="s">
        <v>2544</v>
      </c>
      <c r="PSW30" s="65" t="s">
        <v>2544</v>
      </c>
      <c r="PSX30" s="65" t="s">
        <v>2544</v>
      </c>
      <c r="PSY30" s="65" t="s">
        <v>2544</v>
      </c>
      <c r="PSZ30" s="65" t="s">
        <v>2544</v>
      </c>
      <c r="PTA30" s="65" t="s">
        <v>2544</v>
      </c>
      <c r="PTB30" s="65" t="s">
        <v>2544</v>
      </c>
      <c r="PTC30" s="65" t="s">
        <v>2544</v>
      </c>
      <c r="PTD30" s="65" t="s">
        <v>2544</v>
      </c>
      <c r="PTE30" s="65" t="s">
        <v>2544</v>
      </c>
      <c r="PTF30" s="65" t="s">
        <v>2544</v>
      </c>
      <c r="PTG30" s="65" t="s">
        <v>2544</v>
      </c>
      <c r="PTH30" s="65" t="s">
        <v>2544</v>
      </c>
      <c r="PTI30" s="65" t="s">
        <v>2544</v>
      </c>
      <c r="PTJ30" s="65" t="s">
        <v>2544</v>
      </c>
      <c r="PTK30" s="65" t="s">
        <v>2544</v>
      </c>
      <c r="PTL30" s="65" t="s">
        <v>2544</v>
      </c>
      <c r="PTM30" s="65" t="s">
        <v>2544</v>
      </c>
      <c r="PTN30" s="65" t="s">
        <v>2544</v>
      </c>
      <c r="PTO30" s="65" t="s">
        <v>2544</v>
      </c>
      <c r="PTP30" s="65" t="s">
        <v>2544</v>
      </c>
      <c r="PTQ30" s="65" t="s">
        <v>2544</v>
      </c>
      <c r="PTR30" s="65" t="s">
        <v>2544</v>
      </c>
      <c r="PTS30" s="65" t="s">
        <v>2544</v>
      </c>
      <c r="PTT30" s="65" t="s">
        <v>2544</v>
      </c>
      <c r="PTU30" s="65" t="s">
        <v>2544</v>
      </c>
      <c r="PTV30" s="65" t="s">
        <v>2544</v>
      </c>
      <c r="PTW30" s="65" t="s">
        <v>2544</v>
      </c>
      <c r="PTX30" s="65" t="s">
        <v>2544</v>
      </c>
      <c r="PTY30" s="65" t="s">
        <v>2544</v>
      </c>
      <c r="PTZ30" s="65" t="s">
        <v>2544</v>
      </c>
      <c r="PUA30" s="65" t="s">
        <v>2544</v>
      </c>
      <c r="PUB30" s="65" t="s">
        <v>2544</v>
      </c>
      <c r="PUC30" s="65" t="s">
        <v>2544</v>
      </c>
      <c r="PUD30" s="65" t="s">
        <v>2544</v>
      </c>
      <c r="PUE30" s="65" t="s">
        <v>2544</v>
      </c>
      <c r="PUF30" s="65" t="s">
        <v>2544</v>
      </c>
      <c r="PUG30" s="65" t="s">
        <v>2544</v>
      </c>
      <c r="PUH30" s="65" t="s">
        <v>2544</v>
      </c>
      <c r="PUI30" s="65" t="s">
        <v>2544</v>
      </c>
      <c r="PUJ30" s="65" t="s">
        <v>2544</v>
      </c>
      <c r="PUK30" s="65" t="s">
        <v>2544</v>
      </c>
      <c r="PUL30" s="65" t="s">
        <v>2544</v>
      </c>
      <c r="PUM30" s="65" t="s">
        <v>2544</v>
      </c>
      <c r="PUN30" s="65" t="s">
        <v>2544</v>
      </c>
      <c r="PUO30" s="65" t="s">
        <v>2544</v>
      </c>
      <c r="PUP30" s="65" t="s">
        <v>2544</v>
      </c>
      <c r="PUQ30" s="65" t="s">
        <v>2544</v>
      </c>
      <c r="PUR30" s="65" t="s">
        <v>2544</v>
      </c>
      <c r="PUS30" s="65" t="s">
        <v>2544</v>
      </c>
      <c r="PUT30" s="65" t="s">
        <v>2544</v>
      </c>
      <c r="PUU30" s="65" t="s">
        <v>2544</v>
      </c>
      <c r="PUV30" s="65" t="s">
        <v>2544</v>
      </c>
      <c r="PUW30" s="65" t="s">
        <v>2544</v>
      </c>
      <c r="PUX30" s="65" t="s">
        <v>2544</v>
      </c>
      <c r="PUY30" s="65" t="s">
        <v>2544</v>
      </c>
      <c r="PUZ30" s="65" t="s">
        <v>2544</v>
      </c>
      <c r="PVA30" s="65" t="s">
        <v>2544</v>
      </c>
      <c r="PVB30" s="65" t="s">
        <v>2544</v>
      </c>
      <c r="PVC30" s="65" t="s">
        <v>2544</v>
      </c>
      <c r="PVD30" s="65" t="s">
        <v>2544</v>
      </c>
      <c r="PVE30" s="65" t="s">
        <v>2544</v>
      </c>
      <c r="PVF30" s="65" t="s">
        <v>2544</v>
      </c>
      <c r="PVG30" s="65" t="s">
        <v>2544</v>
      </c>
      <c r="PVH30" s="65" t="s">
        <v>2544</v>
      </c>
      <c r="PVI30" s="65" t="s">
        <v>2544</v>
      </c>
      <c r="PVJ30" s="65" t="s">
        <v>2544</v>
      </c>
      <c r="PVK30" s="65" t="s">
        <v>2544</v>
      </c>
      <c r="PVL30" s="65" t="s">
        <v>2544</v>
      </c>
      <c r="PVM30" s="65" t="s">
        <v>2544</v>
      </c>
      <c r="PVN30" s="65" t="s">
        <v>2544</v>
      </c>
      <c r="PVO30" s="65" t="s">
        <v>2544</v>
      </c>
      <c r="PVP30" s="65" t="s">
        <v>2544</v>
      </c>
      <c r="PVQ30" s="65" t="s">
        <v>2544</v>
      </c>
      <c r="PVR30" s="65" t="s">
        <v>2544</v>
      </c>
      <c r="PVS30" s="65" t="s">
        <v>2544</v>
      </c>
      <c r="PVT30" s="65" t="s">
        <v>2544</v>
      </c>
      <c r="PVU30" s="65" t="s">
        <v>2544</v>
      </c>
      <c r="PVV30" s="65" t="s">
        <v>2544</v>
      </c>
      <c r="PVW30" s="65" t="s">
        <v>2544</v>
      </c>
      <c r="PVX30" s="65" t="s">
        <v>2544</v>
      </c>
      <c r="PVY30" s="65" t="s">
        <v>2544</v>
      </c>
      <c r="PVZ30" s="65" t="s">
        <v>2544</v>
      </c>
      <c r="PWA30" s="65" t="s">
        <v>2544</v>
      </c>
      <c r="PWB30" s="65" t="s">
        <v>2544</v>
      </c>
      <c r="PWC30" s="65" t="s">
        <v>2544</v>
      </c>
      <c r="PWD30" s="65" t="s">
        <v>2544</v>
      </c>
      <c r="PWE30" s="65" t="s">
        <v>2544</v>
      </c>
      <c r="PWF30" s="65" t="s">
        <v>2544</v>
      </c>
      <c r="PWG30" s="65" t="s">
        <v>2544</v>
      </c>
      <c r="PWH30" s="65" t="s">
        <v>2544</v>
      </c>
      <c r="PWI30" s="65" t="s">
        <v>2544</v>
      </c>
      <c r="PWJ30" s="65" t="s">
        <v>2544</v>
      </c>
      <c r="PWK30" s="65" t="s">
        <v>2544</v>
      </c>
      <c r="PWL30" s="65" t="s">
        <v>2544</v>
      </c>
      <c r="PWM30" s="65" t="s">
        <v>2544</v>
      </c>
      <c r="PWN30" s="65" t="s">
        <v>2544</v>
      </c>
      <c r="PWO30" s="65" t="s">
        <v>2544</v>
      </c>
      <c r="PWP30" s="65" t="s">
        <v>2544</v>
      </c>
      <c r="PWQ30" s="65" t="s">
        <v>2544</v>
      </c>
      <c r="PWR30" s="65" t="s">
        <v>2544</v>
      </c>
      <c r="PWS30" s="65" t="s">
        <v>2544</v>
      </c>
      <c r="PWT30" s="65" t="s">
        <v>2544</v>
      </c>
      <c r="PWU30" s="65" t="s">
        <v>2544</v>
      </c>
      <c r="PWV30" s="65" t="s">
        <v>2544</v>
      </c>
      <c r="PWW30" s="65" t="s">
        <v>2544</v>
      </c>
      <c r="PWX30" s="65" t="s">
        <v>2544</v>
      </c>
      <c r="PWY30" s="65" t="s">
        <v>2544</v>
      </c>
      <c r="PWZ30" s="65" t="s">
        <v>2544</v>
      </c>
      <c r="PXA30" s="65" t="s">
        <v>2544</v>
      </c>
      <c r="PXB30" s="65" t="s">
        <v>2544</v>
      </c>
      <c r="PXC30" s="65" t="s">
        <v>2544</v>
      </c>
      <c r="PXD30" s="65" t="s">
        <v>2544</v>
      </c>
      <c r="PXE30" s="65" t="s">
        <v>2544</v>
      </c>
      <c r="PXF30" s="65" t="s">
        <v>2544</v>
      </c>
      <c r="PXG30" s="65" t="s">
        <v>2544</v>
      </c>
      <c r="PXH30" s="65" t="s">
        <v>2544</v>
      </c>
      <c r="PXI30" s="65" t="s">
        <v>2544</v>
      </c>
      <c r="PXJ30" s="65" t="s">
        <v>2544</v>
      </c>
      <c r="PXK30" s="65" t="s">
        <v>2544</v>
      </c>
      <c r="PXL30" s="65" t="s">
        <v>2544</v>
      </c>
      <c r="PXM30" s="65" t="s">
        <v>2544</v>
      </c>
      <c r="PXN30" s="65" t="s">
        <v>2544</v>
      </c>
      <c r="PXO30" s="65" t="s">
        <v>2544</v>
      </c>
      <c r="PXP30" s="65" t="s">
        <v>2544</v>
      </c>
      <c r="PXQ30" s="65" t="s">
        <v>2544</v>
      </c>
      <c r="PXR30" s="65" t="s">
        <v>2544</v>
      </c>
      <c r="PXS30" s="65" t="s">
        <v>2544</v>
      </c>
      <c r="PXT30" s="65" t="s">
        <v>2544</v>
      </c>
      <c r="PXU30" s="65" t="s">
        <v>2544</v>
      </c>
      <c r="PXV30" s="65" t="s">
        <v>2544</v>
      </c>
      <c r="PXW30" s="65" t="s">
        <v>2544</v>
      </c>
      <c r="PXX30" s="65" t="s">
        <v>2544</v>
      </c>
      <c r="PXY30" s="65" t="s">
        <v>2544</v>
      </c>
      <c r="PXZ30" s="65" t="s">
        <v>2544</v>
      </c>
      <c r="PYA30" s="65" t="s">
        <v>2544</v>
      </c>
      <c r="PYB30" s="65" t="s">
        <v>2544</v>
      </c>
      <c r="PYC30" s="65" t="s">
        <v>2544</v>
      </c>
      <c r="PYD30" s="65" t="s">
        <v>2544</v>
      </c>
      <c r="PYE30" s="65" t="s">
        <v>2544</v>
      </c>
      <c r="PYF30" s="65" t="s">
        <v>2544</v>
      </c>
      <c r="PYG30" s="65" t="s">
        <v>2544</v>
      </c>
      <c r="PYH30" s="65" t="s">
        <v>2544</v>
      </c>
      <c r="PYI30" s="65" t="s">
        <v>2544</v>
      </c>
      <c r="PYJ30" s="65" t="s">
        <v>2544</v>
      </c>
      <c r="PYK30" s="65" t="s">
        <v>2544</v>
      </c>
      <c r="PYL30" s="65" t="s">
        <v>2544</v>
      </c>
      <c r="PYM30" s="65" t="s">
        <v>2544</v>
      </c>
      <c r="PYN30" s="65" t="s">
        <v>2544</v>
      </c>
      <c r="PYO30" s="65" t="s">
        <v>2544</v>
      </c>
      <c r="PYP30" s="65" t="s">
        <v>2544</v>
      </c>
      <c r="PYQ30" s="65" t="s">
        <v>2544</v>
      </c>
      <c r="PYR30" s="65" t="s">
        <v>2544</v>
      </c>
      <c r="PYS30" s="65" t="s">
        <v>2544</v>
      </c>
      <c r="PYT30" s="65" t="s">
        <v>2544</v>
      </c>
      <c r="PYU30" s="65" t="s">
        <v>2544</v>
      </c>
      <c r="PYV30" s="65" t="s">
        <v>2544</v>
      </c>
      <c r="PYW30" s="65" t="s">
        <v>2544</v>
      </c>
      <c r="PYX30" s="65" t="s">
        <v>2544</v>
      </c>
      <c r="PYY30" s="65" t="s">
        <v>2544</v>
      </c>
      <c r="PYZ30" s="65" t="s">
        <v>2544</v>
      </c>
      <c r="PZA30" s="65" t="s">
        <v>2544</v>
      </c>
      <c r="PZB30" s="65" t="s">
        <v>2544</v>
      </c>
      <c r="PZC30" s="65" t="s">
        <v>2544</v>
      </c>
      <c r="PZD30" s="65" t="s">
        <v>2544</v>
      </c>
      <c r="PZE30" s="65" t="s">
        <v>2544</v>
      </c>
      <c r="PZF30" s="65" t="s">
        <v>2544</v>
      </c>
      <c r="PZG30" s="65" t="s">
        <v>2544</v>
      </c>
      <c r="PZH30" s="65" t="s">
        <v>2544</v>
      </c>
      <c r="PZI30" s="65" t="s">
        <v>2544</v>
      </c>
      <c r="PZJ30" s="65" t="s">
        <v>2544</v>
      </c>
      <c r="PZK30" s="65" t="s">
        <v>2544</v>
      </c>
      <c r="PZL30" s="65" t="s">
        <v>2544</v>
      </c>
      <c r="PZM30" s="65" t="s">
        <v>2544</v>
      </c>
      <c r="PZN30" s="65" t="s">
        <v>2544</v>
      </c>
      <c r="PZO30" s="65" t="s">
        <v>2544</v>
      </c>
      <c r="PZP30" s="65" t="s">
        <v>2544</v>
      </c>
      <c r="PZQ30" s="65" t="s">
        <v>2544</v>
      </c>
      <c r="PZR30" s="65" t="s">
        <v>2544</v>
      </c>
      <c r="PZS30" s="65" t="s">
        <v>2544</v>
      </c>
      <c r="PZT30" s="65" t="s">
        <v>2544</v>
      </c>
      <c r="PZU30" s="65" t="s">
        <v>2544</v>
      </c>
      <c r="PZV30" s="65" t="s">
        <v>2544</v>
      </c>
      <c r="PZW30" s="65" t="s">
        <v>2544</v>
      </c>
      <c r="PZX30" s="65" t="s">
        <v>2544</v>
      </c>
      <c r="PZY30" s="65" t="s">
        <v>2544</v>
      </c>
      <c r="PZZ30" s="65" t="s">
        <v>2544</v>
      </c>
      <c r="QAA30" s="65" t="s">
        <v>2544</v>
      </c>
      <c r="QAB30" s="65" t="s">
        <v>2544</v>
      </c>
      <c r="QAC30" s="65" t="s">
        <v>2544</v>
      </c>
      <c r="QAD30" s="65" t="s">
        <v>2544</v>
      </c>
      <c r="QAE30" s="65" t="s">
        <v>2544</v>
      </c>
      <c r="QAF30" s="65" t="s">
        <v>2544</v>
      </c>
      <c r="QAG30" s="65" t="s">
        <v>2544</v>
      </c>
      <c r="QAH30" s="65" t="s">
        <v>2544</v>
      </c>
      <c r="QAI30" s="65" t="s">
        <v>2544</v>
      </c>
      <c r="QAJ30" s="65" t="s">
        <v>2544</v>
      </c>
      <c r="QAK30" s="65" t="s">
        <v>2544</v>
      </c>
      <c r="QAL30" s="65" t="s">
        <v>2544</v>
      </c>
      <c r="QAM30" s="65" t="s">
        <v>2544</v>
      </c>
      <c r="QAN30" s="65" t="s">
        <v>2544</v>
      </c>
      <c r="QAO30" s="65" t="s">
        <v>2544</v>
      </c>
      <c r="QAP30" s="65" t="s">
        <v>2544</v>
      </c>
      <c r="QAQ30" s="65" t="s">
        <v>2544</v>
      </c>
      <c r="QAR30" s="65" t="s">
        <v>2544</v>
      </c>
      <c r="QAS30" s="65" t="s">
        <v>2544</v>
      </c>
      <c r="QAT30" s="65" t="s">
        <v>2544</v>
      </c>
      <c r="QAU30" s="65" t="s">
        <v>2544</v>
      </c>
      <c r="QAV30" s="65" t="s">
        <v>2544</v>
      </c>
      <c r="QAW30" s="65" t="s">
        <v>2544</v>
      </c>
      <c r="QAX30" s="65" t="s">
        <v>2544</v>
      </c>
      <c r="QAY30" s="65" t="s">
        <v>2544</v>
      </c>
      <c r="QAZ30" s="65" t="s">
        <v>2544</v>
      </c>
      <c r="QBA30" s="65" t="s">
        <v>2544</v>
      </c>
      <c r="QBB30" s="65" t="s">
        <v>2544</v>
      </c>
      <c r="QBC30" s="65" t="s">
        <v>2544</v>
      </c>
      <c r="QBD30" s="65" t="s">
        <v>2544</v>
      </c>
      <c r="QBE30" s="65" t="s">
        <v>2544</v>
      </c>
      <c r="QBF30" s="65" t="s">
        <v>2544</v>
      </c>
      <c r="QBG30" s="65" t="s">
        <v>2544</v>
      </c>
      <c r="QBH30" s="65" t="s">
        <v>2544</v>
      </c>
      <c r="QBI30" s="65" t="s">
        <v>2544</v>
      </c>
      <c r="QBJ30" s="65" t="s">
        <v>2544</v>
      </c>
      <c r="QBK30" s="65" t="s">
        <v>2544</v>
      </c>
      <c r="QBL30" s="65" t="s">
        <v>2544</v>
      </c>
      <c r="QBM30" s="65" t="s">
        <v>2544</v>
      </c>
      <c r="QBN30" s="65" t="s">
        <v>2544</v>
      </c>
      <c r="QBO30" s="65" t="s">
        <v>2544</v>
      </c>
      <c r="QBP30" s="65" t="s">
        <v>2544</v>
      </c>
      <c r="QBQ30" s="65" t="s">
        <v>2544</v>
      </c>
      <c r="QBR30" s="65" t="s">
        <v>2544</v>
      </c>
      <c r="QBS30" s="65" t="s">
        <v>2544</v>
      </c>
      <c r="QBT30" s="65" t="s">
        <v>2544</v>
      </c>
      <c r="QBU30" s="65" t="s">
        <v>2544</v>
      </c>
      <c r="QBV30" s="65" t="s">
        <v>2544</v>
      </c>
      <c r="QBW30" s="65" t="s">
        <v>2544</v>
      </c>
      <c r="QBX30" s="65" t="s">
        <v>2544</v>
      </c>
      <c r="QBY30" s="65" t="s">
        <v>2544</v>
      </c>
      <c r="QBZ30" s="65" t="s">
        <v>2544</v>
      </c>
      <c r="QCA30" s="65" t="s">
        <v>2544</v>
      </c>
      <c r="QCB30" s="65" t="s">
        <v>2544</v>
      </c>
      <c r="QCC30" s="65" t="s">
        <v>2544</v>
      </c>
      <c r="QCD30" s="65" t="s">
        <v>2544</v>
      </c>
      <c r="QCE30" s="65" t="s">
        <v>2544</v>
      </c>
      <c r="QCF30" s="65" t="s">
        <v>2544</v>
      </c>
      <c r="QCG30" s="65" t="s">
        <v>2544</v>
      </c>
      <c r="QCH30" s="65" t="s">
        <v>2544</v>
      </c>
      <c r="QCI30" s="65" t="s">
        <v>2544</v>
      </c>
      <c r="QCJ30" s="65" t="s">
        <v>2544</v>
      </c>
      <c r="QCK30" s="65" t="s">
        <v>2544</v>
      </c>
      <c r="QCL30" s="65" t="s">
        <v>2544</v>
      </c>
      <c r="QCM30" s="65" t="s">
        <v>2544</v>
      </c>
      <c r="QCN30" s="65" t="s">
        <v>2544</v>
      </c>
      <c r="QCO30" s="65" t="s">
        <v>2544</v>
      </c>
      <c r="QCP30" s="65" t="s">
        <v>2544</v>
      </c>
      <c r="QCQ30" s="65" t="s">
        <v>2544</v>
      </c>
      <c r="QCR30" s="65" t="s">
        <v>2544</v>
      </c>
      <c r="QCS30" s="65" t="s">
        <v>2544</v>
      </c>
      <c r="QCT30" s="65" t="s">
        <v>2544</v>
      </c>
      <c r="QCU30" s="65" t="s">
        <v>2544</v>
      </c>
      <c r="QCV30" s="65" t="s">
        <v>2544</v>
      </c>
      <c r="QCW30" s="65" t="s">
        <v>2544</v>
      </c>
      <c r="QCX30" s="65" t="s">
        <v>2544</v>
      </c>
      <c r="QCY30" s="65" t="s">
        <v>2544</v>
      </c>
      <c r="QCZ30" s="65" t="s">
        <v>2544</v>
      </c>
      <c r="QDA30" s="65" t="s">
        <v>2544</v>
      </c>
      <c r="QDB30" s="65" t="s">
        <v>2544</v>
      </c>
      <c r="QDC30" s="65" t="s">
        <v>2544</v>
      </c>
      <c r="QDD30" s="65" t="s">
        <v>2544</v>
      </c>
      <c r="QDE30" s="65" t="s">
        <v>2544</v>
      </c>
      <c r="QDF30" s="65" t="s">
        <v>2544</v>
      </c>
      <c r="QDG30" s="65" t="s">
        <v>2544</v>
      </c>
      <c r="QDH30" s="65" t="s">
        <v>2544</v>
      </c>
      <c r="QDI30" s="65" t="s">
        <v>2544</v>
      </c>
      <c r="QDJ30" s="65" t="s">
        <v>2544</v>
      </c>
      <c r="QDK30" s="65" t="s">
        <v>2544</v>
      </c>
      <c r="QDL30" s="65" t="s">
        <v>2544</v>
      </c>
      <c r="QDM30" s="65" t="s">
        <v>2544</v>
      </c>
      <c r="QDN30" s="65" t="s">
        <v>2544</v>
      </c>
      <c r="QDO30" s="65" t="s">
        <v>2544</v>
      </c>
      <c r="QDP30" s="65" t="s">
        <v>2544</v>
      </c>
      <c r="QDQ30" s="65" t="s">
        <v>2544</v>
      </c>
      <c r="QDR30" s="65" t="s">
        <v>2544</v>
      </c>
      <c r="QDS30" s="65" t="s">
        <v>2544</v>
      </c>
      <c r="QDT30" s="65" t="s">
        <v>2544</v>
      </c>
      <c r="QDU30" s="65" t="s">
        <v>2544</v>
      </c>
      <c r="QDV30" s="65" t="s">
        <v>2544</v>
      </c>
      <c r="QDW30" s="65" t="s">
        <v>2544</v>
      </c>
      <c r="QDX30" s="65" t="s">
        <v>2544</v>
      </c>
      <c r="QDY30" s="65" t="s">
        <v>2544</v>
      </c>
      <c r="QDZ30" s="65" t="s">
        <v>2544</v>
      </c>
      <c r="QEA30" s="65" t="s">
        <v>2544</v>
      </c>
      <c r="QEB30" s="65" t="s">
        <v>2544</v>
      </c>
      <c r="QEC30" s="65" t="s">
        <v>2544</v>
      </c>
      <c r="QED30" s="65" t="s">
        <v>2544</v>
      </c>
      <c r="QEE30" s="65" t="s">
        <v>2544</v>
      </c>
      <c r="QEF30" s="65" t="s">
        <v>2544</v>
      </c>
      <c r="QEG30" s="65" t="s">
        <v>2544</v>
      </c>
      <c r="QEH30" s="65" t="s">
        <v>2544</v>
      </c>
      <c r="QEI30" s="65" t="s">
        <v>2544</v>
      </c>
      <c r="QEJ30" s="65" t="s">
        <v>2544</v>
      </c>
      <c r="QEK30" s="65" t="s">
        <v>2544</v>
      </c>
      <c r="QEL30" s="65" t="s">
        <v>2544</v>
      </c>
      <c r="QEM30" s="65" t="s">
        <v>2544</v>
      </c>
      <c r="QEN30" s="65" t="s">
        <v>2544</v>
      </c>
      <c r="QEO30" s="65" t="s">
        <v>2544</v>
      </c>
      <c r="QEP30" s="65" t="s">
        <v>2544</v>
      </c>
      <c r="QEQ30" s="65" t="s">
        <v>2544</v>
      </c>
      <c r="QER30" s="65" t="s">
        <v>2544</v>
      </c>
      <c r="QES30" s="65" t="s">
        <v>2544</v>
      </c>
      <c r="QET30" s="65" t="s">
        <v>2544</v>
      </c>
      <c r="QEU30" s="65" t="s">
        <v>2544</v>
      </c>
      <c r="QEV30" s="65" t="s">
        <v>2544</v>
      </c>
      <c r="QEW30" s="65" t="s">
        <v>2544</v>
      </c>
      <c r="QEX30" s="65" t="s">
        <v>2544</v>
      </c>
      <c r="QEY30" s="65" t="s">
        <v>2544</v>
      </c>
      <c r="QEZ30" s="65" t="s">
        <v>2544</v>
      </c>
      <c r="QFA30" s="65" t="s">
        <v>2544</v>
      </c>
      <c r="QFB30" s="65" t="s">
        <v>2544</v>
      </c>
      <c r="QFC30" s="65" t="s">
        <v>2544</v>
      </c>
      <c r="QFD30" s="65" t="s">
        <v>2544</v>
      </c>
      <c r="QFE30" s="65" t="s">
        <v>2544</v>
      </c>
      <c r="QFF30" s="65" t="s">
        <v>2544</v>
      </c>
      <c r="QFG30" s="65" t="s">
        <v>2544</v>
      </c>
      <c r="QFH30" s="65" t="s">
        <v>2544</v>
      </c>
      <c r="QFI30" s="65" t="s">
        <v>2544</v>
      </c>
      <c r="QFJ30" s="65" t="s">
        <v>2544</v>
      </c>
      <c r="QFK30" s="65" t="s">
        <v>2544</v>
      </c>
      <c r="QFL30" s="65" t="s">
        <v>2544</v>
      </c>
      <c r="QFM30" s="65" t="s">
        <v>2544</v>
      </c>
      <c r="QFN30" s="65" t="s">
        <v>2544</v>
      </c>
      <c r="QFO30" s="65" t="s">
        <v>2544</v>
      </c>
      <c r="QFP30" s="65" t="s">
        <v>2544</v>
      </c>
      <c r="QFQ30" s="65" t="s">
        <v>2544</v>
      </c>
      <c r="QFR30" s="65" t="s">
        <v>2544</v>
      </c>
      <c r="QFS30" s="65" t="s">
        <v>2544</v>
      </c>
      <c r="QFT30" s="65" t="s">
        <v>2544</v>
      </c>
      <c r="QFU30" s="65" t="s">
        <v>2544</v>
      </c>
      <c r="QFV30" s="65" t="s">
        <v>2544</v>
      </c>
      <c r="QFW30" s="65" t="s">
        <v>2544</v>
      </c>
      <c r="QFX30" s="65" t="s">
        <v>2544</v>
      </c>
      <c r="QFY30" s="65" t="s">
        <v>2544</v>
      </c>
      <c r="QFZ30" s="65" t="s">
        <v>2544</v>
      </c>
      <c r="QGA30" s="65" t="s">
        <v>2544</v>
      </c>
      <c r="QGB30" s="65" t="s">
        <v>2544</v>
      </c>
      <c r="QGC30" s="65" t="s">
        <v>2544</v>
      </c>
      <c r="QGD30" s="65" t="s">
        <v>2544</v>
      </c>
      <c r="QGE30" s="65" t="s">
        <v>2544</v>
      </c>
      <c r="QGF30" s="65" t="s">
        <v>2544</v>
      </c>
      <c r="QGG30" s="65" t="s">
        <v>2544</v>
      </c>
      <c r="QGH30" s="65" t="s">
        <v>2544</v>
      </c>
      <c r="QGI30" s="65" t="s">
        <v>2544</v>
      </c>
      <c r="QGJ30" s="65" t="s">
        <v>2544</v>
      </c>
      <c r="QGK30" s="65" t="s">
        <v>2544</v>
      </c>
      <c r="QGL30" s="65" t="s">
        <v>2544</v>
      </c>
      <c r="QGM30" s="65" t="s">
        <v>2544</v>
      </c>
      <c r="QGN30" s="65" t="s">
        <v>2544</v>
      </c>
      <c r="QGO30" s="65" t="s">
        <v>2544</v>
      </c>
      <c r="QGP30" s="65" t="s">
        <v>2544</v>
      </c>
      <c r="QGQ30" s="65" t="s">
        <v>2544</v>
      </c>
      <c r="QGR30" s="65" t="s">
        <v>2544</v>
      </c>
      <c r="QGS30" s="65" t="s">
        <v>2544</v>
      </c>
      <c r="QGT30" s="65" t="s">
        <v>2544</v>
      </c>
      <c r="QGU30" s="65" t="s">
        <v>2544</v>
      </c>
      <c r="QGV30" s="65" t="s">
        <v>2544</v>
      </c>
      <c r="QGW30" s="65" t="s">
        <v>2544</v>
      </c>
      <c r="QGX30" s="65" t="s">
        <v>2544</v>
      </c>
      <c r="QGY30" s="65" t="s">
        <v>2544</v>
      </c>
      <c r="QGZ30" s="65" t="s">
        <v>2544</v>
      </c>
      <c r="QHA30" s="65" t="s">
        <v>2544</v>
      </c>
      <c r="QHB30" s="65" t="s">
        <v>2544</v>
      </c>
      <c r="QHC30" s="65" t="s">
        <v>2544</v>
      </c>
      <c r="QHD30" s="65" t="s">
        <v>2544</v>
      </c>
      <c r="QHE30" s="65" t="s">
        <v>2544</v>
      </c>
      <c r="QHF30" s="65" t="s">
        <v>2544</v>
      </c>
      <c r="QHG30" s="65" t="s">
        <v>2544</v>
      </c>
      <c r="QHH30" s="65" t="s">
        <v>2544</v>
      </c>
      <c r="QHI30" s="65" t="s">
        <v>2544</v>
      </c>
      <c r="QHJ30" s="65" t="s">
        <v>2544</v>
      </c>
      <c r="QHK30" s="65" t="s">
        <v>2544</v>
      </c>
      <c r="QHL30" s="65" t="s">
        <v>2544</v>
      </c>
      <c r="QHM30" s="65" t="s">
        <v>2544</v>
      </c>
      <c r="QHN30" s="65" t="s">
        <v>2544</v>
      </c>
      <c r="QHO30" s="65" t="s">
        <v>2544</v>
      </c>
      <c r="QHP30" s="65" t="s">
        <v>2544</v>
      </c>
      <c r="QHQ30" s="65" t="s">
        <v>2544</v>
      </c>
      <c r="QHR30" s="65" t="s">
        <v>2544</v>
      </c>
      <c r="QHS30" s="65" t="s">
        <v>2544</v>
      </c>
      <c r="QHT30" s="65" t="s">
        <v>2544</v>
      </c>
      <c r="QHU30" s="65" t="s">
        <v>2544</v>
      </c>
      <c r="QHV30" s="65" t="s">
        <v>2544</v>
      </c>
      <c r="QHW30" s="65" t="s">
        <v>2544</v>
      </c>
      <c r="QHX30" s="65" t="s">
        <v>2544</v>
      </c>
      <c r="QHY30" s="65" t="s">
        <v>2544</v>
      </c>
      <c r="QHZ30" s="65" t="s">
        <v>2544</v>
      </c>
      <c r="QIA30" s="65" t="s">
        <v>2544</v>
      </c>
      <c r="QIB30" s="65" t="s">
        <v>2544</v>
      </c>
      <c r="QIC30" s="65" t="s">
        <v>2544</v>
      </c>
      <c r="QID30" s="65" t="s">
        <v>2544</v>
      </c>
      <c r="QIE30" s="65" t="s">
        <v>2544</v>
      </c>
      <c r="QIF30" s="65" t="s">
        <v>2544</v>
      </c>
      <c r="QIG30" s="65" t="s">
        <v>2544</v>
      </c>
      <c r="QIH30" s="65" t="s">
        <v>2544</v>
      </c>
      <c r="QII30" s="65" t="s">
        <v>2544</v>
      </c>
      <c r="QIJ30" s="65" t="s">
        <v>2544</v>
      </c>
      <c r="QIK30" s="65" t="s">
        <v>2544</v>
      </c>
      <c r="QIL30" s="65" t="s">
        <v>2544</v>
      </c>
      <c r="QIM30" s="65" t="s">
        <v>2544</v>
      </c>
      <c r="QIN30" s="65" t="s">
        <v>2544</v>
      </c>
      <c r="QIO30" s="65" t="s">
        <v>2544</v>
      </c>
      <c r="QIP30" s="65" t="s">
        <v>2544</v>
      </c>
      <c r="QIQ30" s="65" t="s">
        <v>2544</v>
      </c>
      <c r="QIR30" s="65" t="s">
        <v>2544</v>
      </c>
      <c r="QIS30" s="65" t="s">
        <v>2544</v>
      </c>
      <c r="QIT30" s="65" t="s">
        <v>2544</v>
      </c>
      <c r="QIU30" s="65" t="s">
        <v>2544</v>
      </c>
      <c r="QIV30" s="65" t="s">
        <v>2544</v>
      </c>
      <c r="QIW30" s="65" t="s">
        <v>2544</v>
      </c>
      <c r="QIX30" s="65" t="s">
        <v>2544</v>
      </c>
      <c r="QIY30" s="65" t="s">
        <v>2544</v>
      </c>
      <c r="QIZ30" s="65" t="s">
        <v>2544</v>
      </c>
      <c r="QJA30" s="65" t="s">
        <v>2544</v>
      </c>
      <c r="QJB30" s="65" t="s">
        <v>2544</v>
      </c>
      <c r="QJC30" s="65" t="s">
        <v>2544</v>
      </c>
      <c r="QJD30" s="65" t="s">
        <v>2544</v>
      </c>
      <c r="QJE30" s="65" t="s">
        <v>2544</v>
      </c>
      <c r="QJF30" s="65" t="s">
        <v>2544</v>
      </c>
      <c r="QJG30" s="65" t="s">
        <v>2544</v>
      </c>
      <c r="QJH30" s="65" t="s">
        <v>2544</v>
      </c>
      <c r="QJI30" s="65" t="s">
        <v>2544</v>
      </c>
      <c r="QJJ30" s="65" t="s">
        <v>2544</v>
      </c>
      <c r="QJK30" s="65" t="s">
        <v>2544</v>
      </c>
      <c r="QJL30" s="65" t="s">
        <v>2544</v>
      </c>
      <c r="QJM30" s="65" t="s">
        <v>2544</v>
      </c>
      <c r="QJN30" s="65" t="s">
        <v>2544</v>
      </c>
      <c r="QJO30" s="65" t="s">
        <v>2544</v>
      </c>
      <c r="QJP30" s="65" t="s">
        <v>2544</v>
      </c>
      <c r="QJQ30" s="65" t="s">
        <v>2544</v>
      </c>
      <c r="QJR30" s="65" t="s">
        <v>2544</v>
      </c>
      <c r="QJS30" s="65" t="s">
        <v>2544</v>
      </c>
      <c r="QJT30" s="65" t="s">
        <v>2544</v>
      </c>
      <c r="QJU30" s="65" t="s">
        <v>2544</v>
      </c>
      <c r="QJV30" s="65" t="s">
        <v>2544</v>
      </c>
      <c r="QJW30" s="65" t="s">
        <v>2544</v>
      </c>
      <c r="QJX30" s="65" t="s">
        <v>2544</v>
      </c>
      <c r="QJY30" s="65" t="s">
        <v>2544</v>
      </c>
      <c r="QJZ30" s="65" t="s">
        <v>2544</v>
      </c>
      <c r="QKA30" s="65" t="s">
        <v>2544</v>
      </c>
      <c r="QKB30" s="65" t="s">
        <v>2544</v>
      </c>
      <c r="QKC30" s="65" t="s">
        <v>2544</v>
      </c>
      <c r="QKD30" s="65" t="s">
        <v>2544</v>
      </c>
      <c r="QKE30" s="65" t="s">
        <v>2544</v>
      </c>
      <c r="QKF30" s="65" t="s">
        <v>2544</v>
      </c>
      <c r="QKG30" s="65" t="s">
        <v>2544</v>
      </c>
      <c r="QKH30" s="65" t="s">
        <v>2544</v>
      </c>
      <c r="QKI30" s="65" t="s">
        <v>2544</v>
      </c>
      <c r="QKJ30" s="65" t="s">
        <v>2544</v>
      </c>
      <c r="QKK30" s="65" t="s">
        <v>2544</v>
      </c>
      <c r="QKL30" s="65" t="s">
        <v>2544</v>
      </c>
      <c r="QKM30" s="65" t="s">
        <v>2544</v>
      </c>
      <c r="QKN30" s="65" t="s">
        <v>2544</v>
      </c>
      <c r="QKO30" s="65" t="s">
        <v>2544</v>
      </c>
      <c r="QKP30" s="65" t="s">
        <v>2544</v>
      </c>
      <c r="QKQ30" s="65" t="s">
        <v>2544</v>
      </c>
      <c r="QKR30" s="65" t="s">
        <v>2544</v>
      </c>
      <c r="QKS30" s="65" t="s">
        <v>2544</v>
      </c>
      <c r="QKT30" s="65" t="s">
        <v>2544</v>
      </c>
      <c r="QKU30" s="65" t="s">
        <v>2544</v>
      </c>
      <c r="QKV30" s="65" t="s">
        <v>2544</v>
      </c>
      <c r="QKW30" s="65" t="s">
        <v>2544</v>
      </c>
      <c r="QKX30" s="65" t="s">
        <v>2544</v>
      </c>
      <c r="QKY30" s="65" t="s">
        <v>2544</v>
      </c>
      <c r="QKZ30" s="65" t="s">
        <v>2544</v>
      </c>
      <c r="QLA30" s="65" t="s">
        <v>2544</v>
      </c>
      <c r="QLB30" s="65" t="s">
        <v>2544</v>
      </c>
      <c r="QLC30" s="65" t="s">
        <v>2544</v>
      </c>
      <c r="QLD30" s="65" t="s">
        <v>2544</v>
      </c>
      <c r="QLE30" s="65" t="s">
        <v>2544</v>
      </c>
      <c r="QLF30" s="65" t="s">
        <v>2544</v>
      </c>
      <c r="QLG30" s="65" t="s">
        <v>2544</v>
      </c>
      <c r="QLH30" s="65" t="s">
        <v>2544</v>
      </c>
      <c r="QLI30" s="65" t="s">
        <v>2544</v>
      </c>
      <c r="QLJ30" s="65" t="s">
        <v>2544</v>
      </c>
      <c r="QLK30" s="65" t="s">
        <v>2544</v>
      </c>
      <c r="QLL30" s="65" t="s">
        <v>2544</v>
      </c>
      <c r="QLM30" s="65" t="s">
        <v>2544</v>
      </c>
      <c r="QLN30" s="65" t="s">
        <v>2544</v>
      </c>
      <c r="QLO30" s="65" t="s">
        <v>2544</v>
      </c>
      <c r="QLP30" s="65" t="s">
        <v>2544</v>
      </c>
      <c r="QLQ30" s="65" t="s">
        <v>2544</v>
      </c>
      <c r="QLR30" s="65" t="s">
        <v>2544</v>
      </c>
      <c r="QLS30" s="65" t="s">
        <v>2544</v>
      </c>
      <c r="QLT30" s="65" t="s">
        <v>2544</v>
      </c>
      <c r="QLU30" s="65" t="s">
        <v>2544</v>
      </c>
      <c r="QLV30" s="65" t="s">
        <v>2544</v>
      </c>
      <c r="QLW30" s="65" t="s">
        <v>2544</v>
      </c>
      <c r="QLX30" s="65" t="s">
        <v>2544</v>
      </c>
      <c r="QLY30" s="65" t="s">
        <v>2544</v>
      </c>
      <c r="QLZ30" s="65" t="s">
        <v>2544</v>
      </c>
      <c r="QMA30" s="65" t="s">
        <v>2544</v>
      </c>
      <c r="QMB30" s="65" t="s">
        <v>2544</v>
      </c>
      <c r="QMC30" s="65" t="s">
        <v>2544</v>
      </c>
      <c r="QMD30" s="65" t="s">
        <v>2544</v>
      </c>
      <c r="QME30" s="65" t="s">
        <v>2544</v>
      </c>
      <c r="QMF30" s="65" t="s">
        <v>2544</v>
      </c>
      <c r="QMG30" s="65" t="s">
        <v>2544</v>
      </c>
      <c r="QMH30" s="65" t="s">
        <v>2544</v>
      </c>
      <c r="QMI30" s="65" t="s">
        <v>2544</v>
      </c>
      <c r="QMJ30" s="65" t="s">
        <v>2544</v>
      </c>
      <c r="QMK30" s="65" t="s">
        <v>2544</v>
      </c>
      <c r="QML30" s="65" t="s">
        <v>2544</v>
      </c>
      <c r="QMM30" s="65" t="s">
        <v>2544</v>
      </c>
      <c r="QMN30" s="65" t="s">
        <v>2544</v>
      </c>
      <c r="QMO30" s="65" t="s">
        <v>2544</v>
      </c>
      <c r="QMP30" s="65" t="s">
        <v>2544</v>
      </c>
      <c r="QMQ30" s="65" t="s">
        <v>2544</v>
      </c>
      <c r="QMR30" s="65" t="s">
        <v>2544</v>
      </c>
      <c r="QMS30" s="65" t="s">
        <v>2544</v>
      </c>
      <c r="QMT30" s="65" t="s">
        <v>2544</v>
      </c>
      <c r="QMU30" s="65" t="s">
        <v>2544</v>
      </c>
      <c r="QMV30" s="65" t="s">
        <v>2544</v>
      </c>
      <c r="QMW30" s="65" t="s">
        <v>2544</v>
      </c>
      <c r="QMX30" s="65" t="s">
        <v>2544</v>
      </c>
      <c r="QMY30" s="65" t="s">
        <v>2544</v>
      </c>
      <c r="QMZ30" s="65" t="s">
        <v>2544</v>
      </c>
      <c r="QNA30" s="65" t="s">
        <v>2544</v>
      </c>
      <c r="QNB30" s="65" t="s">
        <v>2544</v>
      </c>
      <c r="QNC30" s="65" t="s">
        <v>2544</v>
      </c>
      <c r="QND30" s="65" t="s">
        <v>2544</v>
      </c>
      <c r="QNE30" s="65" t="s">
        <v>2544</v>
      </c>
      <c r="QNF30" s="65" t="s">
        <v>2544</v>
      </c>
      <c r="QNG30" s="65" t="s">
        <v>2544</v>
      </c>
      <c r="QNH30" s="65" t="s">
        <v>2544</v>
      </c>
      <c r="QNI30" s="65" t="s">
        <v>2544</v>
      </c>
      <c r="QNJ30" s="65" t="s">
        <v>2544</v>
      </c>
      <c r="QNK30" s="65" t="s">
        <v>2544</v>
      </c>
      <c r="QNL30" s="65" t="s">
        <v>2544</v>
      </c>
      <c r="QNM30" s="65" t="s">
        <v>2544</v>
      </c>
      <c r="QNN30" s="65" t="s">
        <v>2544</v>
      </c>
      <c r="QNO30" s="65" t="s">
        <v>2544</v>
      </c>
      <c r="QNP30" s="65" t="s">
        <v>2544</v>
      </c>
      <c r="QNQ30" s="65" t="s">
        <v>2544</v>
      </c>
      <c r="QNR30" s="65" t="s">
        <v>2544</v>
      </c>
      <c r="QNS30" s="65" t="s">
        <v>2544</v>
      </c>
      <c r="QNT30" s="65" t="s">
        <v>2544</v>
      </c>
      <c r="QNU30" s="65" t="s">
        <v>2544</v>
      </c>
      <c r="QNV30" s="65" t="s">
        <v>2544</v>
      </c>
      <c r="QNW30" s="65" t="s">
        <v>2544</v>
      </c>
      <c r="QNX30" s="65" t="s">
        <v>2544</v>
      </c>
      <c r="QNY30" s="65" t="s">
        <v>2544</v>
      </c>
      <c r="QNZ30" s="65" t="s">
        <v>2544</v>
      </c>
      <c r="QOA30" s="65" t="s">
        <v>2544</v>
      </c>
      <c r="QOB30" s="65" t="s">
        <v>2544</v>
      </c>
      <c r="QOC30" s="65" t="s">
        <v>2544</v>
      </c>
      <c r="QOD30" s="65" t="s">
        <v>2544</v>
      </c>
      <c r="QOE30" s="65" t="s">
        <v>2544</v>
      </c>
      <c r="QOF30" s="65" t="s">
        <v>2544</v>
      </c>
      <c r="QOG30" s="65" t="s">
        <v>2544</v>
      </c>
      <c r="QOH30" s="65" t="s">
        <v>2544</v>
      </c>
      <c r="QOI30" s="65" t="s">
        <v>2544</v>
      </c>
      <c r="QOJ30" s="65" t="s">
        <v>2544</v>
      </c>
      <c r="QOK30" s="65" t="s">
        <v>2544</v>
      </c>
      <c r="QOL30" s="65" t="s">
        <v>2544</v>
      </c>
      <c r="QOM30" s="65" t="s">
        <v>2544</v>
      </c>
      <c r="QON30" s="65" t="s">
        <v>2544</v>
      </c>
      <c r="QOO30" s="65" t="s">
        <v>2544</v>
      </c>
      <c r="QOP30" s="65" t="s">
        <v>2544</v>
      </c>
      <c r="QOQ30" s="65" t="s">
        <v>2544</v>
      </c>
      <c r="QOR30" s="65" t="s">
        <v>2544</v>
      </c>
      <c r="QOS30" s="65" t="s">
        <v>2544</v>
      </c>
      <c r="QOT30" s="65" t="s">
        <v>2544</v>
      </c>
      <c r="QOU30" s="65" t="s">
        <v>2544</v>
      </c>
      <c r="QOV30" s="65" t="s">
        <v>2544</v>
      </c>
      <c r="QOW30" s="65" t="s">
        <v>2544</v>
      </c>
      <c r="QOX30" s="65" t="s">
        <v>2544</v>
      </c>
      <c r="QOY30" s="65" t="s">
        <v>2544</v>
      </c>
      <c r="QOZ30" s="65" t="s">
        <v>2544</v>
      </c>
      <c r="QPA30" s="65" t="s">
        <v>2544</v>
      </c>
      <c r="QPB30" s="65" t="s">
        <v>2544</v>
      </c>
      <c r="QPC30" s="65" t="s">
        <v>2544</v>
      </c>
      <c r="QPD30" s="65" t="s">
        <v>2544</v>
      </c>
      <c r="QPE30" s="65" t="s">
        <v>2544</v>
      </c>
      <c r="QPF30" s="65" t="s">
        <v>2544</v>
      </c>
      <c r="QPG30" s="65" t="s">
        <v>2544</v>
      </c>
      <c r="QPH30" s="65" t="s">
        <v>2544</v>
      </c>
      <c r="QPI30" s="65" t="s">
        <v>2544</v>
      </c>
      <c r="QPJ30" s="65" t="s">
        <v>2544</v>
      </c>
      <c r="QPK30" s="65" t="s">
        <v>2544</v>
      </c>
      <c r="QPL30" s="65" t="s">
        <v>2544</v>
      </c>
      <c r="QPM30" s="65" t="s">
        <v>2544</v>
      </c>
      <c r="QPN30" s="65" t="s">
        <v>2544</v>
      </c>
      <c r="QPO30" s="65" t="s">
        <v>2544</v>
      </c>
      <c r="QPP30" s="65" t="s">
        <v>2544</v>
      </c>
      <c r="QPQ30" s="65" t="s">
        <v>2544</v>
      </c>
      <c r="QPR30" s="65" t="s">
        <v>2544</v>
      </c>
      <c r="QPS30" s="65" t="s">
        <v>2544</v>
      </c>
      <c r="QPT30" s="65" t="s">
        <v>2544</v>
      </c>
      <c r="QPU30" s="65" t="s">
        <v>2544</v>
      </c>
      <c r="QPV30" s="65" t="s">
        <v>2544</v>
      </c>
      <c r="QPW30" s="65" t="s">
        <v>2544</v>
      </c>
      <c r="QPX30" s="65" t="s">
        <v>2544</v>
      </c>
      <c r="QPY30" s="65" t="s">
        <v>2544</v>
      </c>
      <c r="QPZ30" s="65" t="s">
        <v>2544</v>
      </c>
      <c r="QQA30" s="65" t="s">
        <v>2544</v>
      </c>
      <c r="QQB30" s="65" t="s">
        <v>2544</v>
      </c>
      <c r="QQC30" s="65" t="s">
        <v>2544</v>
      </c>
      <c r="QQD30" s="65" t="s">
        <v>2544</v>
      </c>
      <c r="QQE30" s="65" t="s">
        <v>2544</v>
      </c>
      <c r="QQF30" s="65" t="s">
        <v>2544</v>
      </c>
      <c r="QQG30" s="65" t="s">
        <v>2544</v>
      </c>
      <c r="QQH30" s="65" t="s">
        <v>2544</v>
      </c>
      <c r="QQI30" s="65" t="s">
        <v>2544</v>
      </c>
      <c r="QQJ30" s="65" t="s">
        <v>2544</v>
      </c>
      <c r="QQK30" s="65" t="s">
        <v>2544</v>
      </c>
      <c r="QQL30" s="65" t="s">
        <v>2544</v>
      </c>
      <c r="QQM30" s="65" t="s">
        <v>2544</v>
      </c>
      <c r="QQN30" s="65" t="s">
        <v>2544</v>
      </c>
      <c r="QQO30" s="65" t="s">
        <v>2544</v>
      </c>
      <c r="QQP30" s="65" t="s">
        <v>2544</v>
      </c>
      <c r="QQQ30" s="65" t="s">
        <v>2544</v>
      </c>
      <c r="QQR30" s="65" t="s">
        <v>2544</v>
      </c>
      <c r="QQS30" s="65" t="s">
        <v>2544</v>
      </c>
      <c r="QQT30" s="65" t="s">
        <v>2544</v>
      </c>
      <c r="QQU30" s="65" t="s">
        <v>2544</v>
      </c>
      <c r="QQV30" s="65" t="s">
        <v>2544</v>
      </c>
      <c r="QQW30" s="65" t="s">
        <v>2544</v>
      </c>
      <c r="QQX30" s="65" t="s">
        <v>2544</v>
      </c>
      <c r="QQY30" s="65" t="s">
        <v>2544</v>
      </c>
      <c r="QQZ30" s="65" t="s">
        <v>2544</v>
      </c>
      <c r="QRA30" s="65" t="s">
        <v>2544</v>
      </c>
      <c r="QRB30" s="65" t="s">
        <v>2544</v>
      </c>
      <c r="QRC30" s="65" t="s">
        <v>2544</v>
      </c>
      <c r="QRD30" s="65" t="s">
        <v>2544</v>
      </c>
      <c r="QRE30" s="65" t="s">
        <v>2544</v>
      </c>
      <c r="QRF30" s="65" t="s">
        <v>2544</v>
      </c>
      <c r="QRG30" s="65" t="s">
        <v>2544</v>
      </c>
      <c r="QRH30" s="65" t="s">
        <v>2544</v>
      </c>
      <c r="QRI30" s="65" t="s">
        <v>2544</v>
      </c>
      <c r="QRJ30" s="65" t="s">
        <v>2544</v>
      </c>
      <c r="QRK30" s="65" t="s">
        <v>2544</v>
      </c>
      <c r="QRL30" s="65" t="s">
        <v>2544</v>
      </c>
      <c r="QRM30" s="65" t="s">
        <v>2544</v>
      </c>
      <c r="QRN30" s="65" t="s">
        <v>2544</v>
      </c>
      <c r="QRO30" s="65" t="s">
        <v>2544</v>
      </c>
      <c r="QRP30" s="65" t="s">
        <v>2544</v>
      </c>
      <c r="QRQ30" s="65" t="s">
        <v>2544</v>
      </c>
      <c r="QRR30" s="65" t="s">
        <v>2544</v>
      </c>
      <c r="QRS30" s="65" t="s">
        <v>2544</v>
      </c>
      <c r="QRT30" s="65" t="s">
        <v>2544</v>
      </c>
      <c r="QRU30" s="65" t="s">
        <v>2544</v>
      </c>
      <c r="QRV30" s="65" t="s">
        <v>2544</v>
      </c>
      <c r="QRW30" s="65" t="s">
        <v>2544</v>
      </c>
      <c r="QRX30" s="65" t="s">
        <v>2544</v>
      </c>
      <c r="QRY30" s="65" t="s">
        <v>2544</v>
      </c>
      <c r="QRZ30" s="65" t="s">
        <v>2544</v>
      </c>
      <c r="QSA30" s="65" t="s">
        <v>2544</v>
      </c>
      <c r="QSB30" s="65" t="s">
        <v>2544</v>
      </c>
      <c r="QSC30" s="65" t="s">
        <v>2544</v>
      </c>
      <c r="QSD30" s="65" t="s">
        <v>2544</v>
      </c>
      <c r="QSE30" s="65" t="s">
        <v>2544</v>
      </c>
      <c r="QSF30" s="65" t="s">
        <v>2544</v>
      </c>
      <c r="QSG30" s="65" t="s">
        <v>2544</v>
      </c>
      <c r="QSH30" s="65" t="s">
        <v>2544</v>
      </c>
      <c r="QSI30" s="65" t="s">
        <v>2544</v>
      </c>
      <c r="QSJ30" s="65" t="s">
        <v>2544</v>
      </c>
      <c r="QSK30" s="65" t="s">
        <v>2544</v>
      </c>
      <c r="QSL30" s="65" t="s">
        <v>2544</v>
      </c>
      <c r="QSM30" s="65" t="s">
        <v>2544</v>
      </c>
      <c r="QSN30" s="65" t="s">
        <v>2544</v>
      </c>
      <c r="QSO30" s="65" t="s">
        <v>2544</v>
      </c>
      <c r="QSP30" s="65" t="s">
        <v>2544</v>
      </c>
      <c r="QSQ30" s="65" t="s">
        <v>2544</v>
      </c>
      <c r="QSR30" s="65" t="s">
        <v>2544</v>
      </c>
      <c r="QSS30" s="65" t="s">
        <v>2544</v>
      </c>
      <c r="QST30" s="65" t="s">
        <v>2544</v>
      </c>
      <c r="QSU30" s="65" t="s">
        <v>2544</v>
      </c>
      <c r="QSV30" s="65" t="s">
        <v>2544</v>
      </c>
      <c r="QSW30" s="65" t="s">
        <v>2544</v>
      </c>
      <c r="QSX30" s="65" t="s">
        <v>2544</v>
      </c>
      <c r="QSY30" s="65" t="s">
        <v>2544</v>
      </c>
      <c r="QSZ30" s="65" t="s">
        <v>2544</v>
      </c>
      <c r="QTA30" s="65" t="s">
        <v>2544</v>
      </c>
      <c r="QTB30" s="65" t="s">
        <v>2544</v>
      </c>
      <c r="QTC30" s="65" t="s">
        <v>2544</v>
      </c>
      <c r="QTD30" s="65" t="s">
        <v>2544</v>
      </c>
      <c r="QTE30" s="65" t="s">
        <v>2544</v>
      </c>
      <c r="QTF30" s="65" t="s">
        <v>2544</v>
      </c>
      <c r="QTG30" s="65" t="s">
        <v>2544</v>
      </c>
      <c r="QTH30" s="65" t="s">
        <v>2544</v>
      </c>
      <c r="QTI30" s="65" t="s">
        <v>2544</v>
      </c>
      <c r="QTJ30" s="65" t="s">
        <v>2544</v>
      </c>
      <c r="QTK30" s="65" t="s">
        <v>2544</v>
      </c>
      <c r="QTL30" s="65" t="s">
        <v>2544</v>
      </c>
      <c r="QTM30" s="65" t="s">
        <v>2544</v>
      </c>
      <c r="QTN30" s="65" t="s">
        <v>2544</v>
      </c>
      <c r="QTO30" s="65" t="s">
        <v>2544</v>
      </c>
      <c r="QTP30" s="65" t="s">
        <v>2544</v>
      </c>
      <c r="QTQ30" s="65" t="s">
        <v>2544</v>
      </c>
      <c r="QTR30" s="65" t="s">
        <v>2544</v>
      </c>
      <c r="QTS30" s="65" t="s">
        <v>2544</v>
      </c>
      <c r="QTT30" s="65" t="s">
        <v>2544</v>
      </c>
      <c r="QTU30" s="65" t="s">
        <v>2544</v>
      </c>
      <c r="QTV30" s="65" t="s">
        <v>2544</v>
      </c>
      <c r="QTW30" s="65" t="s">
        <v>2544</v>
      </c>
      <c r="QTX30" s="65" t="s">
        <v>2544</v>
      </c>
      <c r="QTY30" s="65" t="s">
        <v>2544</v>
      </c>
      <c r="QTZ30" s="65" t="s">
        <v>2544</v>
      </c>
      <c r="QUA30" s="65" t="s">
        <v>2544</v>
      </c>
      <c r="QUB30" s="65" t="s">
        <v>2544</v>
      </c>
      <c r="QUC30" s="65" t="s">
        <v>2544</v>
      </c>
      <c r="QUD30" s="65" t="s">
        <v>2544</v>
      </c>
      <c r="QUE30" s="65" t="s">
        <v>2544</v>
      </c>
      <c r="QUF30" s="65" t="s">
        <v>2544</v>
      </c>
      <c r="QUG30" s="65" t="s">
        <v>2544</v>
      </c>
      <c r="QUH30" s="65" t="s">
        <v>2544</v>
      </c>
      <c r="QUI30" s="65" t="s">
        <v>2544</v>
      </c>
      <c r="QUJ30" s="65" t="s">
        <v>2544</v>
      </c>
      <c r="QUK30" s="65" t="s">
        <v>2544</v>
      </c>
      <c r="QUL30" s="65" t="s">
        <v>2544</v>
      </c>
      <c r="QUM30" s="65" t="s">
        <v>2544</v>
      </c>
      <c r="QUN30" s="65" t="s">
        <v>2544</v>
      </c>
      <c r="QUO30" s="65" t="s">
        <v>2544</v>
      </c>
      <c r="QUP30" s="65" t="s">
        <v>2544</v>
      </c>
      <c r="QUQ30" s="65" t="s">
        <v>2544</v>
      </c>
      <c r="QUR30" s="65" t="s">
        <v>2544</v>
      </c>
      <c r="QUS30" s="65" t="s">
        <v>2544</v>
      </c>
      <c r="QUT30" s="65" t="s">
        <v>2544</v>
      </c>
      <c r="QUU30" s="65" t="s">
        <v>2544</v>
      </c>
      <c r="QUV30" s="65" t="s">
        <v>2544</v>
      </c>
      <c r="QUW30" s="65" t="s">
        <v>2544</v>
      </c>
      <c r="QUX30" s="65" t="s">
        <v>2544</v>
      </c>
      <c r="QUY30" s="65" t="s">
        <v>2544</v>
      </c>
      <c r="QUZ30" s="65" t="s">
        <v>2544</v>
      </c>
      <c r="QVA30" s="65" t="s">
        <v>2544</v>
      </c>
      <c r="QVB30" s="65" t="s">
        <v>2544</v>
      </c>
      <c r="QVC30" s="65" t="s">
        <v>2544</v>
      </c>
      <c r="QVD30" s="65" t="s">
        <v>2544</v>
      </c>
      <c r="QVE30" s="65" t="s">
        <v>2544</v>
      </c>
      <c r="QVF30" s="65" t="s">
        <v>2544</v>
      </c>
      <c r="QVG30" s="65" t="s">
        <v>2544</v>
      </c>
      <c r="QVH30" s="65" t="s">
        <v>2544</v>
      </c>
      <c r="QVI30" s="65" t="s">
        <v>2544</v>
      </c>
      <c r="QVJ30" s="65" t="s">
        <v>2544</v>
      </c>
      <c r="QVK30" s="65" t="s">
        <v>2544</v>
      </c>
      <c r="QVL30" s="65" t="s">
        <v>2544</v>
      </c>
      <c r="QVM30" s="65" t="s">
        <v>2544</v>
      </c>
      <c r="QVN30" s="65" t="s">
        <v>2544</v>
      </c>
      <c r="QVO30" s="65" t="s">
        <v>2544</v>
      </c>
      <c r="QVP30" s="65" t="s">
        <v>2544</v>
      </c>
      <c r="QVQ30" s="65" t="s">
        <v>2544</v>
      </c>
      <c r="QVR30" s="65" t="s">
        <v>2544</v>
      </c>
      <c r="QVS30" s="65" t="s">
        <v>2544</v>
      </c>
      <c r="QVT30" s="65" t="s">
        <v>2544</v>
      </c>
      <c r="QVU30" s="65" t="s">
        <v>2544</v>
      </c>
      <c r="QVV30" s="65" t="s">
        <v>2544</v>
      </c>
      <c r="QVW30" s="65" t="s">
        <v>2544</v>
      </c>
      <c r="QVX30" s="65" t="s">
        <v>2544</v>
      </c>
      <c r="QVY30" s="65" t="s">
        <v>2544</v>
      </c>
      <c r="QVZ30" s="65" t="s">
        <v>2544</v>
      </c>
      <c r="QWA30" s="65" t="s">
        <v>2544</v>
      </c>
      <c r="QWB30" s="65" t="s">
        <v>2544</v>
      </c>
      <c r="QWC30" s="65" t="s">
        <v>2544</v>
      </c>
      <c r="QWD30" s="65" t="s">
        <v>2544</v>
      </c>
      <c r="QWE30" s="65" t="s">
        <v>2544</v>
      </c>
      <c r="QWF30" s="65" t="s">
        <v>2544</v>
      </c>
      <c r="QWG30" s="65" t="s">
        <v>2544</v>
      </c>
      <c r="QWH30" s="65" t="s">
        <v>2544</v>
      </c>
      <c r="QWI30" s="65" t="s">
        <v>2544</v>
      </c>
      <c r="QWJ30" s="65" t="s">
        <v>2544</v>
      </c>
      <c r="QWK30" s="65" t="s">
        <v>2544</v>
      </c>
      <c r="QWL30" s="65" t="s">
        <v>2544</v>
      </c>
      <c r="QWM30" s="65" t="s">
        <v>2544</v>
      </c>
      <c r="QWN30" s="65" t="s">
        <v>2544</v>
      </c>
      <c r="QWO30" s="65" t="s">
        <v>2544</v>
      </c>
      <c r="QWP30" s="65" t="s">
        <v>2544</v>
      </c>
      <c r="QWQ30" s="65" t="s">
        <v>2544</v>
      </c>
      <c r="QWR30" s="65" t="s">
        <v>2544</v>
      </c>
      <c r="QWS30" s="65" t="s">
        <v>2544</v>
      </c>
      <c r="QWT30" s="65" t="s">
        <v>2544</v>
      </c>
      <c r="QWU30" s="65" t="s">
        <v>2544</v>
      </c>
      <c r="QWV30" s="65" t="s">
        <v>2544</v>
      </c>
      <c r="QWW30" s="65" t="s">
        <v>2544</v>
      </c>
      <c r="QWX30" s="65" t="s">
        <v>2544</v>
      </c>
      <c r="QWY30" s="65" t="s">
        <v>2544</v>
      </c>
      <c r="QWZ30" s="65" t="s">
        <v>2544</v>
      </c>
      <c r="QXA30" s="65" t="s">
        <v>2544</v>
      </c>
      <c r="QXB30" s="65" t="s">
        <v>2544</v>
      </c>
      <c r="QXC30" s="65" t="s">
        <v>2544</v>
      </c>
      <c r="QXD30" s="65" t="s">
        <v>2544</v>
      </c>
      <c r="QXE30" s="65" t="s">
        <v>2544</v>
      </c>
      <c r="QXF30" s="65" t="s">
        <v>2544</v>
      </c>
      <c r="QXG30" s="65" t="s">
        <v>2544</v>
      </c>
      <c r="QXH30" s="65" t="s">
        <v>2544</v>
      </c>
      <c r="QXI30" s="65" t="s">
        <v>2544</v>
      </c>
      <c r="QXJ30" s="65" t="s">
        <v>2544</v>
      </c>
      <c r="QXK30" s="65" t="s">
        <v>2544</v>
      </c>
      <c r="QXL30" s="65" t="s">
        <v>2544</v>
      </c>
      <c r="QXM30" s="65" t="s">
        <v>2544</v>
      </c>
      <c r="QXN30" s="65" t="s">
        <v>2544</v>
      </c>
      <c r="QXO30" s="65" t="s">
        <v>2544</v>
      </c>
      <c r="QXP30" s="65" t="s">
        <v>2544</v>
      </c>
      <c r="QXQ30" s="65" t="s">
        <v>2544</v>
      </c>
      <c r="QXR30" s="65" t="s">
        <v>2544</v>
      </c>
      <c r="QXS30" s="65" t="s">
        <v>2544</v>
      </c>
      <c r="QXT30" s="65" t="s">
        <v>2544</v>
      </c>
      <c r="QXU30" s="65" t="s">
        <v>2544</v>
      </c>
      <c r="QXV30" s="65" t="s">
        <v>2544</v>
      </c>
      <c r="QXW30" s="65" t="s">
        <v>2544</v>
      </c>
      <c r="QXX30" s="65" t="s">
        <v>2544</v>
      </c>
      <c r="QXY30" s="65" t="s">
        <v>2544</v>
      </c>
      <c r="QXZ30" s="65" t="s">
        <v>2544</v>
      </c>
      <c r="QYA30" s="65" t="s">
        <v>2544</v>
      </c>
      <c r="QYB30" s="65" t="s">
        <v>2544</v>
      </c>
      <c r="QYC30" s="65" t="s">
        <v>2544</v>
      </c>
      <c r="QYD30" s="65" t="s">
        <v>2544</v>
      </c>
      <c r="QYE30" s="65" t="s">
        <v>2544</v>
      </c>
      <c r="QYF30" s="65" t="s">
        <v>2544</v>
      </c>
      <c r="QYG30" s="65" t="s">
        <v>2544</v>
      </c>
      <c r="QYH30" s="65" t="s">
        <v>2544</v>
      </c>
      <c r="QYI30" s="65" t="s">
        <v>2544</v>
      </c>
      <c r="QYJ30" s="65" t="s">
        <v>2544</v>
      </c>
      <c r="QYK30" s="65" t="s">
        <v>2544</v>
      </c>
      <c r="QYL30" s="65" t="s">
        <v>2544</v>
      </c>
      <c r="QYM30" s="65" t="s">
        <v>2544</v>
      </c>
      <c r="QYN30" s="65" t="s">
        <v>2544</v>
      </c>
      <c r="QYO30" s="65" t="s">
        <v>2544</v>
      </c>
      <c r="QYP30" s="65" t="s">
        <v>2544</v>
      </c>
      <c r="QYQ30" s="65" t="s">
        <v>2544</v>
      </c>
      <c r="QYR30" s="65" t="s">
        <v>2544</v>
      </c>
      <c r="QYS30" s="65" t="s">
        <v>2544</v>
      </c>
      <c r="QYT30" s="65" t="s">
        <v>2544</v>
      </c>
      <c r="QYU30" s="65" t="s">
        <v>2544</v>
      </c>
      <c r="QYV30" s="65" t="s">
        <v>2544</v>
      </c>
      <c r="QYW30" s="65" t="s">
        <v>2544</v>
      </c>
      <c r="QYX30" s="65" t="s">
        <v>2544</v>
      </c>
      <c r="QYY30" s="65" t="s">
        <v>2544</v>
      </c>
      <c r="QYZ30" s="65" t="s">
        <v>2544</v>
      </c>
      <c r="QZA30" s="65" t="s">
        <v>2544</v>
      </c>
      <c r="QZB30" s="65" t="s">
        <v>2544</v>
      </c>
      <c r="QZC30" s="65" t="s">
        <v>2544</v>
      </c>
      <c r="QZD30" s="65" t="s">
        <v>2544</v>
      </c>
      <c r="QZE30" s="65" t="s">
        <v>2544</v>
      </c>
      <c r="QZF30" s="65" t="s">
        <v>2544</v>
      </c>
      <c r="QZG30" s="65" t="s">
        <v>2544</v>
      </c>
      <c r="QZH30" s="65" t="s">
        <v>2544</v>
      </c>
      <c r="QZI30" s="65" t="s">
        <v>2544</v>
      </c>
      <c r="QZJ30" s="65" t="s">
        <v>2544</v>
      </c>
      <c r="QZK30" s="65" t="s">
        <v>2544</v>
      </c>
      <c r="QZL30" s="65" t="s">
        <v>2544</v>
      </c>
      <c r="QZM30" s="65" t="s">
        <v>2544</v>
      </c>
      <c r="QZN30" s="65" t="s">
        <v>2544</v>
      </c>
      <c r="QZO30" s="65" t="s">
        <v>2544</v>
      </c>
      <c r="QZP30" s="65" t="s">
        <v>2544</v>
      </c>
      <c r="QZQ30" s="65" t="s">
        <v>2544</v>
      </c>
      <c r="QZR30" s="65" t="s">
        <v>2544</v>
      </c>
      <c r="QZS30" s="65" t="s">
        <v>2544</v>
      </c>
      <c r="QZT30" s="65" t="s">
        <v>2544</v>
      </c>
      <c r="QZU30" s="65" t="s">
        <v>2544</v>
      </c>
      <c r="QZV30" s="65" t="s">
        <v>2544</v>
      </c>
      <c r="QZW30" s="65" t="s">
        <v>2544</v>
      </c>
      <c r="QZX30" s="65" t="s">
        <v>2544</v>
      </c>
      <c r="QZY30" s="65" t="s">
        <v>2544</v>
      </c>
      <c r="QZZ30" s="65" t="s">
        <v>2544</v>
      </c>
      <c r="RAA30" s="65" t="s">
        <v>2544</v>
      </c>
      <c r="RAB30" s="65" t="s">
        <v>2544</v>
      </c>
      <c r="RAC30" s="65" t="s">
        <v>2544</v>
      </c>
      <c r="RAD30" s="65" t="s">
        <v>2544</v>
      </c>
      <c r="RAE30" s="65" t="s">
        <v>2544</v>
      </c>
      <c r="RAF30" s="65" t="s">
        <v>2544</v>
      </c>
      <c r="RAG30" s="65" t="s">
        <v>2544</v>
      </c>
      <c r="RAH30" s="65" t="s">
        <v>2544</v>
      </c>
      <c r="RAI30" s="65" t="s">
        <v>2544</v>
      </c>
      <c r="RAJ30" s="65" t="s">
        <v>2544</v>
      </c>
      <c r="RAK30" s="65" t="s">
        <v>2544</v>
      </c>
      <c r="RAL30" s="65" t="s">
        <v>2544</v>
      </c>
      <c r="RAM30" s="65" t="s">
        <v>2544</v>
      </c>
      <c r="RAN30" s="65" t="s">
        <v>2544</v>
      </c>
      <c r="RAO30" s="65" t="s">
        <v>2544</v>
      </c>
      <c r="RAP30" s="65" t="s">
        <v>2544</v>
      </c>
      <c r="RAQ30" s="65" t="s">
        <v>2544</v>
      </c>
      <c r="RAR30" s="65" t="s">
        <v>2544</v>
      </c>
      <c r="RAS30" s="65" t="s">
        <v>2544</v>
      </c>
      <c r="RAT30" s="65" t="s">
        <v>2544</v>
      </c>
      <c r="RAU30" s="65" t="s">
        <v>2544</v>
      </c>
      <c r="RAV30" s="65" t="s">
        <v>2544</v>
      </c>
      <c r="RAW30" s="65" t="s">
        <v>2544</v>
      </c>
      <c r="RAX30" s="65" t="s">
        <v>2544</v>
      </c>
      <c r="RAY30" s="65" t="s">
        <v>2544</v>
      </c>
      <c r="RAZ30" s="65" t="s">
        <v>2544</v>
      </c>
      <c r="RBA30" s="65" t="s">
        <v>2544</v>
      </c>
      <c r="RBB30" s="65" t="s">
        <v>2544</v>
      </c>
      <c r="RBC30" s="65" t="s">
        <v>2544</v>
      </c>
      <c r="RBD30" s="65" t="s">
        <v>2544</v>
      </c>
      <c r="RBE30" s="65" t="s">
        <v>2544</v>
      </c>
      <c r="RBF30" s="65" t="s">
        <v>2544</v>
      </c>
      <c r="RBG30" s="65" t="s">
        <v>2544</v>
      </c>
      <c r="RBH30" s="65" t="s">
        <v>2544</v>
      </c>
      <c r="RBI30" s="65" t="s">
        <v>2544</v>
      </c>
      <c r="RBJ30" s="65" t="s">
        <v>2544</v>
      </c>
      <c r="RBK30" s="65" t="s">
        <v>2544</v>
      </c>
      <c r="RBL30" s="65" t="s">
        <v>2544</v>
      </c>
      <c r="RBM30" s="65" t="s">
        <v>2544</v>
      </c>
      <c r="RBN30" s="65" t="s">
        <v>2544</v>
      </c>
      <c r="RBO30" s="65" t="s">
        <v>2544</v>
      </c>
      <c r="RBP30" s="65" t="s">
        <v>2544</v>
      </c>
      <c r="RBQ30" s="65" t="s">
        <v>2544</v>
      </c>
      <c r="RBR30" s="65" t="s">
        <v>2544</v>
      </c>
      <c r="RBS30" s="65" t="s">
        <v>2544</v>
      </c>
      <c r="RBT30" s="65" t="s">
        <v>2544</v>
      </c>
      <c r="RBU30" s="65" t="s">
        <v>2544</v>
      </c>
      <c r="RBV30" s="65" t="s">
        <v>2544</v>
      </c>
      <c r="RBW30" s="65" t="s">
        <v>2544</v>
      </c>
      <c r="RBX30" s="65" t="s">
        <v>2544</v>
      </c>
      <c r="RBY30" s="65" t="s">
        <v>2544</v>
      </c>
      <c r="RBZ30" s="65" t="s">
        <v>2544</v>
      </c>
      <c r="RCA30" s="65" t="s">
        <v>2544</v>
      </c>
      <c r="RCB30" s="65" t="s">
        <v>2544</v>
      </c>
      <c r="RCC30" s="65" t="s">
        <v>2544</v>
      </c>
      <c r="RCD30" s="65" t="s">
        <v>2544</v>
      </c>
      <c r="RCE30" s="65" t="s">
        <v>2544</v>
      </c>
      <c r="RCF30" s="65" t="s">
        <v>2544</v>
      </c>
      <c r="RCG30" s="65" t="s">
        <v>2544</v>
      </c>
      <c r="RCH30" s="65" t="s">
        <v>2544</v>
      </c>
      <c r="RCI30" s="65" t="s">
        <v>2544</v>
      </c>
      <c r="RCJ30" s="65" t="s">
        <v>2544</v>
      </c>
      <c r="RCK30" s="65" t="s">
        <v>2544</v>
      </c>
      <c r="RCL30" s="65" t="s">
        <v>2544</v>
      </c>
      <c r="RCM30" s="65" t="s">
        <v>2544</v>
      </c>
      <c r="RCN30" s="65" t="s">
        <v>2544</v>
      </c>
      <c r="RCO30" s="65" t="s">
        <v>2544</v>
      </c>
      <c r="RCP30" s="65" t="s">
        <v>2544</v>
      </c>
      <c r="RCQ30" s="65" t="s">
        <v>2544</v>
      </c>
      <c r="RCR30" s="65" t="s">
        <v>2544</v>
      </c>
      <c r="RCS30" s="65" t="s">
        <v>2544</v>
      </c>
      <c r="RCT30" s="65" t="s">
        <v>2544</v>
      </c>
      <c r="RCU30" s="65" t="s">
        <v>2544</v>
      </c>
      <c r="RCV30" s="65" t="s">
        <v>2544</v>
      </c>
      <c r="RCW30" s="65" t="s">
        <v>2544</v>
      </c>
      <c r="RCX30" s="65" t="s">
        <v>2544</v>
      </c>
      <c r="RCY30" s="65" t="s">
        <v>2544</v>
      </c>
      <c r="RCZ30" s="65" t="s">
        <v>2544</v>
      </c>
      <c r="RDA30" s="65" t="s">
        <v>2544</v>
      </c>
      <c r="RDB30" s="65" t="s">
        <v>2544</v>
      </c>
      <c r="RDC30" s="65" t="s">
        <v>2544</v>
      </c>
      <c r="RDD30" s="65" t="s">
        <v>2544</v>
      </c>
      <c r="RDE30" s="65" t="s">
        <v>2544</v>
      </c>
      <c r="RDF30" s="65" t="s">
        <v>2544</v>
      </c>
      <c r="RDG30" s="65" t="s">
        <v>2544</v>
      </c>
      <c r="RDH30" s="65" t="s">
        <v>2544</v>
      </c>
      <c r="RDI30" s="65" t="s">
        <v>2544</v>
      </c>
      <c r="RDJ30" s="65" t="s">
        <v>2544</v>
      </c>
      <c r="RDK30" s="65" t="s">
        <v>2544</v>
      </c>
      <c r="RDL30" s="65" t="s">
        <v>2544</v>
      </c>
      <c r="RDM30" s="65" t="s">
        <v>2544</v>
      </c>
      <c r="RDN30" s="65" t="s">
        <v>2544</v>
      </c>
      <c r="RDO30" s="65" t="s">
        <v>2544</v>
      </c>
      <c r="RDP30" s="65" t="s">
        <v>2544</v>
      </c>
      <c r="RDQ30" s="65" t="s">
        <v>2544</v>
      </c>
      <c r="RDR30" s="65" t="s">
        <v>2544</v>
      </c>
      <c r="RDS30" s="65" t="s">
        <v>2544</v>
      </c>
      <c r="RDT30" s="65" t="s">
        <v>2544</v>
      </c>
      <c r="RDU30" s="65" t="s">
        <v>2544</v>
      </c>
      <c r="RDV30" s="65" t="s">
        <v>2544</v>
      </c>
      <c r="RDW30" s="65" t="s">
        <v>2544</v>
      </c>
      <c r="RDX30" s="65" t="s">
        <v>2544</v>
      </c>
      <c r="RDY30" s="65" t="s">
        <v>2544</v>
      </c>
      <c r="RDZ30" s="65" t="s">
        <v>2544</v>
      </c>
      <c r="REA30" s="65" t="s">
        <v>2544</v>
      </c>
      <c r="REB30" s="65" t="s">
        <v>2544</v>
      </c>
      <c r="REC30" s="65" t="s">
        <v>2544</v>
      </c>
      <c r="RED30" s="65" t="s">
        <v>2544</v>
      </c>
      <c r="REE30" s="65" t="s">
        <v>2544</v>
      </c>
      <c r="REF30" s="65" t="s">
        <v>2544</v>
      </c>
      <c r="REG30" s="65" t="s">
        <v>2544</v>
      </c>
      <c r="REH30" s="65" t="s">
        <v>2544</v>
      </c>
      <c r="REI30" s="65" t="s">
        <v>2544</v>
      </c>
      <c r="REJ30" s="65" t="s">
        <v>2544</v>
      </c>
      <c r="REK30" s="65" t="s">
        <v>2544</v>
      </c>
      <c r="REL30" s="65" t="s">
        <v>2544</v>
      </c>
      <c r="REM30" s="65" t="s">
        <v>2544</v>
      </c>
      <c r="REN30" s="65" t="s">
        <v>2544</v>
      </c>
      <c r="REO30" s="65" t="s">
        <v>2544</v>
      </c>
      <c r="REP30" s="65" t="s">
        <v>2544</v>
      </c>
      <c r="REQ30" s="65" t="s">
        <v>2544</v>
      </c>
      <c r="RER30" s="65" t="s">
        <v>2544</v>
      </c>
      <c r="RES30" s="65" t="s">
        <v>2544</v>
      </c>
      <c r="RET30" s="65" t="s">
        <v>2544</v>
      </c>
      <c r="REU30" s="65" t="s">
        <v>2544</v>
      </c>
      <c r="REV30" s="65" t="s">
        <v>2544</v>
      </c>
      <c r="REW30" s="65" t="s">
        <v>2544</v>
      </c>
      <c r="REX30" s="65" t="s">
        <v>2544</v>
      </c>
      <c r="REY30" s="65" t="s">
        <v>2544</v>
      </c>
      <c r="REZ30" s="65" t="s">
        <v>2544</v>
      </c>
      <c r="RFA30" s="65" t="s">
        <v>2544</v>
      </c>
      <c r="RFB30" s="65" t="s">
        <v>2544</v>
      </c>
      <c r="RFC30" s="65" t="s">
        <v>2544</v>
      </c>
      <c r="RFD30" s="65" t="s">
        <v>2544</v>
      </c>
      <c r="RFE30" s="65" t="s">
        <v>2544</v>
      </c>
      <c r="RFF30" s="65" t="s">
        <v>2544</v>
      </c>
      <c r="RFG30" s="65" t="s">
        <v>2544</v>
      </c>
      <c r="RFH30" s="65" t="s">
        <v>2544</v>
      </c>
      <c r="RFI30" s="65" t="s">
        <v>2544</v>
      </c>
      <c r="RFJ30" s="65" t="s">
        <v>2544</v>
      </c>
      <c r="RFK30" s="65" t="s">
        <v>2544</v>
      </c>
      <c r="RFL30" s="65" t="s">
        <v>2544</v>
      </c>
      <c r="RFM30" s="65" t="s">
        <v>2544</v>
      </c>
      <c r="RFN30" s="65" t="s">
        <v>2544</v>
      </c>
      <c r="RFO30" s="65" t="s">
        <v>2544</v>
      </c>
      <c r="RFP30" s="65" t="s">
        <v>2544</v>
      </c>
      <c r="RFQ30" s="65" t="s">
        <v>2544</v>
      </c>
      <c r="RFR30" s="65" t="s">
        <v>2544</v>
      </c>
      <c r="RFS30" s="65" t="s">
        <v>2544</v>
      </c>
      <c r="RFT30" s="65" t="s">
        <v>2544</v>
      </c>
      <c r="RFU30" s="65" t="s">
        <v>2544</v>
      </c>
      <c r="RFV30" s="65" t="s">
        <v>2544</v>
      </c>
      <c r="RFW30" s="65" t="s">
        <v>2544</v>
      </c>
      <c r="RFX30" s="65" t="s">
        <v>2544</v>
      </c>
      <c r="RFY30" s="65" t="s">
        <v>2544</v>
      </c>
      <c r="RFZ30" s="65" t="s">
        <v>2544</v>
      </c>
      <c r="RGA30" s="65" t="s">
        <v>2544</v>
      </c>
      <c r="RGB30" s="65" t="s">
        <v>2544</v>
      </c>
      <c r="RGC30" s="65" t="s">
        <v>2544</v>
      </c>
      <c r="RGD30" s="65" t="s">
        <v>2544</v>
      </c>
      <c r="RGE30" s="65" t="s">
        <v>2544</v>
      </c>
      <c r="RGF30" s="65" t="s">
        <v>2544</v>
      </c>
      <c r="RGG30" s="65" t="s">
        <v>2544</v>
      </c>
      <c r="RGH30" s="65" t="s">
        <v>2544</v>
      </c>
      <c r="RGI30" s="65" t="s">
        <v>2544</v>
      </c>
      <c r="RGJ30" s="65" t="s">
        <v>2544</v>
      </c>
      <c r="RGK30" s="65" t="s">
        <v>2544</v>
      </c>
      <c r="RGL30" s="65" t="s">
        <v>2544</v>
      </c>
      <c r="RGM30" s="65" t="s">
        <v>2544</v>
      </c>
      <c r="RGN30" s="65" t="s">
        <v>2544</v>
      </c>
      <c r="RGO30" s="65" t="s">
        <v>2544</v>
      </c>
      <c r="RGP30" s="65" t="s">
        <v>2544</v>
      </c>
      <c r="RGQ30" s="65" t="s">
        <v>2544</v>
      </c>
      <c r="RGR30" s="65" t="s">
        <v>2544</v>
      </c>
      <c r="RGS30" s="65" t="s">
        <v>2544</v>
      </c>
      <c r="RGT30" s="65" t="s">
        <v>2544</v>
      </c>
      <c r="RGU30" s="65" t="s">
        <v>2544</v>
      </c>
      <c r="RGV30" s="65" t="s">
        <v>2544</v>
      </c>
      <c r="RGW30" s="65" t="s">
        <v>2544</v>
      </c>
      <c r="RGX30" s="65" t="s">
        <v>2544</v>
      </c>
      <c r="RGY30" s="65" t="s">
        <v>2544</v>
      </c>
      <c r="RGZ30" s="65" t="s">
        <v>2544</v>
      </c>
      <c r="RHA30" s="65" t="s">
        <v>2544</v>
      </c>
      <c r="RHB30" s="65" t="s">
        <v>2544</v>
      </c>
      <c r="RHC30" s="65" t="s">
        <v>2544</v>
      </c>
      <c r="RHD30" s="65" t="s">
        <v>2544</v>
      </c>
      <c r="RHE30" s="65" t="s">
        <v>2544</v>
      </c>
      <c r="RHF30" s="65" t="s">
        <v>2544</v>
      </c>
      <c r="RHG30" s="65" t="s">
        <v>2544</v>
      </c>
      <c r="RHH30" s="65" t="s">
        <v>2544</v>
      </c>
      <c r="RHI30" s="65" t="s">
        <v>2544</v>
      </c>
      <c r="RHJ30" s="65" t="s">
        <v>2544</v>
      </c>
      <c r="RHK30" s="65" t="s">
        <v>2544</v>
      </c>
      <c r="RHL30" s="65" t="s">
        <v>2544</v>
      </c>
      <c r="RHM30" s="65" t="s">
        <v>2544</v>
      </c>
      <c r="RHN30" s="65" t="s">
        <v>2544</v>
      </c>
      <c r="RHO30" s="65" t="s">
        <v>2544</v>
      </c>
      <c r="RHP30" s="65" t="s">
        <v>2544</v>
      </c>
      <c r="RHQ30" s="65" t="s">
        <v>2544</v>
      </c>
      <c r="RHR30" s="65" t="s">
        <v>2544</v>
      </c>
      <c r="RHS30" s="65" t="s">
        <v>2544</v>
      </c>
      <c r="RHT30" s="65" t="s">
        <v>2544</v>
      </c>
      <c r="RHU30" s="65" t="s">
        <v>2544</v>
      </c>
      <c r="RHV30" s="65" t="s">
        <v>2544</v>
      </c>
      <c r="RHW30" s="65" t="s">
        <v>2544</v>
      </c>
      <c r="RHX30" s="65" t="s">
        <v>2544</v>
      </c>
      <c r="RHY30" s="65" t="s">
        <v>2544</v>
      </c>
      <c r="RHZ30" s="65" t="s">
        <v>2544</v>
      </c>
      <c r="RIA30" s="65" t="s">
        <v>2544</v>
      </c>
      <c r="RIB30" s="65" t="s">
        <v>2544</v>
      </c>
      <c r="RIC30" s="65" t="s">
        <v>2544</v>
      </c>
      <c r="RID30" s="65" t="s">
        <v>2544</v>
      </c>
      <c r="RIE30" s="65" t="s">
        <v>2544</v>
      </c>
      <c r="RIF30" s="65" t="s">
        <v>2544</v>
      </c>
      <c r="RIG30" s="65" t="s">
        <v>2544</v>
      </c>
      <c r="RIH30" s="65" t="s">
        <v>2544</v>
      </c>
      <c r="RII30" s="65" t="s">
        <v>2544</v>
      </c>
      <c r="RIJ30" s="65" t="s">
        <v>2544</v>
      </c>
      <c r="RIK30" s="65" t="s">
        <v>2544</v>
      </c>
      <c r="RIL30" s="65" t="s">
        <v>2544</v>
      </c>
      <c r="RIM30" s="65" t="s">
        <v>2544</v>
      </c>
      <c r="RIN30" s="65" t="s">
        <v>2544</v>
      </c>
      <c r="RIO30" s="65" t="s">
        <v>2544</v>
      </c>
      <c r="RIP30" s="65" t="s">
        <v>2544</v>
      </c>
      <c r="RIQ30" s="65" t="s">
        <v>2544</v>
      </c>
      <c r="RIR30" s="65" t="s">
        <v>2544</v>
      </c>
      <c r="RIS30" s="65" t="s">
        <v>2544</v>
      </c>
      <c r="RIT30" s="65" t="s">
        <v>2544</v>
      </c>
      <c r="RIU30" s="65" t="s">
        <v>2544</v>
      </c>
      <c r="RIV30" s="65" t="s">
        <v>2544</v>
      </c>
      <c r="RIW30" s="65" t="s">
        <v>2544</v>
      </c>
      <c r="RIX30" s="65" t="s">
        <v>2544</v>
      </c>
      <c r="RIY30" s="65" t="s">
        <v>2544</v>
      </c>
      <c r="RIZ30" s="65" t="s">
        <v>2544</v>
      </c>
      <c r="RJA30" s="65" t="s">
        <v>2544</v>
      </c>
      <c r="RJB30" s="65" t="s">
        <v>2544</v>
      </c>
      <c r="RJC30" s="65" t="s">
        <v>2544</v>
      </c>
      <c r="RJD30" s="65" t="s">
        <v>2544</v>
      </c>
      <c r="RJE30" s="65" t="s">
        <v>2544</v>
      </c>
      <c r="RJF30" s="65" t="s">
        <v>2544</v>
      </c>
      <c r="RJG30" s="65" t="s">
        <v>2544</v>
      </c>
      <c r="RJH30" s="65" t="s">
        <v>2544</v>
      </c>
      <c r="RJI30" s="65" t="s">
        <v>2544</v>
      </c>
      <c r="RJJ30" s="65" t="s">
        <v>2544</v>
      </c>
      <c r="RJK30" s="65" t="s">
        <v>2544</v>
      </c>
      <c r="RJL30" s="65" t="s">
        <v>2544</v>
      </c>
      <c r="RJM30" s="65" t="s">
        <v>2544</v>
      </c>
      <c r="RJN30" s="65" t="s">
        <v>2544</v>
      </c>
      <c r="RJO30" s="65" t="s">
        <v>2544</v>
      </c>
      <c r="RJP30" s="65" t="s">
        <v>2544</v>
      </c>
      <c r="RJQ30" s="65" t="s">
        <v>2544</v>
      </c>
      <c r="RJR30" s="65" t="s">
        <v>2544</v>
      </c>
      <c r="RJS30" s="65" t="s">
        <v>2544</v>
      </c>
      <c r="RJT30" s="65" t="s">
        <v>2544</v>
      </c>
      <c r="RJU30" s="65" t="s">
        <v>2544</v>
      </c>
      <c r="RJV30" s="65" t="s">
        <v>2544</v>
      </c>
      <c r="RJW30" s="65" t="s">
        <v>2544</v>
      </c>
      <c r="RJX30" s="65" t="s">
        <v>2544</v>
      </c>
      <c r="RJY30" s="65" t="s">
        <v>2544</v>
      </c>
      <c r="RJZ30" s="65" t="s">
        <v>2544</v>
      </c>
      <c r="RKA30" s="65" t="s">
        <v>2544</v>
      </c>
      <c r="RKB30" s="65" t="s">
        <v>2544</v>
      </c>
      <c r="RKC30" s="65" t="s">
        <v>2544</v>
      </c>
      <c r="RKD30" s="65" t="s">
        <v>2544</v>
      </c>
      <c r="RKE30" s="65" t="s">
        <v>2544</v>
      </c>
      <c r="RKF30" s="65" t="s">
        <v>2544</v>
      </c>
      <c r="RKG30" s="65" t="s">
        <v>2544</v>
      </c>
      <c r="RKH30" s="65" t="s">
        <v>2544</v>
      </c>
      <c r="RKI30" s="65" t="s">
        <v>2544</v>
      </c>
      <c r="RKJ30" s="65" t="s">
        <v>2544</v>
      </c>
      <c r="RKK30" s="65" t="s">
        <v>2544</v>
      </c>
      <c r="RKL30" s="65" t="s">
        <v>2544</v>
      </c>
      <c r="RKM30" s="65" t="s">
        <v>2544</v>
      </c>
      <c r="RKN30" s="65" t="s">
        <v>2544</v>
      </c>
      <c r="RKO30" s="65" t="s">
        <v>2544</v>
      </c>
      <c r="RKP30" s="65" t="s">
        <v>2544</v>
      </c>
      <c r="RKQ30" s="65" t="s">
        <v>2544</v>
      </c>
      <c r="RKR30" s="65" t="s">
        <v>2544</v>
      </c>
      <c r="RKS30" s="65" t="s">
        <v>2544</v>
      </c>
      <c r="RKT30" s="65" t="s">
        <v>2544</v>
      </c>
      <c r="RKU30" s="65" t="s">
        <v>2544</v>
      </c>
      <c r="RKV30" s="65" t="s">
        <v>2544</v>
      </c>
      <c r="RKW30" s="65" t="s">
        <v>2544</v>
      </c>
      <c r="RKX30" s="65" t="s">
        <v>2544</v>
      </c>
      <c r="RKY30" s="65" t="s">
        <v>2544</v>
      </c>
      <c r="RKZ30" s="65" t="s">
        <v>2544</v>
      </c>
      <c r="RLA30" s="65" t="s">
        <v>2544</v>
      </c>
      <c r="RLB30" s="65" t="s">
        <v>2544</v>
      </c>
      <c r="RLC30" s="65" t="s">
        <v>2544</v>
      </c>
      <c r="RLD30" s="65" t="s">
        <v>2544</v>
      </c>
      <c r="RLE30" s="65" t="s">
        <v>2544</v>
      </c>
      <c r="RLF30" s="65" t="s">
        <v>2544</v>
      </c>
      <c r="RLG30" s="65" t="s">
        <v>2544</v>
      </c>
      <c r="RLH30" s="65" t="s">
        <v>2544</v>
      </c>
      <c r="RLI30" s="65" t="s">
        <v>2544</v>
      </c>
      <c r="RLJ30" s="65" t="s">
        <v>2544</v>
      </c>
      <c r="RLK30" s="65" t="s">
        <v>2544</v>
      </c>
      <c r="RLL30" s="65" t="s">
        <v>2544</v>
      </c>
      <c r="RLM30" s="65" t="s">
        <v>2544</v>
      </c>
      <c r="RLN30" s="65" t="s">
        <v>2544</v>
      </c>
      <c r="RLO30" s="65" t="s">
        <v>2544</v>
      </c>
      <c r="RLP30" s="65" t="s">
        <v>2544</v>
      </c>
      <c r="RLQ30" s="65" t="s">
        <v>2544</v>
      </c>
      <c r="RLR30" s="65" t="s">
        <v>2544</v>
      </c>
      <c r="RLS30" s="65" t="s">
        <v>2544</v>
      </c>
      <c r="RLT30" s="65" t="s">
        <v>2544</v>
      </c>
      <c r="RLU30" s="65" t="s">
        <v>2544</v>
      </c>
      <c r="RLV30" s="65" t="s">
        <v>2544</v>
      </c>
      <c r="RLW30" s="65" t="s">
        <v>2544</v>
      </c>
      <c r="RLX30" s="65" t="s">
        <v>2544</v>
      </c>
      <c r="RLY30" s="65" t="s">
        <v>2544</v>
      </c>
      <c r="RLZ30" s="65" t="s">
        <v>2544</v>
      </c>
      <c r="RMA30" s="65" t="s">
        <v>2544</v>
      </c>
      <c r="RMB30" s="65" t="s">
        <v>2544</v>
      </c>
      <c r="RMC30" s="65" t="s">
        <v>2544</v>
      </c>
      <c r="RMD30" s="65" t="s">
        <v>2544</v>
      </c>
      <c r="RME30" s="65" t="s">
        <v>2544</v>
      </c>
      <c r="RMF30" s="65" t="s">
        <v>2544</v>
      </c>
      <c r="RMG30" s="65" t="s">
        <v>2544</v>
      </c>
      <c r="RMH30" s="65" t="s">
        <v>2544</v>
      </c>
      <c r="RMI30" s="65" t="s">
        <v>2544</v>
      </c>
      <c r="RMJ30" s="65" t="s">
        <v>2544</v>
      </c>
      <c r="RMK30" s="65" t="s">
        <v>2544</v>
      </c>
      <c r="RML30" s="65" t="s">
        <v>2544</v>
      </c>
      <c r="RMM30" s="65" t="s">
        <v>2544</v>
      </c>
      <c r="RMN30" s="65" t="s">
        <v>2544</v>
      </c>
      <c r="RMO30" s="65" t="s">
        <v>2544</v>
      </c>
      <c r="RMP30" s="65" t="s">
        <v>2544</v>
      </c>
      <c r="RMQ30" s="65" t="s">
        <v>2544</v>
      </c>
      <c r="RMR30" s="65" t="s">
        <v>2544</v>
      </c>
      <c r="RMS30" s="65" t="s">
        <v>2544</v>
      </c>
      <c r="RMT30" s="65" t="s">
        <v>2544</v>
      </c>
      <c r="RMU30" s="65" t="s">
        <v>2544</v>
      </c>
      <c r="RMV30" s="65" t="s">
        <v>2544</v>
      </c>
      <c r="RMW30" s="65" t="s">
        <v>2544</v>
      </c>
      <c r="RMX30" s="65" t="s">
        <v>2544</v>
      </c>
      <c r="RMY30" s="65" t="s">
        <v>2544</v>
      </c>
      <c r="RMZ30" s="65" t="s">
        <v>2544</v>
      </c>
      <c r="RNA30" s="65" t="s">
        <v>2544</v>
      </c>
      <c r="RNB30" s="65" t="s">
        <v>2544</v>
      </c>
      <c r="RNC30" s="65" t="s">
        <v>2544</v>
      </c>
      <c r="RND30" s="65" t="s">
        <v>2544</v>
      </c>
      <c r="RNE30" s="65" t="s">
        <v>2544</v>
      </c>
      <c r="RNF30" s="65" t="s">
        <v>2544</v>
      </c>
      <c r="RNG30" s="65" t="s">
        <v>2544</v>
      </c>
      <c r="RNH30" s="65" t="s">
        <v>2544</v>
      </c>
      <c r="RNI30" s="65" t="s">
        <v>2544</v>
      </c>
      <c r="RNJ30" s="65" t="s">
        <v>2544</v>
      </c>
      <c r="RNK30" s="65" t="s">
        <v>2544</v>
      </c>
      <c r="RNL30" s="65" t="s">
        <v>2544</v>
      </c>
      <c r="RNM30" s="65" t="s">
        <v>2544</v>
      </c>
      <c r="RNN30" s="65" t="s">
        <v>2544</v>
      </c>
      <c r="RNO30" s="65" t="s">
        <v>2544</v>
      </c>
      <c r="RNP30" s="65" t="s">
        <v>2544</v>
      </c>
      <c r="RNQ30" s="65" t="s">
        <v>2544</v>
      </c>
      <c r="RNR30" s="65" t="s">
        <v>2544</v>
      </c>
      <c r="RNS30" s="65" t="s">
        <v>2544</v>
      </c>
      <c r="RNT30" s="65" t="s">
        <v>2544</v>
      </c>
      <c r="RNU30" s="65" t="s">
        <v>2544</v>
      </c>
      <c r="RNV30" s="65" t="s">
        <v>2544</v>
      </c>
      <c r="RNW30" s="65" t="s">
        <v>2544</v>
      </c>
      <c r="RNX30" s="65" t="s">
        <v>2544</v>
      </c>
      <c r="RNY30" s="65" t="s">
        <v>2544</v>
      </c>
      <c r="RNZ30" s="65" t="s">
        <v>2544</v>
      </c>
      <c r="ROA30" s="65" t="s">
        <v>2544</v>
      </c>
      <c r="ROB30" s="65" t="s">
        <v>2544</v>
      </c>
      <c r="ROC30" s="65" t="s">
        <v>2544</v>
      </c>
      <c r="ROD30" s="65" t="s">
        <v>2544</v>
      </c>
      <c r="ROE30" s="65" t="s">
        <v>2544</v>
      </c>
      <c r="ROF30" s="65" t="s">
        <v>2544</v>
      </c>
      <c r="ROG30" s="65" t="s">
        <v>2544</v>
      </c>
      <c r="ROH30" s="65" t="s">
        <v>2544</v>
      </c>
      <c r="ROI30" s="65" t="s">
        <v>2544</v>
      </c>
      <c r="ROJ30" s="65" t="s">
        <v>2544</v>
      </c>
      <c r="ROK30" s="65" t="s">
        <v>2544</v>
      </c>
      <c r="ROL30" s="65" t="s">
        <v>2544</v>
      </c>
      <c r="ROM30" s="65" t="s">
        <v>2544</v>
      </c>
      <c r="RON30" s="65" t="s">
        <v>2544</v>
      </c>
      <c r="ROO30" s="65" t="s">
        <v>2544</v>
      </c>
      <c r="ROP30" s="65" t="s">
        <v>2544</v>
      </c>
      <c r="ROQ30" s="65" t="s">
        <v>2544</v>
      </c>
      <c r="ROR30" s="65" t="s">
        <v>2544</v>
      </c>
      <c r="ROS30" s="65" t="s">
        <v>2544</v>
      </c>
      <c r="ROT30" s="65" t="s">
        <v>2544</v>
      </c>
      <c r="ROU30" s="65" t="s">
        <v>2544</v>
      </c>
      <c r="ROV30" s="65" t="s">
        <v>2544</v>
      </c>
      <c r="ROW30" s="65" t="s">
        <v>2544</v>
      </c>
      <c r="ROX30" s="65" t="s">
        <v>2544</v>
      </c>
      <c r="ROY30" s="65" t="s">
        <v>2544</v>
      </c>
      <c r="ROZ30" s="65" t="s">
        <v>2544</v>
      </c>
      <c r="RPA30" s="65" t="s">
        <v>2544</v>
      </c>
      <c r="RPB30" s="65" t="s">
        <v>2544</v>
      </c>
      <c r="RPC30" s="65" t="s">
        <v>2544</v>
      </c>
      <c r="RPD30" s="65" t="s">
        <v>2544</v>
      </c>
      <c r="RPE30" s="65" t="s">
        <v>2544</v>
      </c>
      <c r="RPF30" s="65" t="s">
        <v>2544</v>
      </c>
      <c r="RPG30" s="65" t="s">
        <v>2544</v>
      </c>
      <c r="RPH30" s="65" t="s">
        <v>2544</v>
      </c>
      <c r="RPI30" s="65" t="s">
        <v>2544</v>
      </c>
      <c r="RPJ30" s="65" t="s">
        <v>2544</v>
      </c>
      <c r="RPK30" s="65" t="s">
        <v>2544</v>
      </c>
      <c r="RPL30" s="65" t="s">
        <v>2544</v>
      </c>
      <c r="RPM30" s="65" t="s">
        <v>2544</v>
      </c>
      <c r="RPN30" s="65" t="s">
        <v>2544</v>
      </c>
      <c r="RPO30" s="65" t="s">
        <v>2544</v>
      </c>
      <c r="RPP30" s="65" t="s">
        <v>2544</v>
      </c>
      <c r="RPQ30" s="65" t="s">
        <v>2544</v>
      </c>
      <c r="RPR30" s="65" t="s">
        <v>2544</v>
      </c>
      <c r="RPS30" s="65" t="s">
        <v>2544</v>
      </c>
      <c r="RPT30" s="65" t="s">
        <v>2544</v>
      </c>
      <c r="RPU30" s="65" t="s">
        <v>2544</v>
      </c>
      <c r="RPV30" s="65" t="s">
        <v>2544</v>
      </c>
      <c r="RPW30" s="65" t="s">
        <v>2544</v>
      </c>
      <c r="RPX30" s="65" t="s">
        <v>2544</v>
      </c>
      <c r="RPY30" s="65" t="s">
        <v>2544</v>
      </c>
      <c r="RPZ30" s="65" t="s">
        <v>2544</v>
      </c>
      <c r="RQA30" s="65" t="s">
        <v>2544</v>
      </c>
      <c r="RQB30" s="65" t="s">
        <v>2544</v>
      </c>
      <c r="RQC30" s="65" t="s">
        <v>2544</v>
      </c>
      <c r="RQD30" s="65" t="s">
        <v>2544</v>
      </c>
      <c r="RQE30" s="65" t="s">
        <v>2544</v>
      </c>
      <c r="RQF30" s="65" t="s">
        <v>2544</v>
      </c>
      <c r="RQG30" s="65" t="s">
        <v>2544</v>
      </c>
      <c r="RQH30" s="65" t="s">
        <v>2544</v>
      </c>
      <c r="RQI30" s="65" t="s">
        <v>2544</v>
      </c>
      <c r="RQJ30" s="65" t="s">
        <v>2544</v>
      </c>
      <c r="RQK30" s="65" t="s">
        <v>2544</v>
      </c>
      <c r="RQL30" s="65" t="s">
        <v>2544</v>
      </c>
      <c r="RQM30" s="65" t="s">
        <v>2544</v>
      </c>
      <c r="RQN30" s="65" t="s">
        <v>2544</v>
      </c>
      <c r="RQO30" s="65" t="s">
        <v>2544</v>
      </c>
      <c r="RQP30" s="65" t="s">
        <v>2544</v>
      </c>
      <c r="RQQ30" s="65" t="s">
        <v>2544</v>
      </c>
      <c r="RQR30" s="65" t="s">
        <v>2544</v>
      </c>
      <c r="RQS30" s="65" t="s">
        <v>2544</v>
      </c>
      <c r="RQT30" s="65" t="s">
        <v>2544</v>
      </c>
      <c r="RQU30" s="65" t="s">
        <v>2544</v>
      </c>
      <c r="RQV30" s="65" t="s">
        <v>2544</v>
      </c>
      <c r="RQW30" s="65" t="s">
        <v>2544</v>
      </c>
      <c r="RQX30" s="65" t="s">
        <v>2544</v>
      </c>
      <c r="RQY30" s="65" t="s">
        <v>2544</v>
      </c>
      <c r="RQZ30" s="65" t="s">
        <v>2544</v>
      </c>
      <c r="RRA30" s="65" t="s">
        <v>2544</v>
      </c>
      <c r="RRB30" s="65" t="s">
        <v>2544</v>
      </c>
      <c r="RRC30" s="65" t="s">
        <v>2544</v>
      </c>
      <c r="RRD30" s="65" t="s">
        <v>2544</v>
      </c>
      <c r="RRE30" s="65" t="s">
        <v>2544</v>
      </c>
      <c r="RRF30" s="65" t="s">
        <v>2544</v>
      </c>
      <c r="RRG30" s="65" t="s">
        <v>2544</v>
      </c>
      <c r="RRH30" s="65" t="s">
        <v>2544</v>
      </c>
      <c r="RRI30" s="65" t="s">
        <v>2544</v>
      </c>
      <c r="RRJ30" s="65" t="s">
        <v>2544</v>
      </c>
      <c r="RRK30" s="65" t="s">
        <v>2544</v>
      </c>
      <c r="RRL30" s="65" t="s">
        <v>2544</v>
      </c>
      <c r="RRM30" s="65" t="s">
        <v>2544</v>
      </c>
      <c r="RRN30" s="65" t="s">
        <v>2544</v>
      </c>
      <c r="RRO30" s="65" t="s">
        <v>2544</v>
      </c>
      <c r="RRP30" s="65" t="s">
        <v>2544</v>
      </c>
      <c r="RRQ30" s="65" t="s">
        <v>2544</v>
      </c>
      <c r="RRR30" s="65" t="s">
        <v>2544</v>
      </c>
      <c r="RRS30" s="65" t="s">
        <v>2544</v>
      </c>
      <c r="RRT30" s="65" t="s">
        <v>2544</v>
      </c>
      <c r="RRU30" s="65" t="s">
        <v>2544</v>
      </c>
      <c r="RRV30" s="65" t="s">
        <v>2544</v>
      </c>
      <c r="RRW30" s="65" t="s">
        <v>2544</v>
      </c>
      <c r="RRX30" s="65" t="s">
        <v>2544</v>
      </c>
      <c r="RRY30" s="65" t="s">
        <v>2544</v>
      </c>
      <c r="RRZ30" s="65" t="s">
        <v>2544</v>
      </c>
      <c r="RSA30" s="65" t="s">
        <v>2544</v>
      </c>
      <c r="RSB30" s="65" t="s">
        <v>2544</v>
      </c>
      <c r="RSC30" s="65" t="s">
        <v>2544</v>
      </c>
      <c r="RSD30" s="65" t="s">
        <v>2544</v>
      </c>
      <c r="RSE30" s="65" t="s">
        <v>2544</v>
      </c>
      <c r="RSF30" s="65" t="s">
        <v>2544</v>
      </c>
      <c r="RSG30" s="65" t="s">
        <v>2544</v>
      </c>
      <c r="RSH30" s="65" t="s">
        <v>2544</v>
      </c>
      <c r="RSI30" s="65" t="s">
        <v>2544</v>
      </c>
      <c r="RSJ30" s="65" t="s">
        <v>2544</v>
      </c>
      <c r="RSK30" s="65" t="s">
        <v>2544</v>
      </c>
      <c r="RSL30" s="65" t="s">
        <v>2544</v>
      </c>
      <c r="RSM30" s="65" t="s">
        <v>2544</v>
      </c>
      <c r="RSN30" s="65" t="s">
        <v>2544</v>
      </c>
      <c r="RSO30" s="65" t="s">
        <v>2544</v>
      </c>
      <c r="RSP30" s="65" t="s">
        <v>2544</v>
      </c>
      <c r="RSQ30" s="65" t="s">
        <v>2544</v>
      </c>
      <c r="RSR30" s="65" t="s">
        <v>2544</v>
      </c>
      <c r="RSS30" s="65" t="s">
        <v>2544</v>
      </c>
      <c r="RST30" s="65" t="s">
        <v>2544</v>
      </c>
      <c r="RSU30" s="65" t="s">
        <v>2544</v>
      </c>
      <c r="RSV30" s="65" t="s">
        <v>2544</v>
      </c>
      <c r="RSW30" s="65" t="s">
        <v>2544</v>
      </c>
      <c r="RSX30" s="65" t="s">
        <v>2544</v>
      </c>
      <c r="RSY30" s="65" t="s">
        <v>2544</v>
      </c>
      <c r="RSZ30" s="65" t="s">
        <v>2544</v>
      </c>
      <c r="RTA30" s="65" t="s">
        <v>2544</v>
      </c>
      <c r="RTB30" s="65" t="s">
        <v>2544</v>
      </c>
      <c r="RTC30" s="65" t="s">
        <v>2544</v>
      </c>
      <c r="RTD30" s="65" t="s">
        <v>2544</v>
      </c>
      <c r="RTE30" s="65" t="s">
        <v>2544</v>
      </c>
      <c r="RTF30" s="65" t="s">
        <v>2544</v>
      </c>
      <c r="RTG30" s="65" t="s">
        <v>2544</v>
      </c>
      <c r="RTH30" s="65" t="s">
        <v>2544</v>
      </c>
      <c r="RTI30" s="65" t="s">
        <v>2544</v>
      </c>
      <c r="RTJ30" s="65" t="s">
        <v>2544</v>
      </c>
      <c r="RTK30" s="65" t="s">
        <v>2544</v>
      </c>
      <c r="RTL30" s="65" t="s">
        <v>2544</v>
      </c>
      <c r="RTM30" s="65" t="s">
        <v>2544</v>
      </c>
      <c r="RTN30" s="65" t="s">
        <v>2544</v>
      </c>
      <c r="RTO30" s="65" t="s">
        <v>2544</v>
      </c>
      <c r="RTP30" s="65" t="s">
        <v>2544</v>
      </c>
      <c r="RTQ30" s="65" t="s">
        <v>2544</v>
      </c>
      <c r="RTR30" s="65" t="s">
        <v>2544</v>
      </c>
      <c r="RTS30" s="65" t="s">
        <v>2544</v>
      </c>
      <c r="RTT30" s="65" t="s">
        <v>2544</v>
      </c>
      <c r="RTU30" s="65" t="s">
        <v>2544</v>
      </c>
      <c r="RTV30" s="65" t="s">
        <v>2544</v>
      </c>
      <c r="RTW30" s="65" t="s">
        <v>2544</v>
      </c>
      <c r="RTX30" s="65" t="s">
        <v>2544</v>
      </c>
      <c r="RTY30" s="65" t="s">
        <v>2544</v>
      </c>
      <c r="RTZ30" s="65" t="s">
        <v>2544</v>
      </c>
      <c r="RUA30" s="65" t="s">
        <v>2544</v>
      </c>
      <c r="RUB30" s="65" t="s">
        <v>2544</v>
      </c>
      <c r="RUC30" s="65" t="s">
        <v>2544</v>
      </c>
      <c r="RUD30" s="65" t="s">
        <v>2544</v>
      </c>
      <c r="RUE30" s="65" t="s">
        <v>2544</v>
      </c>
      <c r="RUF30" s="65" t="s">
        <v>2544</v>
      </c>
      <c r="RUG30" s="65" t="s">
        <v>2544</v>
      </c>
      <c r="RUH30" s="65" t="s">
        <v>2544</v>
      </c>
      <c r="RUI30" s="65" t="s">
        <v>2544</v>
      </c>
      <c r="RUJ30" s="65" t="s">
        <v>2544</v>
      </c>
      <c r="RUK30" s="65" t="s">
        <v>2544</v>
      </c>
      <c r="RUL30" s="65" t="s">
        <v>2544</v>
      </c>
      <c r="RUM30" s="65" t="s">
        <v>2544</v>
      </c>
      <c r="RUN30" s="65" t="s">
        <v>2544</v>
      </c>
      <c r="RUO30" s="65" t="s">
        <v>2544</v>
      </c>
      <c r="RUP30" s="65" t="s">
        <v>2544</v>
      </c>
      <c r="RUQ30" s="65" t="s">
        <v>2544</v>
      </c>
      <c r="RUR30" s="65" t="s">
        <v>2544</v>
      </c>
      <c r="RUS30" s="65" t="s">
        <v>2544</v>
      </c>
      <c r="RUT30" s="65" t="s">
        <v>2544</v>
      </c>
      <c r="RUU30" s="65" t="s">
        <v>2544</v>
      </c>
      <c r="RUV30" s="65" t="s">
        <v>2544</v>
      </c>
      <c r="RUW30" s="65" t="s">
        <v>2544</v>
      </c>
      <c r="RUX30" s="65" t="s">
        <v>2544</v>
      </c>
      <c r="RUY30" s="65" t="s">
        <v>2544</v>
      </c>
      <c r="RUZ30" s="65" t="s">
        <v>2544</v>
      </c>
      <c r="RVA30" s="65" t="s">
        <v>2544</v>
      </c>
      <c r="RVB30" s="65" t="s">
        <v>2544</v>
      </c>
      <c r="RVC30" s="65" t="s">
        <v>2544</v>
      </c>
      <c r="RVD30" s="65" t="s">
        <v>2544</v>
      </c>
      <c r="RVE30" s="65" t="s">
        <v>2544</v>
      </c>
      <c r="RVF30" s="65" t="s">
        <v>2544</v>
      </c>
      <c r="RVG30" s="65" t="s">
        <v>2544</v>
      </c>
      <c r="RVH30" s="65" t="s">
        <v>2544</v>
      </c>
      <c r="RVI30" s="65" t="s">
        <v>2544</v>
      </c>
      <c r="RVJ30" s="65" t="s">
        <v>2544</v>
      </c>
      <c r="RVK30" s="65" t="s">
        <v>2544</v>
      </c>
      <c r="RVL30" s="65" t="s">
        <v>2544</v>
      </c>
      <c r="RVM30" s="65" t="s">
        <v>2544</v>
      </c>
      <c r="RVN30" s="65" t="s">
        <v>2544</v>
      </c>
      <c r="RVO30" s="65" t="s">
        <v>2544</v>
      </c>
      <c r="RVP30" s="65" t="s">
        <v>2544</v>
      </c>
      <c r="RVQ30" s="65" t="s">
        <v>2544</v>
      </c>
      <c r="RVR30" s="65" t="s">
        <v>2544</v>
      </c>
      <c r="RVS30" s="65" t="s">
        <v>2544</v>
      </c>
      <c r="RVT30" s="65" t="s">
        <v>2544</v>
      </c>
      <c r="RVU30" s="65" t="s">
        <v>2544</v>
      </c>
      <c r="RVV30" s="65" t="s">
        <v>2544</v>
      </c>
      <c r="RVW30" s="65" t="s">
        <v>2544</v>
      </c>
      <c r="RVX30" s="65" t="s">
        <v>2544</v>
      </c>
      <c r="RVY30" s="65" t="s">
        <v>2544</v>
      </c>
      <c r="RVZ30" s="65" t="s">
        <v>2544</v>
      </c>
      <c r="RWA30" s="65" t="s">
        <v>2544</v>
      </c>
      <c r="RWB30" s="65" t="s">
        <v>2544</v>
      </c>
      <c r="RWC30" s="65" t="s">
        <v>2544</v>
      </c>
      <c r="RWD30" s="65" t="s">
        <v>2544</v>
      </c>
      <c r="RWE30" s="65" t="s">
        <v>2544</v>
      </c>
      <c r="RWF30" s="65" t="s">
        <v>2544</v>
      </c>
      <c r="RWG30" s="65" t="s">
        <v>2544</v>
      </c>
      <c r="RWH30" s="65" t="s">
        <v>2544</v>
      </c>
      <c r="RWI30" s="65" t="s">
        <v>2544</v>
      </c>
      <c r="RWJ30" s="65" t="s">
        <v>2544</v>
      </c>
      <c r="RWK30" s="65" t="s">
        <v>2544</v>
      </c>
      <c r="RWL30" s="65" t="s">
        <v>2544</v>
      </c>
      <c r="RWM30" s="65" t="s">
        <v>2544</v>
      </c>
      <c r="RWN30" s="65" t="s">
        <v>2544</v>
      </c>
      <c r="RWO30" s="65" t="s">
        <v>2544</v>
      </c>
      <c r="RWP30" s="65" t="s">
        <v>2544</v>
      </c>
      <c r="RWQ30" s="65" t="s">
        <v>2544</v>
      </c>
      <c r="RWR30" s="65" t="s">
        <v>2544</v>
      </c>
      <c r="RWS30" s="65" t="s">
        <v>2544</v>
      </c>
      <c r="RWT30" s="65" t="s">
        <v>2544</v>
      </c>
      <c r="RWU30" s="65" t="s">
        <v>2544</v>
      </c>
      <c r="RWV30" s="65" t="s">
        <v>2544</v>
      </c>
      <c r="RWW30" s="65" t="s">
        <v>2544</v>
      </c>
      <c r="RWX30" s="65" t="s">
        <v>2544</v>
      </c>
      <c r="RWY30" s="65" t="s">
        <v>2544</v>
      </c>
      <c r="RWZ30" s="65" t="s">
        <v>2544</v>
      </c>
      <c r="RXA30" s="65" t="s">
        <v>2544</v>
      </c>
      <c r="RXB30" s="65" t="s">
        <v>2544</v>
      </c>
      <c r="RXC30" s="65" t="s">
        <v>2544</v>
      </c>
      <c r="RXD30" s="65" t="s">
        <v>2544</v>
      </c>
      <c r="RXE30" s="65" t="s">
        <v>2544</v>
      </c>
      <c r="RXF30" s="65" t="s">
        <v>2544</v>
      </c>
      <c r="RXG30" s="65" t="s">
        <v>2544</v>
      </c>
      <c r="RXH30" s="65" t="s">
        <v>2544</v>
      </c>
      <c r="RXI30" s="65" t="s">
        <v>2544</v>
      </c>
      <c r="RXJ30" s="65" t="s">
        <v>2544</v>
      </c>
      <c r="RXK30" s="65" t="s">
        <v>2544</v>
      </c>
      <c r="RXL30" s="65" t="s">
        <v>2544</v>
      </c>
      <c r="RXM30" s="65" t="s">
        <v>2544</v>
      </c>
      <c r="RXN30" s="65" t="s">
        <v>2544</v>
      </c>
      <c r="RXO30" s="65" t="s">
        <v>2544</v>
      </c>
      <c r="RXP30" s="65" t="s">
        <v>2544</v>
      </c>
      <c r="RXQ30" s="65" t="s">
        <v>2544</v>
      </c>
      <c r="RXR30" s="65" t="s">
        <v>2544</v>
      </c>
      <c r="RXS30" s="65" t="s">
        <v>2544</v>
      </c>
      <c r="RXT30" s="65" t="s">
        <v>2544</v>
      </c>
      <c r="RXU30" s="65" t="s">
        <v>2544</v>
      </c>
      <c r="RXV30" s="65" t="s">
        <v>2544</v>
      </c>
      <c r="RXW30" s="65" t="s">
        <v>2544</v>
      </c>
      <c r="RXX30" s="65" t="s">
        <v>2544</v>
      </c>
      <c r="RXY30" s="65" t="s">
        <v>2544</v>
      </c>
      <c r="RXZ30" s="65" t="s">
        <v>2544</v>
      </c>
      <c r="RYA30" s="65" t="s">
        <v>2544</v>
      </c>
      <c r="RYB30" s="65" t="s">
        <v>2544</v>
      </c>
      <c r="RYC30" s="65" t="s">
        <v>2544</v>
      </c>
      <c r="RYD30" s="65" t="s">
        <v>2544</v>
      </c>
      <c r="RYE30" s="65" t="s">
        <v>2544</v>
      </c>
      <c r="RYF30" s="65" t="s">
        <v>2544</v>
      </c>
      <c r="RYG30" s="65" t="s">
        <v>2544</v>
      </c>
      <c r="RYH30" s="65" t="s">
        <v>2544</v>
      </c>
      <c r="RYI30" s="65" t="s">
        <v>2544</v>
      </c>
      <c r="RYJ30" s="65" t="s">
        <v>2544</v>
      </c>
      <c r="RYK30" s="65" t="s">
        <v>2544</v>
      </c>
      <c r="RYL30" s="65" t="s">
        <v>2544</v>
      </c>
      <c r="RYM30" s="65" t="s">
        <v>2544</v>
      </c>
      <c r="RYN30" s="65" t="s">
        <v>2544</v>
      </c>
      <c r="RYO30" s="65" t="s">
        <v>2544</v>
      </c>
      <c r="RYP30" s="65" t="s">
        <v>2544</v>
      </c>
      <c r="RYQ30" s="65" t="s">
        <v>2544</v>
      </c>
      <c r="RYR30" s="65" t="s">
        <v>2544</v>
      </c>
      <c r="RYS30" s="65" t="s">
        <v>2544</v>
      </c>
      <c r="RYT30" s="65" t="s">
        <v>2544</v>
      </c>
      <c r="RYU30" s="65" t="s">
        <v>2544</v>
      </c>
      <c r="RYV30" s="65" t="s">
        <v>2544</v>
      </c>
      <c r="RYW30" s="65" t="s">
        <v>2544</v>
      </c>
      <c r="RYX30" s="65" t="s">
        <v>2544</v>
      </c>
      <c r="RYY30" s="65" t="s">
        <v>2544</v>
      </c>
      <c r="RYZ30" s="65" t="s">
        <v>2544</v>
      </c>
      <c r="RZA30" s="65" t="s">
        <v>2544</v>
      </c>
      <c r="RZB30" s="65" t="s">
        <v>2544</v>
      </c>
      <c r="RZC30" s="65" t="s">
        <v>2544</v>
      </c>
      <c r="RZD30" s="65" t="s">
        <v>2544</v>
      </c>
      <c r="RZE30" s="65" t="s">
        <v>2544</v>
      </c>
      <c r="RZF30" s="65" t="s">
        <v>2544</v>
      </c>
      <c r="RZG30" s="65" t="s">
        <v>2544</v>
      </c>
      <c r="RZH30" s="65" t="s">
        <v>2544</v>
      </c>
      <c r="RZI30" s="65" t="s">
        <v>2544</v>
      </c>
      <c r="RZJ30" s="65" t="s">
        <v>2544</v>
      </c>
      <c r="RZK30" s="65" t="s">
        <v>2544</v>
      </c>
      <c r="RZL30" s="65" t="s">
        <v>2544</v>
      </c>
      <c r="RZM30" s="65" t="s">
        <v>2544</v>
      </c>
      <c r="RZN30" s="65" t="s">
        <v>2544</v>
      </c>
      <c r="RZO30" s="65" t="s">
        <v>2544</v>
      </c>
      <c r="RZP30" s="65" t="s">
        <v>2544</v>
      </c>
      <c r="RZQ30" s="65" t="s">
        <v>2544</v>
      </c>
      <c r="RZR30" s="65" t="s">
        <v>2544</v>
      </c>
      <c r="RZS30" s="65" t="s">
        <v>2544</v>
      </c>
      <c r="RZT30" s="65" t="s">
        <v>2544</v>
      </c>
      <c r="RZU30" s="65" t="s">
        <v>2544</v>
      </c>
      <c r="RZV30" s="65" t="s">
        <v>2544</v>
      </c>
      <c r="RZW30" s="65" t="s">
        <v>2544</v>
      </c>
      <c r="RZX30" s="65" t="s">
        <v>2544</v>
      </c>
      <c r="RZY30" s="65" t="s">
        <v>2544</v>
      </c>
      <c r="RZZ30" s="65" t="s">
        <v>2544</v>
      </c>
      <c r="SAA30" s="65" t="s">
        <v>2544</v>
      </c>
      <c r="SAB30" s="65" t="s">
        <v>2544</v>
      </c>
      <c r="SAC30" s="65" t="s">
        <v>2544</v>
      </c>
      <c r="SAD30" s="65" t="s">
        <v>2544</v>
      </c>
      <c r="SAE30" s="65" t="s">
        <v>2544</v>
      </c>
      <c r="SAF30" s="65" t="s">
        <v>2544</v>
      </c>
      <c r="SAG30" s="65" t="s">
        <v>2544</v>
      </c>
      <c r="SAH30" s="65" t="s">
        <v>2544</v>
      </c>
      <c r="SAI30" s="65" t="s">
        <v>2544</v>
      </c>
      <c r="SAJ30" s="65" t="s">
        <v>2544</v>
      </c>
      <c r="SAK30" s="65" t="s">
        <v>2544</v>
      </c>
      <c r="SAL30" s="65" t="s">
        <v>2544</v>
      </c>
      <c r="SAM30" s="65" t="s">
        <v>2544</v>
      </c>
      <c r="SAN30" s="65" t="s">
        <v>2544</v>
      </c>
      <c r="SAO30" s="65" t="s">
        <v>2544</v>
      </c>
      <c r="SAP30" s="65" t="s">
        <v>2544</v>
      </c>
      <c r="SAQ30" s="65" t="s">
        <v>2544</v>
      </c>
      <c r="SAR30" s="65" t="s">
        <v>2544</v>
      </c>
      <c r="SAS30" s="65" t="s">
        <v>2544</v>
      </c>
      <c r="SAT30" s="65" t="s">
        <v>2544</v>
      </c>
      <c r="SAU30" s="65" t="s">
        <v>2544</v>
      </c>
      <c r="SAV30" s="65" t="s">
        <v>2544</v>
      </c>
      <c r="SAW30" s="65" t="s">
        <v>2544</v>
      </c>
      <c r="SAX30" s="65" t="s">
        <v>2544</v>
      </c>
      <c r="SAY30" s="65" t="s">
        <v>2544</v>
      </c>
      <c r="SAZ30" s="65" t="s">
        <v>2544</v>
      </c>
      <c r="SBA30" s="65" t="s">
        <v>2544</v>
      </c>
      <c r="SBB30" s="65" t="s">
        <v>2544</v>
      </c>
      <c r="SBC30" s="65" t="s">
        <v>2544</v>
      </c>
      <c r="SBD30" s="65" t="s">
        <v>2544</v>
      </c>
      <c r="SBE30" s="65" t="s">
        <v>2544</v>
      </c>
      <c r="SBF30" s="65" t="s">
        <v>2544</v>
      </c>
      <c r="SBG30" s="65" t="s">
        <v>2544</v>
      </c>
      <c r="SBH30" s="65" t="s">
        <v>2544</v>
      </c>
      <c r="SBI30" s="65" t="s">
        <v>2544</v>
      </c>
      <c r="SBJ30" s="65" t="s">
        <v>2544</v>
      </c>
      <c r="SBK30" s="65" t="s">
        <v>2544</v>
      </c>
      <c r="SBL30" s="65" t="s">
        <v>2544</v>
      </c>
      <c r="SBM30" s="65" t="s">
        <v>2544</v>
      </c>
      <c r="SBN30" s="65" t="s">
        <v>2544</v>
      </c>
      <c r="SBO30" s="65" t="s">
        <v>2544</v>
      </c>
      <c r="SBP30" s="65" t="s">
        <v>2544</v>
      </c>
      <c r="SBQ30" s="65" t="s">
        <v>2544</v>
      </c>
      <c r="SBR30" s="65" t="s">
        <v>2544</v>
      </c>
      <c r="SBS30" s="65" t="s">
        <v>2544</v>
      </c>
      <c r="SBT30" s="65" t="s">
        <v>2544</v>
      </c>
      <c r="SBU30" s="65" t="s">
        <v>2544</v>
      </c>
      <c r="SBV30" s="65" t="s">
        <v>2544</v>
      </c>
      <c r="SBW30" s="65" t="s">
        <v>2544</v>
      </c>
      <c r="SBX30" s="65" t="s">
        <v>2544</v>
      </c>
      <c r="SBY30" s="65" t="s">
        <v>2544</v>
      </c>
      <c r="SBZ30" s="65" t="s">
        <v>2544</v>
      </c>
      <c r="SCA30" s="65" t="s">
        <v>2544</v>
      </c>
      <c r="SCB30" s="65" t="s">
        <v>2544</v>
      </c>
      <c r="SCC30" s="65" t="s">
        <v>2544</v>
      </c>
      <c r="SCD30" s="65" t="s">
        <v>2544</v>
      </c>
      <c r="SCE30" s="65" t="s">
        <v>2544</v>
      </c>
      <c r="SCF30" s="65" t="s">
        <v>2544</v>
      </c>
      <c r="SCG30" s="65" t="s">
        <v>2544</v>
      </c>
      <c r="SCH30" s="65" t="s">
        <v>2544</v>
      </c>
      <c r="SCI30" s="65" t="s">
        <v>2544</v>
      </c>
      <c r="SCJ30" s="65" t="s">
        <v>2544</v>
      </c>
      <c r="SCK30" s="65" t="s">
        <v>2544</v>
      </c>
      <c r="SCL30" s="65" t="s">
        <v>2544</v>
      </c>
      <c r="SCM30" s="65" t="s">
        <v>2544</v>
      </c>
      <c r="SCN30" s="65" t="s">
        <v>2544</v>
      </c>
      <c r="SCO30" s="65" t="s">
        <v>2544</v>
      </c>
      <c r="SCP30" s="65" t="s">
        <v>2544</v>
      </c>
      <c r="SCQ30" s="65" t="s">
        <v>2544</v>
      </c>
      <c r="SCR30" s="65" t="s">
        <v>2544</v>
      </c>
      <c r="SCS30" s="65" t="s">
        <v>2544</v>
      </c>
      <c r="SCT30" s="65" t="s">
        <v>2544</v>
      </c>
      <c r="SCU30" s="65" t="s">
        <v>2544</v>
      </c>
      <c r="SCV30" s="65" t="s">
        <v>2544</v>
      </c>
      <c r="SCW30" s="65" t="s">
        <v>2544</v>
      </c>
      <c r="SCX30" s="65" t="s">
        <v>2544</v>
      </c>
      <c r="SCY30" s="65" t="s">
        <v>2544</v>
      </c>
      <c r="SCZ30" s="65" t="s">
        <v>2544</v>
      </c>
      <c r="SDA30" s="65" t="s">
        <v>2544</v>
      </c>
      <c r="SDB30" s="65" t="s">
        <v>2544</v>
      </c>
      <c r="SDC30" s="65" t="s">
        <v>2544</v>
      </c>
      <c r="SDD30" s="65" t="s">
        <v>2544</v>
      </c>
      <c r="SDE30" s="65" t="s">
        <v>2544</v>
      </c>
      <c r="SDF30" s="65" t="s">
        <v>2544</v>
      </c>
      <c r="SDG30" s="65" t="s">
        <v>2544</v>
      </c>
      <c r="SDH30" s="65" t="s">
        <v>2544</v>
      </c>
      <c r="SDI30" s="65" t="s">
        <v>2544</v>
      </c>
      <c r="SDJ30" s="65" t="s">
        <v>2544</v>
      </c>
      <c r="SDK30" s="65" t="s">
        <v>2544</v>
      </c>
      <c r="SDL30" s="65" t="s">
        <v>2544</v>
      </c>
      <c r="SDM30" s="65" t="s">
        <v>2544</v>
      </c>
      <c r="SDN30" s="65" t="s">
        <v>2544</v>
      </c>
      <c r="SDO30" s="65" t="s">
        <v>2544</v>
      </c>
      <c r="SDP30" s="65" t="s">
        <v>2544</v>
      </c>
      <c r="SDQ30" s="65" t="s">
        <v>2544</v>
      </c>
      <c r="SDR30" s="65" t="s">
        <v>2544</v>
      </c>
      <c r="SDS30" s="65" t="s">
        <v>2544</v>
      </c>
      <c r="SDT30" s="65" t="s">
        <v>2544</v>
      </c>
      <c r="SDU30" s="65" t="s">
        <v>2544</v>
      </c>
      <c r="SDV30" s="65" t="s">
        <v>2544</v>
      </c>
      <c r="SDW30" s="65" t="s">
        <v>2544</v>
      </c>
      <c r="SDX30" s="65" t="s">
        <v>2544</v>
      </c>
      <c r="SDY30" s="65" t="s">
        <v>2544</v>
      </c>
      <c r="SDZ30" s="65" t="s">
        <v>2544</v>
      </c>
      <c r="SEA30" s="65" t="s">
        <v>2544</v>
      </c>
      <c r="SEB30" s="65" t="s">
        <v>2544</v>
      </c>
      <c r="SEC30" s="65" t="s">
        <v>2544</v>
      </c>
      <c r="SED30" s="65" t="s">
        <v>2544</v>
      </c>
      <c r="SEE30" s="65" t="s">
        <v>2544</v>
      </c>
      <c r="SEF30" s="65" t="s">
        <v>2544</v>
      </c>
      <c r="SEG30" s="65" t="s">
        <v>2544</v>
      </c>
      <c r="SEH30" s="65" t="s">
        <v>2544</v>
      </c>
      <c r="SEI30" s="65" t="s">
        <v>2544</v>
      </c>
      <c r="SEJ30" s="65" t="s">
        <v>2544</v>
      </c>
      <c r="SEK30" s="65" t="s">
        <v>2544</v>
      </c>
      <c r="SEL30" s="65" t="s">
        <v>2544</v>
      </c>
      <c r="SEM30" s="65" t="s">
        <v>2544</v>
      </c>
      <c r="SEN30" s="65" t="s">
        <v>2544</v>
      </c>
      <c r="SEO30" s="65" t="s">
        <v>2544</v>
      </c>
      <c r="SEP30" s="65" t="s">
        <v>2544</v>
      </c>
      <c r="SEQ30" s="65" t="s">
        <v>2544</v>
      </c>
      <c r="SER30" s="65" t="s">
        <v>2544</v>
      </c>
      <c r="SES30" s="65" t="s">
        <v>2544</v>
      </c>
      <c r="SET30" s="65" t="s">
        <v>2544</v>
      </c>
      <c r="SEU30" s="65" t="s">
        <v>2544</v>
      </c>
      <c r="SEV30" s="65" t="s">
        <v>2544</v>
      </c>
      <c r="SEW30" s="65" t="s">
        <v>2544</v>
      </c>
      <c r="SEX30" s="65" t="s">
        <v>2544</v>
      </c>
      <c r="SEY30" s="65" t="s">
        <v>2544</v>
      </c>
      <c r="SEZ30" s="65" t="s">
        <v>2544</v>
      </c>
      <c r="SFA30" s="65" t="s">
        <v>2544</v>
      </c>
      <c r="SFB30" s="65" t="s">
        <v>2544</v>
      </c>
      <c r="SFC30" s="65" t="s">
        <v>2544</v>
      </c>
      <c r="SFD30" s="65" t="s">
        <v>2544</v>
      </c>
      <c r="SFE30" s="65" t="s">
        <v>2544</v>
      </c>
      <c r="SFF30" s="65" t="s">
        <v>2544</v>
      </c>
      <c r="SFG30" s="65" t="s">
        <v>2544</v>
      </c>
      <c r="SFH30" s="65" t="s">
        <v>2544</v>
      </c>
      <c r="SFI30" s="65" t="s">
        <v>2544</v>
      </c>
      <c r="SFJ30" s="65" t="s">
        <v>2544</v>
      </c>
      <c r="SFK30" s="65" t="s">
        <v>2544</v>
      </c>
      <c r="SFL30" s="65" t="s">
        <v>2544</v>
      </c>
      <c r="SFM30" s="65" t="s">
        <v>2544</v>
      </c>
      <c r="SFN30" s="65" t="s">
        <v>2544</v>
      </c>
      <c r="SFO30" s="65" t="s">
        <v>2544</v>
      </c>
      <c r="SFP30" s="65" t="s">
        <v>2544</v>
      </c>
      <c r="SFQ30" s="65" t="s">
        <v>2544</v>
      </c>
      <c r="SFR30" s="65" t="s">
        <v>2544</v>
      </c>
      <c r="SFS30" s="65" t="s">
        <v>2544</v>
      </c>
      <c r="SFT30" s="65" t="s">
        <v>2544</v>
      </c>
      <c r="SFU30" s="65" t="s">
        <v>2544</v>
      </c>
      <c r="SFV30" s="65" t="s">
        <v>2544</v>
      </c>
      <c r="SFW30" s="65" t="s">
        <v>2544</v>
      </c>
      <c r="SFX30" s="65" t="s">
        <v>2544</v>
      </c>
      <c r="SFY30" s="65" t="s">
        <v>2544</v>
      </c>
      <c r="SFZ30" s="65" t="s">
        <v>2544</v>
      </c>
      <c r="SGA30" s="65" t="s">
        <v>2544</v>
      </c>
      <c r="SGB30" s="65" t="s">
        <v>2544</v>
      </c>
      <c r="SGC30" s="65" t="s">
        <v>2544</v>
      </c>
      <c r="SGD30" s="65" t="s">
        <v>2544</v>
      </c>
      <c r="SGE30" s="65" t="s">
        <v>2544</v>
      </c>
      <c r="SGF30" s="65" t="s">
        <v>2544</v>
      </c>
      <c r="SGG30" s="65" t="s">
        <v>2544</v>
      </c>
      <c r="SGH30" s="65" t="s">
        <v>2544</v>
      </c>
      <c r="SGI30" s="65" t="s">
        <v>2544</v>
      </c>
      <c r="SGJ30" s="65" t="s">
        <v>2544</v>
      </c>
      <c r="SGK30" s="65" t="s">
        <v>2544</v>
      </c>
      <c r="SGL30" s="65" t="s">
        <v>2544</v>
      </c>
      <c r="SGM30" s="65" t="s">
        <v>2544</v>
      </c>
      <c r="SGN30" s="65" t="s">
        <v>2544</v>
      </c>
      <c r="SGO30" s="65" t="s">
        <v>2544</v>
      </c>
      <c r="SGP30" s="65" t="s">
        <v>2544</v>
      </c>
      <c r="SGQ30" s="65" t="s">
        <v>2544</v>
      </c>
      <c r="SGR30" s="65" t="s">
        <v>2544</v>
      </c>
      <c r="SGS30" s="65" t="s">
        <v>2544</v>
      </c>
      <c r="SGT30" s="65" t="s">
        <v>2544</v>
      </c>
      <c r="SGU30" s="65" t="s">
        <v>2544</v>
      </c>
      <c r="SGV30" s="65" t="s">
        <v>2544</v>
      </c>
      <c r="SGW30" s="65" t="s">
        <v>2544</v>
      </c>
      <c r="SGX30" s="65" t="s">
        <v>2544</v>
      </c>
      <c r="SGY30" s="65" t="s">
        <v>2544</v>
      </c>
      <c r="SGZ30" s="65" t="s">
        <v>2544</v>
      </c>
      <c r="SHA30" s="65" t="s">
        <v>2544</v>
      </c>
      <c r="SHB30" s="65" t="s">
        <v>2544</v>
      </c>
      <c r="SHC30" s="65" t="s">
        <v>2544</v>
      </c>
      <c r="SHD30" s="65" t="s">
        <v>2544</v>
      </c>
      <c r="SHE30" s="65" t="s">
        <v>2544</v>
      </c>
      <c r="SHF30" s="65" t="s">
        <v>2544</v>
      </c>
      <c r="SHG30" s="65" t="s">
        <v>2544</v>
      </c>
      <c r="SHH30" s="65" t="s">
        <v>2544</v>
      </c>
      <c r="SHI30" s="65" t="s">
        <v>2544</v>
      </c>
      <c r="SHJ30" s="65" t="s">
        <v>2544</v>
      </c>
      <c r="SHK30" s="65" t="s">
        <v>2544</v>
      </c>
      <c r="SHL30" s="65" t="s">
        <v>2544</v>
      </c>
      <c r="SHM30" s="65" t="s">
        <v>2544</v>
      </c>
      <c r="SHN30" s="65" t="s">
        <v>2544</v>
      </c>
      <c r="SHO30" s="65" t="s">
        <v>2544</v>
      </c>
      <c r="SHP30" s="65" t="s">
        <v>2544</v>
      </c>
      <c r="SHQ30" s="65" t="s">
        <v>2544</v>
      </c>
      <c r="SHR30" s="65" t="s">
        <v>2544</v>
      </c>
      <c r="SHS30" s="65" t="s">
        <v>2544</v>
      </c>
      <c r="SHT30" s="65" t="s">
        <v>2544</v>
      </c>
      <c r="SHU30" s="65" t="s">
        <v>2544</v>
      </c>
      <c r="SHV30" s="65" t="s">
        <v>2544</v>
      </c>
      <c r="SHW30" s="65" t="s">
        <v>2544</v>
      </c>
      <c r="SHX30" s="65" t="s">
        <v>2544</v>
      </c>
      <c r="SHY30" s="65" t="s">
        <v>2544</v>
      </c>
      <c r="SHZ30" s="65" t="s">
        <v>2544</v>
      </c>
      <c r="SIA30" s="65" t="s">
        <v>2544</v>
      </c>
      <c r="SIB30" s="65" t="s">
        <v>2544</v>
      </c>
      <c r="SIC30" s="65" t="s">
        <v>2544</v>
      </c>
      <c r="SID30" s="65" t="s">
        <v>2544</v>
      </c>
      <c r="SIE30" s="65" t="s">
        <v>2544</v>
      </c>
      <c r="SIF30" s="65" t="s">
        <v>2544</v>
      </c>
      <c r="SIG30" s="65" t="s">
        <v>2544</v>
      </c>
      <c r="SIH30" s="65" t="s">
        <v>2544</v>
      </c>
      <c r="SII30" s="65" t="s">
        <v>2544</v>
      </c>
      <c r="SIJ30" s="65" t="s">
        <v>2544</v>
      </c>
      <c r="SIK30" s="65" t="s">
        <v>2544</v>
      </c>
      <c r="SIL30" s="65" t="s">
        <v>2544</v>
      </c>
      <c r="SIM30" s="65" t="s">
        <v>2544</v>
      </c>
      <c r="SIN30" s="65" t="s">
        <v>2544</v>
      </c>
      <c r="SIO30" s="65" t="s">
        <v>2544</v>
      </c>
      <c r="SIP30" s="65" t="s">
        <v>2544</v>
      </c>
      <c r="SIQ30" s="65" t="s">
        <v>2544</v>
      </c>
      <c r="SIR30" s="65" t="s">
        <v>2544</v>
      </c>
      <c r="SIS30" s="65" t="s">
        <v>2544</v>
      </c>
      <c r="SIT30" s="65" t="s">
        <v>2544</v>
      </c>
      <c r="SIU30" s="65" t="s">
        <v>2544</v>
      </c>
      <c r="SIV30" s="65" t="s">
        <v>2544</v>
      </c>
      <c r="SIW30" s="65" t="s">
        <v>2544</v>
      </c>
      <c r="SIX30" s="65" t="s">
        <v>2544</v>
      </c>
      <c r="SIY30" s="65" t="s">
        <v>2544</v>
      </c>
      <c r="SIZ30" s="65" t="s">
        <v>2544</v>
      </c>
      <c r="SJA30" s="65" t="s">
        <v>2544</v>
      </c>
      <c r="SJB30" s="65" t="s">
        <v>2544</v>
      </c>
      <c r="SJC30" s="65" t="s">
        <v>2544</v>
      </c>
      <c r="SJD30" s="65" t="s">
        <v>2544</v>
      </c>
      <c r="SJE30" s="65" t="s">
        <v>2544</v>
      </c>
      <c r="SJF30" s="65" t="s">
        <v>2544</v>
      </c>
      <c r="SJG30" s="65" t="s">
        <v>2544</v>
      </c>
      <c r="SJH30" s="65" t="s">
        <v>2544</v>
      </c>
      <c r="SJI30" s="65" t="s">
        <v>2544</v>
      </c>
      <c r="SJJ30" s="65" t="s">
        <v>2544</v>
      </c>
      <c r="SJK30" s="65" t="s">
        <v>2544</v>
      </c>
      <c r="SJL30" s="65" t="s">
        <v>2544</v>
      </c>
      <c r="SJM30" s="65" t="s">
        <v>2544</v>
      </c>
      <c r="SJN30" s="65" t="s">
        <v>2544</v>
      </c>
      <c r="SJO30" s="65" t="s">
        <v>2544</v>
      </c>
      <c r="SJP30" s="65" t="s">
        <v>2544</v>
      </c>
      <c r="SJQ30" s="65" t="s">
        <v>2544</v>
      </c>
      <c r="SJR30" s="65" t="s">
        <v>2544</v>
      </c>
      <c r="SJS30" s="65" t="s">
        <v>2544</v>
      </c>
      <c r="SJT30" s="65" t="s">
        <v>2544</v>
      </c>
      <c r="SJU30" s="65" t="s">
        <v>2544</v>
      </c>
      <c r="SJV30" s="65" t="s">
        <v>2544</v>
      </c>
      <c r="SJW30" s="65" t="s">
        <v>2544</v>
      </c>
      <c r="SJX30" s="65" t="s">
        <v>2544</v>
      </c>
      <c r="SJY30" s="65" t="s">
        <v>2544</v>
      </c>
      <c r="SJZ30" s="65" t="s">
        <v>2544</v>
      </c>
      <c r="SKA30" s="65" t="s">
        <v>2544</v>
      </c>
      <c r="SKB30" s="65" t="s">
        <v>2544</v>
      </c>
      <c r="SKC30" s="65" t="s">
        <v>2544</v>
      </c>
      <c r="SKD30" s="65" t="s">
        <v>2544</v>
      </c>
      <c r="SKE30" s="65" t="s">
        <v>2544</v>
      </c>
      <c r="SKF30" s="65" t="s">
        <v>2544</v>
      </c>
      <c r="SKG30" s="65" t="s">
        <v>2544</v>
      </c>
      <c r="SKH30" s="65" t="s">
        <v>2544</v>
      </c>
      <c r="SKI30" s="65" t="s">
        <v>2544</v>
      </c>
      <c r="SKJ30" s="65" t="s">
        <v>2544</v>
      </c>
      <c r="SKK30" s="65" t="s">
        <v>2544</v>
      </c>
      <c r="SKL30" s="65" t="s">
        <v>2544</v>
      </c>
      <c r="SKM30" s="65" t="s">
        <v>2544</v>
      </c>
      <c r="SKN30" s="65" t="s">
        <v>2544</v>
      </c>
      <c r="SKO30" s="65" t="s">
        <v>2544</v>
      </c>
      <c r="SKP30" s="65" t="s">
        <v>2544</v>
      </c>
      <c r="SKQ30" s="65" t="s">
        <v>2544</v>
      </c>
      <c r="SKR30" s="65" t="s">
        <v>2544</v>
      </c>
      <c r="SKS30" s="65" t="s">
        <v>2544</v>
      </c>
      <c r="SKT30" s="65" t="s">
        <v>2544</v>
      </c>
      <c r="SKU30" s="65" t="s">
        <v>2544</v>
      </c>
      <c r="SKV30" s="65" t="s">
        <v>2544</v>
      </c>
      <c r="SKW30" s="65" t="s">
        <v>2544</v>
      </c>
      <c r="SKX30" s="65" t="s">
        <v>2544</v>
      </c>
      <c r="SKY30" s="65" t="s">
        <v>2544</v>
      </c>
      <c r="SKZ30" s="65" t="s">
        <v>2544</v>
      </c>
      <c r="SLA30" s="65" t="s">
        <v>2544</v>
      </c>
      <c r="SLB30" s="65" t="s">
        <v>2544</v>
      </c>
      <c r="SLC30" s="65" t="s">
        <v>2544</v>
      </c>
      <c r="SLD30" s="65" t="s">
        <v>2544</v>
      </c>
      <c r="SLE30" s="65" t="s">
        <v>2544</v>
      </c>
      <c r="SLF30" s="65" t="s">
        <v>2544</v>
      </c>
      <c r="SLG30" s="65" t="s">
        <v>2544</v>
      </c>
      <c r="SLH30" s="65" t="s">
        <v>2544</v>
      </c>
      <c r="SLI30" s="65" t="s">
        <v>2544</v>
      </c>
      <c r="SLJ30" s="65" t="s">
        <v>2544</v>
      </c>
      <c r="SLK30" s="65" t="s">
        <v>2544</v>
      </c>
      <c r="SLL30" s="65" t="s">
        <v>2544</v>
      </c>
      <c r="SLM30" s="65" t="s">
        <v>2544</v>
      </c>
      <c r="SLN30" s="65" t="s">
        <v>2544</v>
      </c>
      <c r="SLO30" s="65" t="s">
        <v>2544</v>
      </c>
      <c r="SLP30" s="65" t="s">
        <v>2544</v>
      </c>
      <c r="SLQ30" s="65" t="s">
        <v>2544</v>
      </c>
      <c r="SLR30" s="65" t="s">
        <v>2544</v>
      </c>
      <c r="SLS30" s="65" t="s">
        <v>2544</v>
      </c>
      <c r="SLT30" s="65" t="s">
        <v>2544</v>
      </c>
      <c r="SLU30" s="65" t="s">
        <v>2544</v>
      </c>
      <c r="SLV30" s="65" t="s">
        <v>2544</v>
      </c>
      <c r="SLW30" s="65" t="s">
        <v>2544</v>
      </c>
      <c r="SLX30" s="65" t="s">
        <v>2544</v>
      </c>
      <c r="SLY30" s="65" t="s">
        <v>2544</v>
      </c>
      <c r="SLZ30" s="65" t="s">
        <v>2544</v>
      </c>
      <c r="SMA30" s="65" t="s">
        <v>2544</v>
      </c>
      <c r="SMB30" s="65" t="s">
        <v>2544</v>
      </c>
      <c r="SMC30" s="65" t="s">
        <v>2544</v>
      </c>
      <c r="SMD30" s="65" t="s">
        <v>2544</v>
      </c>
      <c r="SME30" s="65" t="s">
        <v>2544</v>
      </c>
      <c r="SMF30" s="65" t="s">
        <v>2544</v>
      </c>
      <c r="SMG30" s="65" t="s">
        <v>2544</v>
      </c>
      <c r="SMH30" s="65" t="s">
        <v>2544</v>
      </c>
      <c r="SMI30" s="65" t="s">
        <v>2544</v>
      </c>
      <c r="SMJ30" s="65" t="s">
        <v>2544</v>
      </c>
      <c r="SMK30" s="65" t="s">
        <v>2544</v>
      </c>
      <c r="SML30" s="65" t="s">
        <v>2544</v>
      </c>
      <c r="SMM30" s="65" t="s">
        <v>2544</v>
      </c>
      <c r="SMN30" s="65" t="s">
        <v>2544</v>
      </c>
      <c r="SMO30" s="65" t="s">
        <v>2544</v>
      </c>
      <c r="SMP30" s="65" t="s">
        <v>2544</v>
      </c>
      <c r="SMQ30" s="65" t="s">
        <v>2544</v>
      </c>
      <c r="SMR30" s="65" t="s">
        <v>2544</v>
      </c>
      <c r="SMS30" s="65" t="s">
        <v>2544</v>
      </c>
      <c r="SMT30" s="65" t="s">
        <v>2544</v>
      </c>
      <c r="SMU30" s="65" t="s">
        <v>2544</v>
      </c>
      <c r="SMV30" s="65" t="s">
        <v>2544</v>
      </c>
      <c r="SMW30" s="65" t="s">
        <v>2544</v>
      </c>
      <c r="SMX30" s="65" t="s">
        <v>2544</v>
      </c>
      <c r="SMY30" s="65" t="s">
        <v>2544</v>
      </c>
      <c r="SMZ30" s="65" t="s">
        <v>2544</v>
      </c>
      <c r="SNA30" s="65" t="s">
        <v>2544</v>
      </c>
      <c r="SNB30" s="65" t="s">
        <v>2544</v>
      </c>
      <c r="SNC30" s="65" t="s">
        <v>2544</v>
      </c>
      <c r="SND30" s="65" t="s">
        <v>2544</v>
      </c>
      <c r="SNE30" s="65" t="s">
        <v>2544</v>
      </c>
      <c r="SNF30" s="65" t="s">
        <v>2544</v>
      </c>
      <c r="SNG30" s="65" t="s">
        <v>2544</v>
      </c>
      <c r="SNH30" s="65" t="s">
        <v>2544</v>
      </c>
      <c r="SNI30" s="65" t="s">
        <v>2544</v>
      </c>
      <c r="SNJ30" s="65" t="s">
        <v>2544</v>
      </c>
      <c r="SNK30" s="65" t="s">
        <v>2544</v>
      </c>
      <c r="SNL30" s="65" t="s">
        <v>2544</v>
      </c>
      <c r="SNM30" s="65" t="s">
        <v>2544</v>
      </c>
      <c r="SNN30" s="65" t="s">
        <v>2544</v>
      </c>
      <c r="SNO30" s="65" t="s">
        <v>2544</v>
      </c>
      <c r="SNP30" s="65" t="s">
        <v>2544</v>
      </c>
      <c r="SNQ30" s="65" t="s">
        <v>2544</v>
      </c>
      <c r="SNR30" s="65" t="s">
        <v>2544</v>
      </c>
      <c r="SNS30" s="65" t="s">
        <v>2544</v>
      </c>
      <c r="SNT30" s="65" t="s">
        <v>2544</v>
      </c>
      <c r="SNU30" s="65" t="s">
        <v>2544</v>
      </c>
      <c r="SNV30" s="65" t="s">
        <v>2544</v>
      </c>
      <c r="SNW30" s="65" t="s">
        <v>2544</v>
      </c>
      <c r="SNX30" s="65" t="s">
        <v>2544</v>
      </c>
      <c r="SNY30" s="65" t="s">
        <v>2544</v>
      </c>
      <c r="SNZ30" s="65" t="s">
        <v>2544</v>
      </c>
      <c r="SOA30" s="65" t="s">
        <v>2544</v>
      </c>
      <c r="SOB30" s="65" t="s">
        <v>2544</v>
      </c>
      <c r="SOC30" s="65" t="s">
        <v>2544</v>
      </c>
      <c r="SOD30" s="65" t="s">
        <v>2544</v>
      </c>
      <c r="SOE30" s="65" t="s">
        <v>2544</v>
      </c>
      <c r="SOF30" s="65" t="s">
        <v>2544</v>
      </c>
      <c r="SOG30" s="65" t="s">
        <v>2544</v>
      </c>
      <c r="SOH30" s="65" t="s">
        <v>2544</v>
      </c>
      <c r="SOI30" s="65" t="s">
        <v>2544</v>
      </c>
      <c r="SOJ30" s="65" t="s">
        <v>2544</v>
      </c>
      <c r="SOK30" s="65" t="s">
        <v>2544</v>
      </c>
      <c r="SOL30" s="65" t="s">
        <v>2544</v>
      </c>
      <c r="SOM30" s="65" t="s">
        <v>2544</v>
      </c>
      <c r="SON30" s="65" t="s">
        <v>2544</v>
      </c>
      <c r="SOO30" s="65" t="s">
        <v>2544</v>
      </c>
      <c r="SOP30" s="65" t="s">
        <v>2544</v>
      </c>
      <c r="SOQ30" s="65" t="s">
        <v>2544</v>
      </c>
      <c r="SOR30" s="65" t="s">
        <v>2544</v>
      </c>
      <c r="SOS30" s="65" t="s">
        <v>2544</v>
      </c>
      <c r="SOT30" s="65" t="s">
        <v>2544</v>
      </c>
      <c r="SOU30" s="65" t="s">
        <v>2544</v>
      </c>
      <c r="SOV30" s="65" t="s">
        <v>2544</v>
      </c>
      <c r="SOW30" s="65" t="s">
        <v>2544</v>
      </c>
      <c r="SOX30" s="65" t="s">
        <v>2544</v>
      </c>
      <c r="SOY30" s="65" t="s">
        <v>2544</v>
      </c>
      <c r="SOZ30" s="65" t="s">
        <v>2544</v>
      </c>
      <c r="SPA30" s="65" t="s">
        <v>2544</v>
      </c>
      <c r="SPB30" s="65" t="s">
        <v>2544</v>
      </c>
      <c r="SPC30" s="65" t="s">
        <v>2544</v>
      </c>
      <c r="SPD30" s="65" t="s">
        <v>2544</v>
      </c>
      <c r="SPE30" s="65" t="s">
        <v>2544</v>
      </c>
      <c r="SPF30" s="65" t="s">
        <v>2544</v>
      </c>
      <c r="SPG30" s="65" t="s">
        <v>2544</v>
      </c>
      <c r="SPH30" s="65" t="s">
        <v>2544</v>
      </c>
      <c r="SPI30" s="65" t="s">
        <v>2544</v>
      </c>
      <c r="SPJ30" s="65" t="s">
        <v>2544</v>
      </c>
      <c r="SPK30" s="65" t="s">
        <v>2544</v>
      </c>
      <c r="SPL30" s="65" t="s">
        <v>2544</v>
      </c>
      <c r="SPM30" s="65" t="s">
        <v>2544</v>
      </c>
      <c r="SPN30" s="65" t="s">
        <v>2544</v>
      </c>
      <c r="SPO30" s="65" t="s">
        <v>2544</v>
      </c>
      <c r="SPP30" s="65" t="s">
        <v>2544</v>
      </c>
      <c r="SPQ30" s="65" t="s">
        <v>2544</v>
      </c>
      <c r="SPR30" s="65" t="s">
        <v>2544</v>
      </c>
      <c r="SPS30" s="65" t="s">
        <v>2544</v>
      </c>
      <c r="SPT30" s="65" t="s">
        <v>2544</v>
      </c>
      <c r="SPU30" s="65" t="s">
        <v>2544</v>
      </c>
      <c r="SPV30" s="65" t="s">
        <v>2544</v>
      </c>
      <c r="SPW30" s="65" t="s">
        <v>2544</v>
      </c>
      <c r="SPX30" s="65" t="s">
        <v>2544</v>
      </c>
      <c r="SPY30" s="65" t="s">
        <v>2544</v>
      </c>
      <c r="SPZ30" s="65" t="s">
        <v>2544</v>
      </c>
      <c r="SQA30" s="65" t="s">
        <v>2544</v>
      </c>
      <c r="SQB30" s="65" t="s">
        <v>2544</v>
      </c>
      <c r="SQC30" s="65" t="s">
        <v>2544</v>
      </c>
      <c r="SQD30" s="65" t="s">
        <v>2544</v>
      </c>
      <c r="SQE30" s="65" t="s">
        <v>2544</v>
      </c>
      <c r="SQF30" s="65" t="s">
        <v>2544</v>
      </c>
      <c r="SQG30" s="65" t="s">
        <v>2544</v>
      </c>
      <c r="SQH30" s="65" t="s">
        <v>2544</v>
      </c>
      <c r="SQI30" s="65" t="s">
        <v>2544</v>
      </c>
      <c r="SQJ30" s="65" t="s">
        <v>2544</v>
      </c>
      <c r="SQK30" s="65" t="s">
        <v>2544</v>
      </c>
      <c r="SQL30" s="65" t="s">
        <v>2544</v>
      </c>
      <c r="SQM30" s="65" t="s">
        <v>2544</v>
      </c>
      <c r="SQN30" s="65" t="s">
        <v>2544</v>
      </c>
      <c r="SQO30" s="65" t="s">
        <v>2544</v>
      </c>
      <c r="SQP30" s="65" t="s">
        <v>2544</v>
      </c>
      <c r="SQQ30" s="65" t="s">
        <v>2544</v>
      </c>
      <c r="SQR30" s="65" t="s">
        <v>2544</v>
      </c>
      <c r="SQS30" s="65" t="s">
        <v>2544</v>
      </c>
      <c r="SQT30" s="65" t="s">
        <v>2544</v>
      </c>
      <c r="SQU30" s="65" t="s">
        <v>2544</v>
      </c>
      <c r="SQV30" s="65" t="s">
        <v>2544</v>
      </c>
      <c r="SQW30" s="65" t="s">
        <v>2544</v>
      </c>
      <c r="SQX30" s="65" t="s">
        <v>2544</v>
      </c>
      <c r="SQY30" s="65" t="s">
        <v>2544</v>
      </c>
      <c r="SQZ30" s="65" t="s">
        <v>2544</v>
      </c>
      <c r="SRA30" s="65" t="s">
        <v>2544</v>
      </c>
      <c r="SRB30" s="65" t="s">
        <v>2544</v>
      </c>
      <c r="SRC30" s="65" t="s">
        <v>2544</v>
      </c>
      <c r="SRD30" s="65" t="s">
        <v>2544</v>
      </c>
      <c r="SRE30" s="65" t="s">
        <v>2544</v>
      </c>
      <c r="SRF30" s="65" t="s">
        <v>2544</v>
      </c>
      <c r="SRG30" s="65" t="s">
        <v>2544</v>
      </c>
      <c r="SRH30" s="65" t="s">
        <v>2544</v>
      </c>
      <c r="SRI30" s="65" t="s">
        <v>2544</v>
      </c>
      <c r="SRJ30" s="65" t="s">
        <v>2544</v>
      </c>
      <c r="SRK30" s="65" t="s">
        <v>2544</v>
      </c>
      <c r="SRL30" s="65" t="s">
        <v>2544</v>
      </c>
      <c r="SRM30" s="65" t="s">
        <v>2544</v>
      </c>
      <c r="SRN30" s="65" t="s">
        <v>2544</v>
      </c>
      <c r="SRO30" s="65" t="s">
        <v>2544</v>
      </c>
      <c r="SRP30" s="65" t="s">
        <v>2544</v>
      </c>
      <c r="SRQ30" s="65" t="s">
        <v>2544</v>
      </c>
      <c r="SRR30" s="65" t="s">
        <v>2544</v>
      </c>
      <c r="SRS30" s="65" t="s">
        <v>2544</v>
      </c>
      <c r="SRT30" s="65" t="s">
        <v>2544</v>
      </c>
      <c r="SRU30" s="65" t="s">
        <v>2544</v>
      </c>
      <c r="SRV30" s="65" t="s">
        <v>2544</v>
      </c>
      <c r="SRW30" s="65" t="s">
        <v>2544</v>
      </c>
      <c r="SRX30" s="65" t="s">
        <v>2544</v>
      </c>
      <c r="SRY30" s="65" t="s">
        <v>2544</v>
      </c>
      <c r="SRZ30" s="65" t="s">
        <v>2544</v>
      </c>
      <c r="SSA30" s="65" t="s">
        <v>2544</v>
      </c>
      <c r="SSB30" s="65" t="s">
        <v>2544</v>
      </c>
      <c r="SSC30" s="65" t="s">
        <v>2544</v>
      </c>
      <c r="SSD30" s="65" t="s">
        <v>2544</v>
      </c>
      <c r="SSE30" s="65" t="s">
        <v>2544</v>
      </c>
      <c r="SSF30" s="65" t="s">
        <v>2544</v>
      </c>
      <c r="SSG30" s="65" t="s">
        <v>2544</v>
      </c>
      <c r="SSH30" s="65" t="s">
        <v>2544</v>
      </c>
      <c r="SSI30" s="65" t="s">
        <v>2544</v>
      </c>
      <c r="SSJ30" s="65" t="s">
        <v>2544</v>
      </c>
      <c r="SSK30" s="65" t="s">
        <v>2544</v>
      </c>
      <c r="SSL30" s="65" t="s">
        <v>2544</v>
      </c>
      <c r="SSM30" s="65" t="s">
        <v>2544</v>
      </c>
      <c r="SSN30" s="65" t="s">
        <v>2544</v>
      </c>
      <c r="SSO30" s="65" t="s">
        <v>2544</v>
      </c>
      <c r="SSP30" s="65" t="s">
        <v>2544</v>
      </c>
      <c r="SSQ30" s="65" t="s">
        <v>2544</v>
      </c>
      <c r="SSR30" s="65" t="s">
        <v>2544</v>
      </c>
      <c r="SSS30" s="65" t="s">
        <v>2544</v>
      </c>
      <c r="SST30" s="65" t="s">
        <v>2544</v>
      </c>
      <c r="SSU30" s="65" t="s">
        <v>2544</v>
      </c>
      <c r="SSV30" s="65" t="s">
        <v>2544</v>
      </c>
      <c r="SSW30" s="65" t="s">
        <v>2544</v>
      </c>
      <c r="SSX30" s="65" t="s">
        <v>2544</v>
      </c>
      <c r="SSY30" s="65" t="s">
        <v>2544</v>
      </c>
      <c r="SSZ30" s="65" t="s">
        <v>2544</v>
      </c>
      <c r="STA30" s="65" t="s">
        <v>2544</v>
      </c>
      <c r="STB30" s="65" t="s">
        <v>2544</v>
      </c>
      <c r="STC30" s="65" t="s">
        <v>2544</v>
      </c>
      <c r="STD30" s="65" t="s">
        <v>2544</v>
      </c>
      <c r="STE30" s="65" t="s">
        <v>2544</v>
      </c>
      <c r="STF30" s="65" t="s">
        <v>2544</v>
      </c>
      <c r="STG30" s="65" t="s">
        <v>2544</v>
      </c>
      <c r="STH30" s="65" t="s">
        <v>2544</v>
      </c>
      <c r="STI30" s="65" t="s">
        <v>2544</v>
      </c>
      <c r="STJ30" s="65" t="s">
        <v>2544</v>
      </c>
      <c r="STK30" s="65" t="s">
        <v>2544</v>
      </c>
      <c r="STL30" s="65" t="s">
        <v>2544</v>
      </c>
      <c r="STM30" s="65" t="s">
        <v>2544</v>
      </c>
      <c r="STN30" s="65" t="s">
        <v>2544</v>
      </c>
      <c r="STO30" s="65" t="s">
        <v>2544</v>
      </c>
      <c r="STP30" s="65" t="s">
        <v>2544</v>
      </c>
      <c r="STQ30" s="65" t="s">
        <v>2544</v>
      </c>
      <c r="STR30" s="65" t="s">
        <v>2544</v>
      </c>
      <c r="STS30" s="65" t="s">
        <v>2544</v>
      </c>
      <c r="STT30" s="65" t="s">
        <v>2544</v>
      </c>
      <c r="STU30" s="65" t="s">
        <v>2544</v>
      </c>
      <c r="STV30" s="65" t="s">
        <v>2544</v>
      </c>
      <c r="STW30" s="65" t="s">
        <v>2544</v>
      </c>
      <c r="STX30" s="65" t="s">
        <v>2544</v>
      </c>
      <c r="STY30" s="65" t="s">
        <v>2544</v>
      </c>
      <c r="STZ30" s="65" t="s">
        <v>2544</v>
      </c>
      <c r="SUA30" s="65" t="s">
        <v>2544</v>
      </c>
      <c r="SUB30" s="65" t="s">
        <v>2544</v>
      </c>
      <c r="SUC30" s="65" t="s">
        <v>2544</v>
      </c>
      <c r="SUD30" s="65" t="s">
        <v>2544</v>
      </c>
      <c r="SUE30" s="65" t="s">
        <v>2544</v>
      </c>
      <c r="SUF30" s="65" t="s">
        <v>2544</v>
      </c>
      <c r="SUG30" s="65" t="s">
        <v>2544</v>
      </c>
      <c r="SUH30" s="65" t="s">
        <v>2544</v>
      </c>
      <c r="SUI30" s="65" t="s">
        <v>2544</v>
      </c>
      <c r="SUJ30" s="65" t="s">
        <v>2544</v>
      </c>
      <c r="SUK30" s="65" t="s">
        <v>2544</v>
      </c>
      <c r="SUL30" s="65" t="s">
        <v>2544</v>
      </c>
      <c r="SUM30" s="65" t="s">
        <v>2544</v>
      </c>
      <c r="SUN30" s="65" t="s">
        <v>2544</v>
      </c>
      <c r="SUO30" s="65" t="s">
        <v>2544</v>
      </c>
      <c r="SUP30" s="65" t="s">
        <v>2544</v>
      </c>
      <c r="SUQ30" s="65" t="s">
        <v>2544</v>
      </c>
      <c r="SUR30" s="65" t="s">
        <v>2544</v>
      </c>
      <c r="SUS30" s="65" t="s">
        <v>2544</v>
      </c>
      <c r="SUT30" s="65" t="s">
        <v>2544</v>
      </c>
      <c r="SUU30" s="65" t="s">
        <v>2544</v>
      </c>
      <c r="SUV30" s="65" t="s">
        <v>2544</v>
      </c>
      <c r="SUW30" s="65" t="s">
        <v>2544</v>
      </c>
      <c r="SUX30" s="65" t="s">
        <v>2544</v>
      </c>
      <c r="SUY30" s="65" t="s">
        <v>2544</v>
      </c>
      <c r="SUZ30" s="65" t="s">
        <v>2544</v>
      </c>
      <c r="SVA30" s="65" t="s">
        <v>2544</v>
      </c>
      <c r="SVB30" s="65" t="s">
        <v>2544</v>
      </c>
      <c r="SVC30" s="65" t="s">
        <v>2544</v>
      </c>
      <c r="SVD30" s="65" t="s">
        <v>2544</v>
      </c>
      <c r="SVE30" s="65" t="s">
        <v>2544</v>
      </c>
      <c r="SVF30" s="65" t="s">
        <v>2544</v>
      </c>
      <c r="SVG30" s="65" t="s">
        <v>2544</v>
      </c>
      <c r="SVH30" s="65" t="s">
        <v>2544</v>
      </c>
      <c r="SVI30" s="65" t="s">
        <v>2544</v>
      </c>
      <c r="SVJ30" s="65" t="s">
        <v>2544</v>
      </c>
      <c r="SVK30" s="65" t="s">
        <v>2544</v>
      </c>
      <c r="SVL30" s="65" t="s">
        <v>2544</v>
      </c>
      <c r="SVM30" s="65" t="s">
        <v>2544</v>
      </c>
      <c r="SVN30" s="65" t="s">
        <v>2544</v>
      </c>
      <c r="SVO30" s="65" t="s">
        <v>2544</v>
      </c>
      <c r="SVP30" s="65" t="s">
        <v>2544</v>
      </c>
      <c r="SVQ30" s="65" t="s">
        <v>2544</v>
      </c>
      <c r="SVR30" s="65" t="s">
        <v>2544</v>
      </c>
      <c r="SVS30" s="65" t="s">
        <v>2544</v>
      </c>
      <c r="SVT30" s="65" t="s">
        <v>2544</v>
      </c>
      <c r="SVU30" s="65" t="s">
        <v>2544</v>
      </c>
      <c r="SVV30" s="65" t="s">
        <v>2544</v>
      </c>
      <c r="SVW30" s="65" t="s">
        <v>2544</v>
      </c>
      <c r="SVX30" s="65" t="s">
        <v>2544</v>
      </c>
      <c r="SVY30" s="65" t="s">
        <v>2544</v>
      </c>
      <c r="SVZ30" s="65" t="s">
        <v>2544</v>
      </c>
      <c r="SWA30" s="65" t="s">
        <v>2544</v>
      </c>
      <c r="SWB30" s="65" t="s">
        <v>2544</v>
      </c>
      <c r="SWC30" s="65" t="s">
        <v>2544</v>
      </c>
      <c r="SWD30" s="65" t="s">
        <v>2544</v>
      </c>
      <c r="SWE30" s="65" t="s">
        <v>2544</v>
      </c>
      <c r="SWF30" s="65" t="s">
        <v>2544</v>
      </c>
      <c r="SWG30" s="65" t="s">
        <v>2544</v>
      </c>
      <c r="SWH30" s="65" t="s">
        <v>2544</v>
      </c>
      <c r="SWI30" s="65" t="s">
        <v>2544</v>
      </c>
      <c r="SWJ30" s="65" t="s">
        <v>2544</v>
      </c>
      <c r="SWK30" s="65" t="s">
        <v>2544</v>
      </c>
      <c r="SWL30" s="65" t="s">
        <v>2544</v>
      </c>
      <c r="SWM30" s="65" t="s">
        <v>2544</v>
      </c>
      <c r="SWN30" s="65" t="s">
        <v>2544</v>
      </c>
      <c r="SWO30" s="65" t="s">
        <v>2544</v>
      </c>
      <c r="SWP30" s="65" t="s">
        <v>2544</v>
      </c>
      <c r="SWQ30" s="65" t="s">
        <v>2544</v>
      </c>
      <c r="SWR30" s="65" t="s">
        <v>2544</v>
      </c>
      <c r="SWS30" s="65" t="s">
        <v>2544</v>
      </c>
      <c r="SWT30" s="65" t="s">
        <v>2544</v>
      </c>
      <c r="SWU30" s="65" t="s">
        <v>2544</v>
      </c>
      <c r="SWV30" s="65" t="s">
        <v>2544</v>
      </c>
      <c r="SWW30" s="65" t="s">
        <v>2544</v>
      </c>
      <c r="SWX30" s="65" t="s">
        <v>2544</v>
      </c>
      <c r="SWY30" s="65" t="s">
        <v>2544</v>
      </c>
      <c r="SWZ30" s="65" t="s">
        <v>2544</v>
      </c>
      <c r="SXA30" s="65" t="s">
        <v>2544</v>
      </c>
      <c r="SXB30" s="65" t="s">
        <v>2544</v>
      </c>
      <c r="SXC30" s="65" t="s">
        <v>2544</v>
      </c>
      <c r="SXD30" s="65" t="s">
        <v>2544</v>
      </c>
      <c r="SXE30" s="65" t="s">
        <v>2544</v>
      </c>
      <c r="SXF30" s="65" t="s">
        <v>2544</v>
      </c>
      <c r="SXG30" s="65" t="s">
        <v>2544</v>
      </c>
      <c r="SXH30" s="65" t="s">
        <v>2544</v>
      </c>
      <c r="SXI30" s="65" t="s">
        <v>2544</v>
      </c>
      <c r="SXJ30" s="65" t="s">
        <v>2544</v>
      </c>
      <c r="SXK30" s="65" t="s">
        <v>2544</v>
      </c>
      <c r="SXL30" s="65" t="s">
        <v>2544</v>
      </c>
      <c r="SXM30" s="65" t="s">
        <v>2544</v>
      </c>
      <c r="SXN30" s="65" t="s">
        <v>2544</v>
      </c>
      <c r="SXO30" s="65" t="s">
        <v>2544</v>
      </c>
      <c r="SXP30" s="65" t="s">
        <v>2544</v>
      </c>
      <c r="SXQ30" s="65" t="s">
        <v>2544</v>
      </c>
      <c r="SXR30" s="65" t="s">
        <v>2544</v>
      </c>
      <c r="SXS30" s="65" t="s">
        <v>2544</v>
      </c>
      <c r="SXT30" s="65" t="s">
        <v>2544</v>
      </c>
      <c r="SXU30" s="65" t="s">
        <v>2544</v>
      </c>
      <c r="SXV30" s="65" t="s">
        <v>2544</v>
      </c>
      <c r="SXW30" s="65" t="s">
        <v>2544</v>
      </c>
      <c r="SXX30" s="65" t="s">
        <v>2544</v>
      </c>
      <c r="SXY30" s="65" t="s">
        <v>2544</v>
      </c>
      <c r="SXZ30" s="65" t="s">
        <v>2544</v>
      </c>
      <c r="SYA30" s="65" t="s">
        <v>2544</v>
      </c>
      <c r="SYB30" s="65" t="s">
        <v>2544</v>
      </c>
      <c r="SYC30" s="65" t="s">
        <v>2544</v>
      </c>
      <c r="SYD30" s="65" t="s">
        <v>2544</v>
      </c>
      <c r="SYE30" s="65" t="s">
        <v>2544</v>
      </c>
      <c r="SYF30" s="65" t="s">
        <v>2544</v>
      </c>
      <c r="SYG30" s="65" t="s">
        <v>2544</v>
      </c>
      <c r="SYH30" s="65" t="s">
        <v>2544</v>
      </c>
      <c r="SYI30" s="65" t="s">
        <v>2544</v>
      </c>
      <c r="SYJ30" s="65" t="s">
        <v>2544</v>
      </c>
      <c r="SYK30" s="65" t="s">
        <v>2544</v>
      </c>
      <c r="SYL30" s="65" t="s">
        <v>2544</v>
      </c>
      <c r="SYM30" s="65" t="s">
        <v>2544</v>
      </c>
      <c r="SYN30" s="65" t="s">
        <v>2544</v>
      </c>
      <c r="SYO30" s="65" t="s">
        <v>2544</v>
      </c>
      <c r="SYP30" s="65" t="s">
        <v>2544</v>
      </c>
      <c r="SYQ30" s="65" t="s">
        <v>2544</v>
      </c>
      <c r="SYR30" s="65" t="s">
        <v>2544</v>
      </c>
      <c r="SYS30" s="65" t="s">
        <v>2544</v>
      </c>
      <c r="SYT30" s="65" t="s">
        <v>2544</v>
      </c>
      <c r="SYU30" s="65" t="s">
        <v>2544</v>
      </c>
      <c r="SYV30" s="65" t="s">
        <v>2544</v>
      </c>
      <c r="SYW30" s="65" t="s">
        <v>2544</v>
      </c>
      <c r="SYX30" s="65" t="s">
        <v>2544</v>
      </c>
      <c r="SYY30" s="65" t="s">
        <v>2544</v>
      </c>
      <c r="SYZ30" s="65" t="s">
        <v>2544</v>
      </c>
      <c r="SZA30" s="65" t="s">
        <v>2544</v>
      </c>
      <c r="SZB30" s="65" t="s">
        <v>2544</v>
      </c>
      <c r="SZC30" s="65" t="s">
        <v>2544</v>
      </c>
      <c r="SZD30" s="65" t="s">
        <v>2544</v>
      </c>
      <c r="SZE30" s="65" t="s">
        <v>2544</v>
      </c>
      <c r="SZF30" s="65" t="s">
        <v>2544</v>
      </c>
      <c r="SZG30" s="65" t="s">
        <v>2544</v>
      </c>
      <c r="SZH30" s="65" t="s">
        <v>2544</v>
      </c>
      <c r="SZI30" s="65" t="s">
        <v>2544</v>
      </c>
      <c r="SZJ30" s="65" t="s">
        <v>2544</v>
      </c>
      <c r="SZK30" s="65" t="s">
        <v>2544</v>
      </c>
      <c r="SZL30" s="65" t="s">
        <v>2544</v>
      </c>
      <c r="SZM30" s="65" t="s">
        <v>2544</v>
      </c>
      <c r="SZN30" s="65" t="s">
        <v>2544</v>
      </c>
      <c r="SZO30" s="65" t="s">
        <v>2544</v>
      </c>
      <c r="SZP30" s="65" t="s">
        <v>2544</v>
      </c>
      <c r="SZQ30" s="65" t="s">
        <v>2544</v>
      </c>
      <c r="SZR30" s="65" t="s">
        <v>2544</v>
      </c>
      <c r="SZS30" s="65" t="s">
        <v>2544</v>
      </c>
      <c r="SZT30" s="65" t="s">
        <v>2544</v>
      </c>
      <c r="SZU30" s="65" t="s">
        <v>2544</v>
      </c>
      <c r="SZV30" s="65" t="s">
        <v>2544</v>
      </c>
      <c r="SZW30" s="65" t="s">
        <v>2544</v>
      </c>
      <c r="SZX30" s="65" t="s">
        <v>2544</v>
      </c>
      <c r="SZY30" s="65" t="s">
        <v>2544</v>
      </c>
      <c r="SZZ30" s="65" t="s">
        <v>2544</v>
      </c>
      <c r="TAA30" s="65" t="s">
        <v>2544</v>
      </c>
      <c r="TAB30" s="65" t="s">
        <v>2544</v>
      </c>
      <c r="TAC30" s="65" t="s">
        <v>2544</v>
      </c>
      <c r="TAD30" s="65" t="s">
        <v>2544</v>
      </c>
      <c r="TAE30" s="65" t="s">
        <v>2544</v>
      </c>
      <c r="TAF30" s="65" t="s">
        <v>2544</v>
      </c>
      <c r="TAG30" s="65" t="s">
        <v>2544</v>
      </c>
      <c r="TAH30" s="65" t="s">
        <v>2544</v>
      </c>
      <c r="TAI30" s="65" t="s">
        <v>2544</v>
      </c>
      <c r="TAJ30" s="65" t="s">
        <v>2544</v>
      </c>
      <c r="TAK30" s="65" t="s">
        <v>2544</v>
      </c>
      <c r="TAL30" s="65" t="s">
        <v>2544</v>
      </c>
      <c r="TAM30" s="65" t="s">
        <v>2544</v>
      </c>
      <c r="TAN30" s="65" t="s">
        <v>2544</v>
      </c>
      <c r="TAO30" s="65" t="s">
        <v>2544</v>
      </c>
      <c r="TAP30" s="65" t="s">
        <v>2544</v>
      </c>
      <c r="TAQ30" s="65" t="s">
        <v>2544</v>
      </c>
      <c r="TAR30" s="65" t="s">
        <v>2544</v>
      </c>
      <c r="TAS30" s="65" t="s">
        <v>2544</v>
      </c>
      <c r="TAT30" s="65" t="s">
        <v>2544</v>
      </c>
      <c r="TAU30" s="65" t="s">
        <v>2544</v>
      </c>
      <c r="TAV30" s="65" t="s">
        <v>2544</v>
      </c>
      <c r="TAW30" s="65" t="s">
        <v>2544</v>
      </c>
      <c r="TAX30" s="65" t="s">
        <v>2544</v>
      </c>
      <c r="TAY30" s="65" t="s">
        <v>2544</v>
      </c>
      <c r="TAZ30" s="65" t="s">
        <v>2544</v>
      </c>
      <c r="TBA30" s="65" t="s">
        <v>2544</v>
      </c>
      <c r="TBB30" s="65" t="s">
        <v>2544</v>
      </c>
      <c r="TBC30" s="65" t="s">
        <v>2544</v>
      </c>
      <c r="TBD30" s="65" t="s">
        <v>2544</v>
      </c>
      <c r="TBE30" s="65" t="s">
        <v>2544</v>
      </c>
      <c r="TBF30" s="65" t="s">
        <v>2544</v>
      </c>
      <c r="TBG30" s="65" t="s">
        <v>2544</v>
      </c>
      <c r="TBH30" s="65" t="s">
        <v>2544</v>
      </c>
      <c r="TBI30" s="65" t="s">
        <v>2544</v>
      </c>
      <c r="TBJ30" s="65" t="s">
        <v>2544</v>
      </c>
      <c r="TBK30" s="65" t="s">
        <v>2544</v>
      </c>
      <c r="TBL30" s="65" t="s">
        <v>2544</v>
      </c>
      <c r="TBM30" s="65" t="s">
        <v>2544</v>
      </c>
      <c r="TBN30" s="65" t="s">
        <v>2544</v>
      </c>
      <c r="TBO30" s="65" t="s">
        <v>2544</v>
      </c>
      <c r="TBP30" s="65" t="s">
        <v>2544</v>
      </c>
      <c r="TBQ30" s="65" t="s">
        <v>2544</v>
      </c>
      <c r="TBR30" s="65" t="s">
        <v>2544</v>
      </c>
      <c r="TBS30" s="65" t="s">
        <v>2544</v>
      </c>
      <c r="TBT30" s="65" t="s">
        <v>2544</v>
      </c>
      <c r="TBU30" s="65" t="s">
        <v>2544</v>
      </c>
      <c r="TBV30" s="65" t="s">
        <v>2544</v>
      </c>
      <c r="TBW30" s="65" t="s">
        <v>2544</v>
      </c>
      <c r="TBX30" s="65" t="s">
        <v>2544</v>
      </c>
      <c r="TBY30" s="65" t="s">
        <v>2544</v>
      </c>
      <c r="TBZ30" s="65" t="s">
        <v>2544</v>
      </c>
      <c r="TCA30" s="65" t="s">
        <v>2544</v>
      </c>
      <c r="TCB30" s="65" t="s">
        <v>2544</v>
      </c>
      <c r="TCC30" s="65" t="s">
        <v>2544</v>
      </c>
      <c r="TCD30" s="65" t="s">
        <v>2544</v>
      </c>
      <c r="TCE30" s="65" t="s">
        <v>2544</v>
      </c>
      <c r="TCF30" s="65" t="s">
        <v>2544</v>
      </c>
      <c r="TCG30" s="65" t="s">
        <v>2544</v>
      </c>
      <c r="TCH30" s="65" t="s">
        <v>2544</v>
      </c>
      <c r="TCI30" s="65" t="s">
        <v>2544</v>
      </c>
      <c r="TCJ30" s="65" t="s">
        <v>2544</v>
      </c>
      <c r="TCK30" s="65" t="s">
        <v>2544</v>
      </c>
      <c r="TCL30" s="65" t="s">
        <v>2544</v>
      </c>
      <c r="TCM30" s="65" t="s">
        <v>2544</v>
      </c>
      <c r="TCN30" s="65" t="s">
        <v>2544</v>
      </c>
      <c r="TCO30" s="65" t="s">
        <v>2544</v>
      </c>
      <c r="TCP30" s="65" t="s">
        <v>2544</v>
      </c>
      <c r="TCQ30" s="65" t="s">
        <v>2544</v>
      </c>
      <c r="TCR30" s="65" t="s">
        <v>2544</v>
      </c>
      <c r="TCS30" s="65" t="s">
        <v>2544</v>
      </c>
      <c r="TCT30" s="65" t="s">
        <v>2544</v>
      </c>
      <c r="TCU30" s="65" t="s">
        <v>2544</v>
      </c>
      <c r="TCV30" s="65" t="s">
        <v>2544</v>
      </c>
      <c r="TCW30" s="65" t="s">
        <v>2544</v>
      </c>
      <c r="TCX30" s="65" t="s">
        <v>2544</v>
      </c>
      <c r="TCY30" s="65" t="s">
        <v>2544</v>
      </c>
      <c r="TCZ30" s="65" t="s">
        <v>2544</v>
      </c>
      <c r="TDA30" s="65" t="s">
        <v>2544</v>
      </c>
      <c r="TDB30" s="65" t="s">
        <v>2544</v>
      </c>
      <c r="TDC30" s="65" t="s">
        <v>2544</v>
      </c>
      <c r="TDD30" s="65" t="s">
        <v>2544</v>
      </c>
      <c r="TDE30" s="65" t="s">
        <v>2544</v>
      </c>
      <c r="TDF30" s="65" t="s">
        <v>2544</v>
      </c>
      <c r="TDG30" s="65" t="s">
        <v>2544</v>
      </c>
      <c r="TDH30" s="65" t="s">
        <v>2544</v>
      </c>
      <c r="TDI30" s="65" t="s">
        <v>2544</v>
      </c>
      <c r="TDJ30" s="65" t="s">
        <v>2544</v>
      </c>
      <c r="TDK30" s="65" t="s">
        <v>2544</v>
      </c>
      <c r="TDL30" s="65" t="s">
        <v>2544</v>
      </c>
      <c r="TDM30" s="65" t="s">
        <v>2544</v>
      </c>
      <c r="TDN30" s="65" t="s">
        <v>2544</v>
      </c>
      <c r="TDO30" s="65" t="s">
        <v>2544</v>
      </c>
      <c r="TDP30" s="65" t="s">
        <v>2544</v>
      </c>
      <c r="TDQ30" s="65" t="s">
        <v>2544</v>
      </c>
      <c r="TDR30" s="65" t="s">
        <v>2544</v>
      </c>
      <c r="TDS30" s="65" t="s">
        <v>2544</v>
      </c>
      <c r="TDT30" s="65" t="s">
        <v>2544</v>
      </c>
      <c r="TDU30" s="65" t="s">
        <v>2544</v>
      </c>
      <c r="TDV30" s="65" t="s">
        <v>2544</v>
      </c>
      <c r="TDW30" s="65" t="s">
        <v>2544</v>
      </c>
      <c r="TDX30" s="65" t="s">
        <v>2544</v>
      </c>
      <c r="TDY30" s="65" t="s">
        <v>2544</v>
      </c>
      <c r="TDZ30" s="65" t="s">
        <v>2544</v>
      </c>
      <c r="TEA30" s="65" t="s">
        <v>2544</v>
      </c>
      <c r="TEB30" s="65" t="s">
        <v>2544</v>
      </c>
      <c r="TEC30" s="65" t="s">
        <v>2544</v>
      </c>
      <c r="TED30" s="65" t="s">
        <v>2544</v>
      </c>
      <c r="TEE30" s="65" t="s">
        <v>2544</v>
      </c>
      <c r="TEF30" s="65" t="s">
        <v>2544</v>
      </c>
      <c r="TEG30" s="65" t="s">
        <v>2544</v>
      </c>
      <c r="TEH30" s="65" t="s">
        <v>2544</v>
      </c>
      <c r="TEI30" s="65" t="s">
        <v>2544</v>
      </c>
      <c r="TEJ30" s="65" t="s">
        <v>2544</v>
      </c>
      <c r="TEK30" s="65" t="s">
        <v>2544</v>
      </c>
      <c r="TEL30" s="65" t="s">
        <v>2544</v>
      </c>
      <c r="TEM30" s="65" t="s">
        <v>2544</v>
      </c>
      <c r="TEN30" s="65" t="s">
        <v>2544</v>
      </c>
      <c r="TEO30" s="65" t="s">
        <v>2544</v>
      </c>
      <c r="TEP30" s="65" t="s">
        <v>2544</v>
      </c>
      <c r="TEQ30" s="65" t="s">
        <v>2544</v>
      </c>
      <c r="TER30" s="65" t="s">
        <v>2544</v>
      </c>
      <c r="TES30" s="65" t="s">
        <v>2544</v>
      </c>
      <c r="TET30" s="65" t="s">
        <v>2544</v>
      </c>
      <c r="TEU30" s="65" t="s">
        <v>2544</v>
      </c>
      <c r="TEV30" s="65" t="s">
        <v>2544</v>
      </c>
      <c r="TEW30" s="65" t="s">
        <v>2544</v>
      </c>
      <c r="TEX30" s="65" t="s">
        <v>2544</v>
      </c>
      <c r="TEY30" s="65" t="s">
        <v>2544</v>
      </c>
      <c r="TEZ30" s="65" t="s">
        <v>2544</v>
      </c>
      <c r="TFA30" s="65" t="s">
        <v>2544</v>
      </c>
      <c r="TFB30" s="65" t="s">
        <v>2544</v>
      </c>
      <c r="TFC30" s="65" t="s">
        <v>2544</v>
      </c>
      <c r="TFD30" s="65" t="s">
        <v>2544</v>
      </c>
      <c r="TFE30" s="65" t="s">
        <v>2544</v>
      </c>
      <c r="TFF30" s="65" t="s">
        <v>2544</v>
      </c>
      <c r="TFG30" s="65" t="s">
        <v>2544</v>
      </c>
      <c r="TFH30" s="65" t="s">
        <v>2544</v>
      </c>
      <c r="TFI30" s="65" t="s">
        <v>2544</v>
      </c>
      <c r="TFJ30" s="65" t="s">
        <v>2544</v>
      </c>
      <c r="TFK30" s="65" t="s">
        <v>2544</v>
      </c>
      <c r="TFL30" s="65" t="s">
        <v>2544</v>
      </c>
      <c r="TFM30" s="65" t="s">
        <v>2544</v>
      </c>
      <c r="TFN30" s="65" t="s">
        <v>2544</v>
      </c>
      <c r="TFO30" s="65" t="s">
        <v>2544</v>
      </c>
      <c r="TFP30" s="65" t="s">
        <v>2544</v>
      </c>
      <c r="TFQ30" s="65" t="s">
        <v>2544</v>
      </c>
      <c r="TFR30" s="65" t="s">
        <v>2544</v>
      </c>
      <c r="TFS30" s="65" t="s">
        <v>2544</v>
      </c>
      <c r="TFT30" s="65" t="s">
        <v>2544</v>
      </c>
      <c r="TFU30" s="65" t="s">
        <v>2544</v>
      </c>
      <c r="TFV30" s="65" t="s">
        <v>2544</v>
      </c>
      <c r="TFW30" s="65" t="s">
        <v>2544</v>
      </c>
      <c r="TFX30" s="65" t="s">
        <v>2544</v>
      </c>
      <c r="TFY30" s="65" t="s">
        <v>2544</v>
      </c>
      <c r="TFZ30" s="65" t="s">
        <v>2544</v>
      </c>
      <c r="TGA30" s="65" t="s">
        <v>2544</v>
      </c>
      <c r="TGB30" s="65" t="s">
        <v>2544</v>
      </c>
      <c r="TGC30" s="65" t="s">
        <v>2544</v>
      </c>
      <c r="TGD30" s="65" t="s">
        <v>2544</v>
      </c>
      <c r="TGE30" s="65" t="s">
        <v>2544</v>
      </c>
      <c r="TGF30" s="65" t="s">
        <v>2544</v>
      </c>
      <c r="TGG30" s="65" t="s">
        <v>2544</v>
      </c>
      <c r="TGH30" s="65" t="s">
        <v>2544</v>
      </c>
      <c r="TGI30" s="65" t="s">
        <v>2544</v>
      </c>
      <c r="TGJ30" s="65" t="s">
        <v>2544</v>
      </c>
      <c r="TGK30" s="65" t="s">
        <v>2544</v>
      </c>
      <c r="TGL30" s="65" t="s">
        <v>2544</v>
      </c>
      <c r="TGM30" s="65" t="s">
        <v>2544</v>
      </c>
      <c r="TGN30" s="65" t="s">
        <v>2544</v>
      </c>
      <c r="TGO30" s="65" t="s">
        <v>2544</v>
      </c>
      <c r="TGP30" s="65" t="s">
        <v>2544</v>
      </c>
      <c r="TGQ30" s="65" t="s">
        <v>2544</v>
      </c>
      <c r="TGR30" s="65" t="s">
        <v>2544</v>
      </c>
      <c r="TGS30" s="65" t="s">
        <v>2544</v>
      </c>
      <c r="TGT30" s="65" t="s">
        <v>2544</v>
      </c>
      <c r="TGU30" s="65" t="s">
        <v>2544</v>
      </c>
      <c r="TGV30" s="65" t="s">
        <v>2544</v>
      </c>
      <c r="TGW30" s="65" t="s">
        <v>2544</v>
      </c>
      <c r="TGX30" s="65" t="s">
        <v>2544</v>
      </c>
      <c r="TGY30" s="65" t="s">
        <v>2544</v>
      </c>
      <c r="TGZ30" s="65" t="s">
        <v>2544</v>
      </c>
      <c r="THA30" s="65" t="s">
        <v>2544</v>
      </c>
      <c r="THB30" s="65" t="s">
        <v>2544</v>
      </c>
      <c r="THC30" s="65" t="s">
        <v>2544</v>
      </c>
      <c r="THD30" s="65" t="s">
        <v>2544</v>
      </c>
      <c r="THE30" s="65" t="s">
        <v>2544</v>
      </c>
      <c r="THF30" s="65" t="s">
        <v>2544</v>
      </c>
      <c r="THG30" s="65" t="s">
        <v>2544</v>
      </c>
      <c r="THH30" s="65" t="s">
        <v>2544</v>
      </c>
      <c r="THI30" s="65" t="s">
        <v>2544</v>
      </c>
      <c r="THJ30" s="65" t="s">
        <v>2544</v>
      </c>
      <c r="THK30" s="65" t="s">
        <v>2544</v>
      </c>
      <c r="THL30" s="65" t="s">
        <v>2544</v>
      </c>
      <c r="THM30" s="65" t="s">
        <v>2544</v>
      </c>
      <c r="THN30" s="65" t="s">
        <v>2544</v>
      </c>
      <c r="THO30" s="65" t="s">
        <v>2544</v>
      </c>
      <c r="THP30" s="65" t="s">
        <v>2544</v>
      </c>
      <c r="THQ30" s="65" t="s">
        <v>2544</v>
      </c>
      <c r="THR30" s="65" t="s">
        <v>2544</v>
      </c>
      <c r="THS30" s="65" t="s">
        <v>2544</v>
      </c>
      <c r="THT30" s="65" t="s">
        <v>2544</v>
      </c>
      <c r="THU30" s="65" t="s">
        <v>2544</v>
      </c>
      <c r="THV30" s="65" t="s">
        <v>2544</v>
      </c>
      <c r="THW30" s="65" t="s">
        <v>2544</v>
      </c>
      <c r="THX30" s="65" t="s">
        <v>2544</v>
      </c>
      <c r="THY30" s="65" t="s">
        <v>2544</v>
      </c>
      <c r="THZ30" s="65" t="s">
        <v>2544</v>
      </c>
      <c r="TIA30" s="65" t="s">
        <v>2544</v>
      </c>
      <c r="TIB30" s="65" t="s">
        <v>2544</v>
      </c>
      <c r="TIC30" s="65" t="s">
        <v>2544</v>
      </c>
      <c r="TID30" s="65" t="s">
        <v>2544</v>
      </c>
      <c r="TIE30" s="65" t="s">
        <v>2544</v>
      </c>
      <c r="TIF30" s="65" t="s">
        <v>2544</v>
      </c>
      <c r="TIG30" s="65" t="s">
        <v>2544</v>
      </c>
      <c r="TIH30" s="65" t="s">
        <v>2544</v>
      </c>
      <c r="TII30" s="65" t="s">
        <v>2544</v>
      </c>
      <c r="TIJ30" s="65" t="s">
        <v>2544</v>
      </c>
      <c r="TIK30" s="65" t="s">
        <v>2544</v>
      </c>
      <c r="TIL30" s="65" t="s">
        <v>2544</v>
      </c>
      <c r="TIM30" s="65" t="s">
        <v>2544</v>
      </c>
      <c r="TIN30" s="65" t="s">
        <v>2544</v>
      </c>
      <c r="TIO30" s="65" t="s">
        <v>2544</v>
      </c>
      <c r="TIP30" s="65" t="s">
        <v>2544</v>
      </c>
      <c r="TIQ30" s="65" t="s">
        <v>2544</v>
      </c>
      <c r="TIR30" s="65" t="s">
        <v>2544</v>
      </c>
      <c r="TIS30" s="65" t="s">
        <v>2544</v>
      </c>
      <c r="TIT30" s="65" t="s">
        <v>2544</v>
      </c>
      <c r="TIU30" s="65" t="s">
        <v>2544</v>
      </c>
      <c r="TIV30" s="65" t="s">
        <v>2544</v>
      </c>
      <c r="TIW30" s="65" t="s">
        <v>2544</v>
      </c>
      <c r="TIX30" s="65" t="s">
        <v>2544</v>
      </c>
      <c r="TIY30" s="65" t="s">
        <v>2544</v>
      </c>
      <c r="TIZ30" s="65" t="s">
        <v>2544</v>
      </c>
      <c r="TJA30" s="65" t="s">
        <v>2544</v>
      </c>
      <c r="TJB30" s="65" t="s">
        <v>2544</v>
      </c>
      <c r="TJC30" s="65" t="s">
        <v>2544</v>
      </c>
      <c r="TJD30" s="65" t="s">
        <v>2544</v>
      </c>
      <c r="TJE30" s="65" t="s">
        <v>2544</v>
      </c>
      <c r="TJF30" s="65" t="s">
        <v>2544</v>
      </c>
      <c r="TJG30" s="65" t="s">
        <v>2544</v>
      </c>
      <c r="TJH30" s="65" t="s">
        <v>2544</v>
      </c>
      <c r="TJI30" s="65" t="s">
        <v>2544</v>
      </c>
      <c r="TJJ30" s="65" t="s">
        <v>2544</v>
      </c>
      <c r="TJK30" s="65" t="s">
        <v>2544</v>
      </c>
      <c r="TJL30" s="65" t="s">
        <v>2544</v>
      </c>
      <c r="TJM30" s="65" t="s">
        <v>2544</v>
      </c>
      <c r="TJN30" s="65" t="s">
        <v>2544</v>
      </c>
      <c r="TJO30" s="65" t="s">
        <v>2544</v>
      </c>
      <c r="TJP30" s="65" t="s">
        <v>2544</v>
      </c>
      <c r="TJQ30" s="65" t="s">
        <v>2544</v>
      </c>
      <c r="TJR30" s="65" t="s">
        <v>2544</v>
      </c>
      <c r="TJS30" s="65" t="s">
        <v>2544</v>
      </c>
      <c r="TJT30" s="65" t="s">
        <v>2544</v>
      </c>
      <c r="TJU30" s="65" t="s">
        <v>2544</v>
      </c>
      <c r="TJV30" s="65" t="s">
        <v>2544</v>
      </c>
      <c r="TJW30" s="65" t="s">
        <v>2544</v>
      </c>
      <c r="TJX30" s="65" t="s">
        <v>2544</v>
      </c>
      <c r="TJY30" s="65" t="s">
        <v>2544</v>
      </c>
      <c r="TJZ30" s="65" t="s">
        <v>2544</v>
      </c>
      <c r="TKA30" s="65" t="s">
        <v>2544</v>
      </c>
      <c r="TKB30" s="65" t="s">
        <v>2544</v>
      </c>
      <c r="TKC30" s="65" t="s">
        <v>2544</v>
      </c>
      <c r="TKD30" s="65" t="s">
        <v>2544</v>
      </c>
      <c r="TKE30" s="65" t="s">
        <v>2544</v>
      </c>
      <c r="TKF30" s="65" t="s">
        <v>2544</v>
      </c>
      <c r="TKG30" s="65" t="s">
        <v>2544</v>
      </c>
      <c r="TKH30" s="65" t="s">
        <v>2544</v>
      </c>
      <c r="TKI30" s="65" t="s">
        <v>2544</v>
      </c>
      <c r="TKJ30" s="65" t="s">
        <v>2544</v>
      </c>
      <c r="TKK30" s="65" t="s">
        <v>2544</v>
      </c>
      <c r="TKL30" s="65" t="s">
        <v>2544</v>
      </c>
      <c r="TKM30" s="65" t="s">
        <v>2544</v>
      </c>
      <c r="TKN30" s="65" t="s">
        <v>2544</v>
      </c>
      <c r="TKO30" s="65" t="s">
        <v>2544</v>
      </c>
      <c r="TKP30" s="65" t="s">
        <v>2544</v>
      </c>
      <c r="TKQ30" s="65" t="s">
        <v>2544</v>
      </c>
      <c r="TKR30" s="65" t="s">
        <v>2544</v>
      </c>
      <c r="TKS30" s="65" t="s">
        <v>2544</v>
      </c>
      <c r="TKT30" s="65" t="s">
        <v>2544</v>
      </c>
      <c r="TKU30" s="65" t="s">
        <v>2544</v>
      </c>
      <c r="TKV30" s="65" t="s">
        <v>2544</v>
      </c>
      <c r="TKW30" s="65" t="s">
        <v>2544</v>
      </c>
      <c r="TKX30" s="65" t="s">
        <v>2544</v>
      </c>
      <c r="TKY30" s="65" t="s">
        <v>2544</v>
      </c>
      <c r="TKZ30" s="65" t="s">
        <v>2544</v>
      </c>
      <c r="TLA30" s="65" t="s">
        <v>2544</v>
      </c>
      <c r="TLB30" s="65" t="s">
        <v>2544</v>
      </c>
      <c r="TLC30" s="65" t="s">
        <v>2544</v>
      </c>
      <c r="TLD30" s="65" t="s">
        <v>2544</v>
      </c>
      <c r="TLE30" s="65" t="s">
        <v>2544</v>
      </c>
      <c r="TLF30" s="65" t="s">
        <v>2544</v>
      </c>
      <c r="TLG30" s="65" t="s">
        <v>2544</v>
      </c>
      <c r="TLH30" s="65" t="s">
        <v>2544</v>
      </c>
      <c r="TLI30" s="65" t="s">
        <v>2544</v>
      </c>
      <c r="TLJ30" s="65" t="s">
        <v>2544</v>
      </c>
      <c r="TLK30" s="65" t="s">
        <v>2544</v>
      </c>
      <c r="TLL30" s="65" t="s">
        <v>2544</v>
      </c>
      <c r="TLM30" s="65" t="s">
        <v>2544</v>
      </c>
      <c r="TLN30" s="65" t="s">
        <v>2544</v>
      </c>
      <c r="TLO30" s="65" t="s">
        <v>2544</v>
      </c>
      <c r="TLP30" s="65" t="s">
        <v>2544</v>
      </c>
      <c r="TLQ30" s="65" t="s">
        <v>2544</v>
      </c>
      <c r="TLR30" s="65" t="s">
        <v>2544</v>
      </c>
      <c r="TLS30" s="65" t="s">
        <v>2544</v>
      </c>
      <c r="TLT30" s="65" t="s">
        <v>2544</v>
      </c>
      <c r="TLU30" s="65" t="s">
        <v>2544</v>
      </c>
      <c r="TLV30" s="65" t="s">
        <v>2544</v>
      </c>
      <c r="TLW30" s="65" t="s">
        <v>2544</v>
      </c>
      <c r="TLX30" s="65" t="s">
        <v>2544</v>
      </c>
      <c r="TLY30" s="65" t="s">
        <v>2544</v>
      </c>
      <c r="TLZ30" s="65" t="s">
        <v>2544</v>
      </c>
      <c r="TMA30" s="65" t="s">
        <v>2544</v>
      </c>
      <c r="TMB30" s="65" t="s">
        <v>2544</v>
      </c>
      <c r="TMC30" s="65" t="s">
        <v>2544</v>
      </c>
      <c r="TMD30" s="65" t="s">
        <v>2544</v>
      </c>
      <c r="TME30" s="65" t="s">
        <v>2544</v>
      </c>
      <c r="TMF30" s="65" t="s">
        <v>2544</v>
      </c>
      <c r="TMG30" s="65" t="s">
        <v>2544</v>
      </c>
      <c r="TMH30" s="65" t="s">
        <v>2544</v>
      </c>
      <c r="TMI30" s="65" t="s">
        <v>2544</v>
      </c>
      <c r="TMJ30" s="65" t="s">
        <v>2544</v>
      </c>
      <c r="TMK30" s="65" t="s">
        <v>2544</v>
      </c>
      <c r="TML30" s="65" t="s">
        <v>2544</v>
      </c>
      <c r="TMM30" s="65" t="s">
        <v>2544</v>
      </c>
      <c r="TMN30" s="65" t="s">
        <v>2544</v>
      </c>
      <c r="TMO30" s="65" t="s">
        <v>2544</v>
      </c>
      <c r="TMP30" s="65" t="s">
        <v>2544</v>
      </c>
      <c r="TMQ30" s="65" t="s">
        <v>2544</v>
      </c>
      <c r="TMR30" s="65" t="s">
        <v>2544</v>
      </c>
      <c r="TMS30" s="65" t="s">
        <v>2544</v>
      </c>
      <c r="TMT30" s="65" t="s">
        <v>2544</v>
      </c>
      <c r="TMU30" s="65" t="s">
        <v>2544</v>
      </c>
      <c r="TMV30" s="65" t="s">
        <v>2544</v>
      </c>
      <c r="TMW30" s="65" t="s">
        <v>2544</v>
      </c>
      <c r="TMX30" s="65" t="s">
        <v>2544</v>
      </c>
      <c r="TMY30" s="65" t="s">
        <v>2544</v>
      </c>
      <c r="TMZ30" s="65" t="s">
        <v>2544</v>
      </c>
      <c r="TNA30" s="65" t="s">
        <v>2544</v>
      </c>
      <c r="TNB30" s="65" t="s">
        <v>2544</v>
      </c>
      <c r="TNC30" s="65" t="s">
        <v>2544</v>
      </c>
      <c r="TND30" s="65" t="s">
        <v>2544</v>
      </c>
      <c r="TNE30" s="65" t="s">
        <v>2544</v>
      </c>
      <c r="TNF30" s="65" t="s">
        <v>2544</v>
      </c>
      <c r="TNG30" s="65" t="s">
        <v>2544</v>
      </c>
      <c r="TNH30" s="65" t="s">
        <v>2544</v>
      </c>
      <c r="TNI30" s="65" t="s">
        <v>2544</v>
      </c>
      <c r="TNJ30" s="65" t="s">
        <v>2544</v>
      </c>
      <c r="TNK30" s="65" t="s">
        <v>2544</v>
      </c>
      <c r="TNL30" s="65" t="s">
        <v>2544</v>
      </c>
      <c r="TNM30" s="65" t="s">
        <v>2544</v>
      </c>
      <c r="TNN30" s="65" t="s">
        <v>2544</v>
      </c>
      <c r="TNO30" s="65" t="s">
        <v>2544</v>
      </c>
      <c r="TNP30" s="65" t="s">
        <v>2544</v>
      </c>
      <c r="TNQ30" s="65" t="s">
        <v>2544</v>
      </c>
      <c r="TNR30" s="65" t="s">
        <v>2544</v>
      </c>
      <c r="TNS30" s="65" t="s">
        <v>2544</v>
      </c>
      <c r="TNT30" s="65" t="s">
        <v>2544</v>
      </c>
      <c r="TNU30" s="65" t="s">
        <v>2544</v>
      </c>
      <c r="TNV30" s="65" t="s">
        <v>2544</v>
      </c>
      <c r="TNW30" s="65" t="s">
        <v>2544</v>
      </c>
      <c r="TNX30" s="65" t="s">
        <v>2544</v>
      </c>
      <c r="TNY30" s="65" t="s">
        <v>2544</v>
      </c>
      <c r="TNZ30" s="65" t="s">
        <v>2544</v>
      </c>
      <c r="TOA30" s="65" t="s">
        <v>2544</v>
      </c>
      <c r="TOB30" s="65" t="s">
        <v>2544</v>
      </c>
      <c r="TOC30" s="65" t="s">
        <v>2544</v>
      </c>
      <c r="TOD30" s="65" t="s">
        <v>2544</v>
      </c>
      <c r="TOE30" s="65" t="s">
        <v>2544</v>
      </c>
      <c r="TOF30" s="65" t="s">
        <v>2544</v>
      </c>
      <c r="TOG30" s="65" t="s">
        <v>2544</v>
      </c>
      <c r="TOH30" s="65" t="s">
        <v>2544</v>
      </c>
      <c r="TOI30" s="65" t="s">
        <v>2544</v>
      </c>
      <c r="TOJ30" s="65" t="s">
        <v>2544</v>
      </c>
      <c r="TOK30" s="65" t="s">
        <v>2544</v>
      </c>
      <c r="TOL30" s="65" t="s">
        <v>2544</v>
      </c>
      <c r="TOM30" s="65" t="s">
        <v>2544</v>
      </c>
      <c r="TON30" s="65" t="s">
        <v>2544</v>
      </c>
      <c r="TOO30" s="65" t="s">
        <v>2544</v>
      </c>
      <c r="TOP30" s="65" t="s">
        <v>2544</v>
      </c>
      <c r="TOQ30" s="65" t="s">
        <v>2544</v>
      </c>
      <c r="TOR30" s="65" t="s">
        <v>2544</v>
      </c>
      <c r="TOS30" s="65" t="s">
        <v>2544</v>
      </c>
      <c r="TOT30" s="65" t="s">
        <v>2544</v>
      </c>
      <c r="TOU30" s="65" t="s">
        <v>2544</v>
      </c>
      <c r="TOV30" s="65" t="s">
        <v>2544</v>
      </c>
      <c r="TOW30" s="65" t="s">
        <v>2544</v>
      </c>
      <c r="TOX30" s="65" t="s">
        <v>2544</v>
      </c>
      <c r="TOY30" s="65" t="s">
        <v>2544</v>
      </c>
      <c r="TOZ30" s="65" t="s">
        <v>2544</v>
      </c>
      <c r="TPA30" s="65" t="s">
        <v>2544</v>
      </c>
      <c r="TPB30" s="65" t="s">
        <v>2544</v>
      </c>
      <c r="TPC30" s="65" t="s">
        <v>2544</v>
      </c>
      <c r="TPD30" s="65" t="s">
        <v>2544</v>
      </c>
      <c r="TPE30" s="65" t="s">
        <v>2544</v>
      </c>
      <c r="TPF30" s="65" t="s">
        <v>2544</v>
      </c>
      <c r="TPG30" s="65" t="s">
        <v>2544</v>
      </c>
      <c r="TPH30" s="65" t="s">
        <v>2544</v>
      </c>
      <c r="TPI30" s="65" t="s">
        <v>2544</v>
      </c>
      <c r="TPJ30" s="65" t="s">
        <v>2544</v>
      </c>
      <c r="TPK30" s="65" t="s">
        <v>2544</v>
      </c>
      <c r="TPL30" s="65" t="s">
        <v>2544</v>
      </c>
      <c r="TPM30" s="65" t="s">
        <v>2544</v>
      </c>
      <c r="TPN30" s="65" t="s">
        <v>2544</v>
      </c>
      <c r="TPO30" s="65" t="s">
        <v>2544</v>
      </c>
      <c r="TPP30" s="65" t="s">
        <v>2544</v>
      </c>
      <c r="TPQ30" s="65" t="s">
        <v>2544</v>
      </c>
      <c r="TPR30" s="65" t="s">
        <v>2544</v>
      </c>
      <c r="TPS30" s="65" t="s">
        <v>2544</v>
      </c>
      <c r="TPT30" s="65" t="s">
        <v>2544</v>
      </c>
      <c r="TPU30" s="65" t="s">
        <v>2544</v>
      </c>
      <c r="TPV30" s="65" t="s">
        <v>2544</v>
      </c>
      <c r="TPW30" s="65" t="s">
        <v>2544</v>
      </c>
      <c r="TPX30" s="65" t="s">
        <v>2544</v>
      </c>
      <c r="TPY30" s="65" t="s">
        <v>2544</v>
      </c>
      <c r="TPZ30" s="65" t="s">
        <v>2544</v>
      </c>
      <c r="TQA30" s="65" t="s">
        <v>2544</v>
      </c>
      <c r="TQB30" s="65" t="s">
        <v>2544</v>
      </c>
      <c r="TQC30" s="65" t="s">
        <v>2544</v>
      </c>
      <c r="TQD30" s="65" t="s">
        <v>2544</v>
      </c>
      <c r="TQE30" s="65" t="s">
        <v>2544</v>
      </c>
      <c r="TQF30" s="65" t="s">
        <v>2544</v>
      </c>
      <c r="TQG30" s="65" t="s">
        <v>2544</v>
      </c>
      <c r="TQH30" s="65" t="s">
        <v>2544</v>
      </c>
      <c r="TQI30" s="65" t="s">
        <v>2544</v>
      </c>
      <c r="TQJ30" s="65" t="s">
        <v>2544</v>
      </c>
      <c r="TQK30" s="65" t="s">
        <v>2544</v>
      </c>
      <c r="TQL30" s="65" t="s">
        <v>2544</v>
      </c>
      <c r="TQM30" s="65" t="s">
        <v>2544</v>
      </c>
      <c r="TQN30" s="65" t="s">
        <v>2544</v>
      </c>
      <c r="TQO30" s="65" t="s">
        <v>2544</v>
      </c>
      <c r="TQP30" s="65" t="s">
        <v>2544</v>
      </c>
      <c r="TQQ30" s="65" t="s">
        <v>2544</v>
      </c>
      <c r="TQR30" s="65" t="s">
        <v>2544</v>
      </c>
      <c r="TQS30" s="65" t="s">
        <v>2544</v>
      </c>
      <c r="TQT30" s="65" t="s">
        <v>2544</v>
      </c>
      <c r="TQU30" s="65" t="s">
        <v>2544</v>
      </c>
      <c r="TQV30" s="65" t="s">
        <v>2544</v>
      </c>
      <c r="TQW30" s="65" t="s">
        <v>2544</v>
      </c>
      <c r="TQX30" s="65" t="s">
        <v>2544</v>
      </c>
      <c r="TQY30" s="65" t="s">
        <v>2544</v>
      </c>
      <c r="TQZ30" s="65" t="s">
        <v>2544</v>
      </c>
      <c r="TRA30" s="65" t="s">
        <v>2544</v>
      </c>
      <c r="TRB30" s="65" t="s">
        <v>2544</v>
      </c>
      <c r="TRC30" s="65" t="s">
        <v>2544</v>
      </c>
      <c r="TRD30" s="65" t="s">
        <v>2544</v>
      </c>
      <c r="TRE30" s="65" t="s">
        <v>2544</v>
      </c>
      <c r="TRF30" s="65" t="s">
        <v>2544</v>
      </c>
      <c r="TRG30" s="65" t="s">
        <v>2544</v>
      </c>
      <c r="TRH30" s="65" t="s">
        <v>2544</v>
      </c>
      <c r="TRI30" s="65" t="s">
        <v>2544</v>
      </c>
      <c r="TRJ30" s="65" t="s">
        <v>2544</v>
      </c>
      <c r="TRK30" s="65" t="s">
        <v>2544</v>
      </c>
      <c r="TRL30" s="65" t="s">
        <v>2544</v>
      </c>
      <c r="TRM30" s="65" t="s">
        <v>2544</v>
      </c>
      <c r="TRN30" s="65" t="s">
        <v>2544</v>
      </c>
      <c r="TRO30" s="65" t="s">
        <v>2544</v>
      </c>
      <c r="TRP30" s="65" t="s">
        <v>2544</v>
      </c>
      <c r="TRQ30" s="65" t="s">
        <v>2544</v>
      </c>
      <c r="TRR30" s="65" t="s">
        <v>2544</v>
      </c>
      <c r="TRS30" s="65" t="s">
        <v>2544</v>
      </c>
      <c r="TRT30" s="65" t="s">
        <v>2544</v>
      </c>
      <c r="TRU30" s="65" t="s">
        <v>2544</v>
      </c>
      <c r="TRV30" s="65" t="s">
        <v>2544</v>
      </c>
      <c r="TRW30" s="65" t="s">
        <v>2544</v>
      </c>
      <c r="TRX30" s="65" t="s">
        <v>2544</v>
      </c>
      <c r="TRY30" s="65" t="s">
        <v>2544</v>
      </c>
      <c r="TRZ30" s="65" t="s">
        <v>2544</v>
      </c>
      <c r="TSA30" s="65" t="s">
        <v>2544</v>
      </c>
      <c r="TSB30" s="65" t="s">
        <v>2544</v>
      </c>
      <c r="TSC30" s="65" t="s">
        <v>2544</v>
      </c>
      <c r="TSD30" s="65" t="s">
        <v>2544</v>
      </c>
      <c r="TSE30" s="65" t="s">
        <v>2544</v>
      </c>
      <c r="TSF30" s="65" t="s">
        <v>2544</v>
      </c>
      <c r="TSG30" s="65" t="s">
        <v>2544</v>
      </c>
      <c r="TSH30" s="65" t="s">
        <v>2544</v>
      </c>
      <c r="TSI30" s="65" t="s">
        <v>2544</v>
      </c>
      <c r="TSJ30" s="65" t="s">
        <v>2544</v>
      </c>
      <c r="TSK30" s="65" t="s">
        <v>2544</v>
      </c>
      <c r="TSL30" s="65" t="s">
        <v>2544</v>
      </c>
      <c r="TSM30" s="65" t="s">
        <v>2544</v>
      </c>
      <c r="TSN30" s="65" t="s">
        <v>2544</v>
      </c>
      <c r="TSO30" s="65" t="s">
        <v>2544</v>
      </c>
      <c r="TSP30" s="65" t="s">
        <v>2544</v>
      </c>
      <c r="TSQ30" s="65" t="s">
        <v>2544</v>
      </c>
      <c r="TSR30" s="65" t="s">
        <v>2544</v>
      </c>
      <c r="TSS30" s="65" t="s">
        <v>2544</v>
      </c>
      <c r="TST30" s="65" t="s">
        <v>2544</v>
      </c>
      <c r="TSU30" s="65" t="s">
        <v>2544</v>
      </c>
      <c r="TSV30" s="65" t="s">
        <v>2544</v>
      </c>
      <c r="TSW30" s="65" t="s">
        <v>2544</v>
      </c>
      <c r="TSX30" s="65" t="s">
        <v>2544</v>
      </c>
      <c r="TSY30" s="65" t="s">
        <v>2544</v>
      </c>
      <c r="TSZ30" s="65" t="s">
        <v>2544</v>
      </c>
      <c r="TTA30" s="65" t="s">
        <v>2544</v>
      </c>
      <c r="TTB30" s="65" t="s">
        <v>2544</v>
      </c>
      <c r="TTC30" s="65" t="s">
        <v>2544</v>
      </c>
      <c r="TTD30" s="65" t="s">
        <v>2544</v>
      </c>
      <c r="TTE30" s="65" t="s">
        <v>2544</v>
      </c>
      <c r="TTF30" s="65" t="s">
        <v>2544</v>
      </c>
      <c r="TTG30" s="65" t="s">
        <v>2544</v>
      </c>
      <c r="TTH30" s="65" t="s">
        <v>2544</v>
      </c>
      <c r="TTI30" s="65" t="s">
        <v>2544</v>
      </c>
      <c r="TTJ30" s="65" t="s">
        <v>2544</v>
      </c>
      <c r="TTK30" s="65" t="s">
        <v>2544</v>
      </c>
      <c r="TTL30" s="65" t="s">
        <v>2544</v>
      </c>
      <c r="TTM30" s="65" t="s">
        <v>2544</v>
      </c>
      <c r="TTN30" s="65" t="s">
        <v>2544</v>
      </c>
      <c r="TTO30" s="65" t="s">
        <v>2544</v>
      </c>
      <c r="TTP30" s="65" t="s">
        <v>2544</v>
      </c>
      <c r="TTQ30" s="65" t="s">
        <v>2544</v>
      </c>
      <c r="TTR30" s="65" t="s">
        <v>2544</v>
      </c>
      <c r="TTS30" s="65" t="s">
        <v>2544</v>
      </c>
      <c r="TTT30" s="65" t="s">
        <v>2544</v>
      </c>
      <c r="TTU30" s="65" t="s">
        <v>2544</v>
      </c>
      <c r="TTV30" s="65" t="s">
        <v>2544</v>
      </c>
      <c r="TTW30" s="65" t="s">
        <v>2544</v>
      </c>
      <c r="TTX30" s="65" t="s">
        <v>2544</v>
      </c>
      <c r="TTY30" s="65" t="s">
        <v>2544</v>
      </c>
      <c r="TTZ30" s="65" t="s">
        <v>2544</v>
      </c>
      <c r="TUA30" s="65" t="s">
        <v>2544</v>
      </c>
      <c r="TUB30" s="65" t="s">
        <v>2544</v>
      </c>
      <c r="TUC30" s="65" t="s">
        <v>2544</v>
      </c>
      <c r="TUD30" s="65" t="s">
        <v>2544</v>
      </c>
      <c r="TUE30" s="65" t="s">
        <v>2544</v>
      </c>
      <c r="TUF30" s="65" t="s">
        <v>2544</v>
      </c>
      <c r="TUG30" s="65" t="s">
        <v>2544</v>
      </c>
      <c r="TUH30" s="65" t="s">
        <v>2544</v>
      </c>
      <c r="TUI30" s="65" t="s">
        <v>2544</v>
      </c>
      <c r="TUJ30" s="65" t="s">
        <v>2544</v>
      </c>
      <c r="TUK30" s="65" t="s">
        <v>2544</v>
      </c>
      <c r="TUL30" s="65" t="s">
        <v>2544</v>
      </c>
      <c r="TUM30" s="65" t="s">
        <v>2544</v>
      </c>
      <c r="TUN30" s="65" t="s">
        <v>2544</v>
      </c>
      <c r="TUO30" s="65" t="s">
        <v>2544</v>
      </c>
      <c r="TUP30" s="65" t="s">
        <v>2544</v>
      </c>
      <c r="TUQ30" s="65" t="s">
        <v>2544</v>
      </c>
      <c r="TUR30" s="65" t="s">
        <v>2544</v>
      </c>
      <c r="TUS30" s="65" t="s">
        <v>2544</v>
      </c>
      <c r="TUT30" s="65" t="s">
        <v>2544</v>
      </c>
      <c r="TUU30" s="65" t="s">
        <v>2544</v>
      </c>
      <c r="TUV30" s="65" t="s">
        <v>2544</v>
      </c>
      <c r="TUW30" s="65" t="s">
        <v>2544</v>
      </c>
      <c r="TUX30" s="65" t="s">
        <v>2544</v>
      </c>
      <c r="TUY30" s="65" t="s">
        <v>2544</v>
      </c>
      <c r="TUZ30" s="65" t="s">
        <v>2544</v>
      </c>
      <c r="TVA30" s="65" t="s">
        <v>2544</v>
      </c>
      <c r="TVB30" s="65" t="s">
        <v>2544</v>
      </c>
      <c r="TVC30" s="65" t="s">
        <v>2544</v>
      </c>
      <c r="TVD30" s="65" t="s">
        <v>2544</v>
      </c>
      <c r="TVE30" s="65" t="s">
        <v>2544</v>
      </c>
      <c r="TVF30" s="65" t="s">
        <v>2544</v>
      </c>
      <c r="TVG30" s="65" t="s">
        <v>2544</v>
      </c>
      <c r="TVH30" s="65" t="s">
        <v>2544</v>
      </c>
      <c r="TVI30" s="65" t="s">
        <v>2544</v>
      </c>
      <c r="TVJ30" s="65" t="s">
        <v>2544</v>
      </c>
      <c r="TVK30" s="65" t="s">
        <v>2544</v>
      </c>
      <c r="TVL30" s="65" t="s">
        <v>2544</v>
      </c>
      <c r="TVM30" s="65" t="s">
        <v>2544</v>
      </c>
      <c r="TVN30" s="65" t="s">
        <v>2544</v>
      </c>
      <c r="TVO30" s="65" t="s">
        <v>2544</v>
      </c>
      <c r="TVP30" s="65" t="s">
        <v>2544</v>
      </c>
      <c r="TVQ30" s="65" t="s">
        <v>2544</v>
      </c>
      <c r="TVR30" s="65" t="s">
        <v>2544</v>
      </c>
      <c r="TVS30" s="65" t="s">
        <v>2544</v>
      </c>
      <c r="TVT30" s="65" t="s">
        <v>2544</v>
      </c>
      <c r="TVU30" s="65" t="s">
        <v>2544</v>
      </c>
      <c r="TVV30" s="65" t="s">
        <v>2544</v>
      </c>
      <c r="TVW30" s="65" t="s">
        <v>2544</v>
      </c>
      <c r="TVX30" s="65" t="s">
        <v>2544</v>
      </c>
      <c r="TVY30" s="65" t="s">
        <v>2544</v>
      </c>
      <c r="TVZ30" s="65" t="s">
        <v>2544</v>
      </c>
      <c r="TWA30" s="65" t="s">
        <v>2544</v>
      </c>
      <c r="TWB30" s="65" t="s">
        <v>2544</v>
      </c>
      <c r="TWC30" s="65" t="s">
        <v>2544</v>
      </c>
      <c r="TWD30" s="65" t="s">
        <v>2544</v>
      </c>
      <c r="TWE30" s="65" t="s">
        <v>2544</v>
      </c>
      <c r="TWF30" s="65" t="s">
        <v>2544</v>
      </c>
      <c r="TWG30" s="65" t="s">
        <v>2544</v>
      </c>
      <c r="TWH30" s="65" t="s">
        <v>2544</v>
      </c>
      <c r="TWI30" s="65" t="s">
        <v>2544</v>
      </c>
      <c r="TWJ30" s="65" t="s">
        <v>2544</v>
      </c>
      <c r="TWK30" s="65" t="s">
        <v>2544</v>
      </c>
      <c r="TWL30" s="65" t="s">
        <v>2544</v>
      </c>
      <c r="TWM30" s="65" t="s">
        <v>2544</v>
      </c>
      <c r="TWN30" s="65" t="s">
        <v>2544</v>
      </c>
      <c r="TWO30" s="65" t="s">
        <v>2544</v>
      </c>
      <c r="TWP30" s="65" t="s">
        <v>2544</v>
      </c>
      <c r="TWQ30" s="65" t="s">
        <v>2544</v>
      </c>
      <c r="TWR30" s="65" t="s">
        <v>2544</v>
      </c>
      <c r="TWS30" s="65" t="s">
        <v>2544</v>
      </c>
      <c r="TWT30" s="65" t="s">
        <v>2544</v>
      </c>
      <c r="TWU30" s="65" t="s">
        <v>2544</v>
      </c>
      <c r="TWV30" s="65" t="s">
        <v>2544</v>
      </c>
      <c r="TWW30" s="65" t="s">
        <v>2544</v>
      </c>
      <c r="TWX30" s="65" t="s">
        <v>2544</v>
      </c>
      <c r="TWY30" s="65" t="s">
        <v>2544</v>
      </c>
      <c r="TWZ30" s="65" t="s">
        <v>2544</v>
      </c>
      <c r="TXA30" s="65" t="s">
        <v>2544</v>
      </c>
      <c r="TXB30" s="65" t="s">
        <v>2544</v>
      </c>
      <c r="TXC30" s="65" t="s">
        <v>2544</v>
      </c>
      <c r="TXD30" s="65" t="s">
        <v>2544</v>
      </c>
      <c r="TXE30" s="65" t="s">
        <v>2544</v>
      </c>
      <c r="TXF30" s="65" t="s">
        <v>2544</v>
      </c>
      <c r="TXG30" s="65" t="s">
        <v>2544</v>
      </c>
      <c r="TXH30" s="65" t="s">
        <v>2544</v>
      </c>
      <c r="TXI30" s="65" t="s">
        <v>2544</v>
      </c>
      <c r="TXJ30" s="65" t="s">
        <v>2544</v>
      </c>
      <c r="TXK30" s="65" t="s">
        <v>2544</v>
      </c>
      <c r="TXL30" s="65" t="s">
        <v>2544</v>
      </c>
      <c r="TXM30" s="65" t="s">
        <v>2544</v>
      </c>
      <c r="TXN30" s="65" t="s">
        <v>2544</v>
      </c>
      <c r="TXO30" s="65" t="s">
        <v>2544</v>
      </c>
      <c r="TXP30" s="65" t="s">
        <v>2544</v>
      </c>
      <c r="TXQ30" s="65" t="s">
        <v>2544</v>
      </c>
      <c r="TXR30" s="65" t="s">
        <v>2544</v>
      </c>
      <c r="TXS30" s="65" t="s">
        <v>2544</v>
      </c>
      <c r="TXT30" s="65" t="s">
        <v>2544</v>
      </c>
      <c r="TXU30" s="65" t="s">
        <v>2544</v>
      </c>
      <c r="TXV30" s="65" t="s">
        <v>2544</v>
      </c>
      <c r="TXW30" s="65" t="s">
        <v>2544</v>
      </c>
      <c r="TXX30" s="65" t="s">
        <v>2544</v>
      </c>
      <c r="TXY30" s="65" t="s">
        <v>2544</v>
      </c>
      <c r="TXZ30" s="65" t="s">
        <v>2544</v>
      </c>
      <c r="TYA30" s="65" t="s">
        <v>2544</v>
      </c>
      <c r="TYB30" s="65" t="s">
        <v>2544</v>
      </c>
      <c r="TYC30" s="65" t="s">
        <v>2544</v>
      </c>
      <c r="TYD30" s="65" t="s">
        <v>2544</v>
      </c>
      <c r="TYE30" s="65" t="s">
        <v>2544</v>
      </c>
      <c r="TYF30" s="65" t="s">
        <v>2544</v>
      </c>
      <c r="TYG30" s="65" t="s">
        <v>2544</v>
      </c>
      <c r="TYH30" s="65" t="s">
        <v>2544</v>
      </c>
      <c r="TYI30" s="65" t="s">
        <v>2544</v>
      </c>
      <c r="TYJ30" s="65" t="s">
        <v>2544</v>
      </c>
      <c r="TYK30" s="65" t="s">
        <v>2544</v>
      </c>
      <c r="TYL30" s="65" t="s">
        <v>2544</v>
      </c>
      <c r="TYM30" s="65" t="s">
        <v>2544</v>
      </c>
      <c r="TYN30" s="65" t="s">
        <v>2544</v>
      </c>
      <c r="TYO30" s="65" t="s">
        <v>2544</v>
      </c>
      <c r="TYP30" s="65" t="s">
        <v>2544</v>
      </c>
      <c r="TYQ30" s="65" t="s">
        <v>2544</v>
      </c>
      <c r="TYR30" s="65" t="s">
        <v>2544</v>
      </c>
      <c r="TYS30" s="65" t="s">
        <v>2544</v>
      </c>
      <c r="TYT30" s="65" t="s">
        <v>2544</v>
      </c>
      <c r="TYU30" s="65" t="s">
        <v>2544</v>
      </c>
      <c r="TYV30" s="65" t="s">
        <v>2544</v>
      </c>
      <c r="TYW30" s="65" t="s">
        <v>2544</v>
      </c>
      <c r="TYX30" s="65" t="s">
        <v>2544</v>
      </c>
      <c r="TYY30" s="65" t="s">
        <v>2544</v>
      </c>
      <c r="TYZ30" s="65" t="s">
        <v>2544</v>
      </c>
      <c r="TZA30" s="65" t="s">
        <v>2544</v>
      </c>
      <c r="TZB30" s="65" t="s">
        <v>2544</v>
      </c>
      <c r="TZC30" s="65" t="s">
        <v>2544</v>
      </c>
      <c r="TZD30" s="65" t="s">
        <v>2544</v>
      </c>
      <c r="TZE30" s="65" t="s">
        <v>2544</v>
      </c>
      <c r="TZF30" s="65" t="s">
        <v>2544</v>
      </c>
      <c r="TZG30" s="65" t="s">
        <v>2544</v>
      </c>
      <c r="TZH30" s="65" t="s">
        <v>2544</v>
      </c>
      <c r="TZI30" s="65" t="s">
        <v>2544</v>
      </c>
      <c r="TZJ30" s="65" t="s">
        <v>2544</v>
      </c>
      <c r="TZK30" s="65" t="s">
        <v>2544</v>
      </c>
      <c r="TZL30" s="65" t="s">
        <v>2544</v>
      </c>
      <c r="TZM30" s="65" t="s">
        <v>2544</v>
      </c>
      <c r="TZN30" s="65" t="s">
        <v>2544</v>
      </c>
      <c r="TZO30" s="65" t="s">
        <v>2544</v>
      </c>
      <c r="TZP30" s="65" t="s">
        <v>2544</v>
      </c>
      <c r="TZQ30" s="65" t="s">
        <v>2544</v>
      </c>
      <c r="TZR30" s="65" t="s">
        <v>2544</v>
      </c>
      <c r="TZS30" s="65" t="s">
        <v>2544</v>
      </c>
      <c r="TZT30" s="65" t="s">
        <v>2544</v>
      </c>
      <c r="TZU30" s="65" t="s">
        <v>2544</v>
      </c>
      <c r="TZV30" s="65" t="s">
        <v>2544</v>
      </c>
      <c r="TZW30" s="65" t="s">
        <v>2544</v>
      </c>
      <c r="TZX30" s="65" t="s">
        <v>2544</v>
      </c>
      <c r="TZY30" s="65" t="s">
        <v>2544</v>
      </c>
      <c r="TZZ30" s="65" t="s">
        <v>2544</v>
      </c>
      <c r="UAA30" s="65" t="s">
        <v>2544</v>
      </c>
      <c r="UAB30" s="65" t="s">
        <v>2544</v>
      </c>
      <c r="UAC30" s="65" t="s">
        <v>2544</v>
      </c>
      <c r="UAD30" s="65" t="s">
        <v>2544</v>
      </c>
      <c r="UAE30" s="65" t="s">
        <v>2544</v>
      </c>
      <c r="UAF30" s="65" t="s">
        <v>2544</v>
      </c>
      <c r="UAG30" s="65" t="s">
        <v>2544</v>
      </c>
      <c r="UAH30" s="65" t="s">
        <v>2544</v>
      </c>
      <c r="UAI30" s="65" t="s">
        <v>2544</v>
      </c>
      <c r="UAJ30" s="65" t="s">
        <v>2544</v>
      </c>
      <c r="UAK30" s="65" t="s">
        <v>2544</v>
      </c>
      <c r="UAL30" s="65" t="s">
        <v>2544</v>
      </c>
      <c r="UAM30" s="65" t="s">
        <v>2544</v>
      </c>
      <c r="UAN30" s="65" t="s">
        <v>2544</v>
      </c>
      <c r="UAO30" s="65" t="s">
        <v>2544</v>
      </c>
      <c r="UAP30" s="65" t="s">
        <v>2544</v>
      </c>
      <c r="UAQ30" s="65" t="s">
        <v>2544</v>
      </c>
      <c r="UAR30" s="65" t="s">
        <v>2544</v>
      </c>
      <c r="UAS30" s="65" t="s">
        <v>2544</v>
      </c>
      <c r="UAT30" s="65" t="s">
        <v>2544</v>
      </c>
      <c r="UAU30" s="65" t="s">
        <v>2544</v>
      </c>
      <c r="UAV30" s="65" t="s">
        <v>2544</v>
      </c>
      <c r="UAW30" s="65" t="s">
        <v>2544</v>
      </c>
      <c r="UAX30" s="65" t="s">
        <v>2544</v>
      </c>
      <c r="UAY30" s="65" t="s">
        <v>2544</v>
      </c>
      <c r="UAZ30" s="65" t="s">
        <v>2544</v>
      </c>
      <c r="UBA30" s="65" t="s">
        <v>2544</v>
      </c>
      <c r="UBB30" s="65" t="s">
        <v>2544</v>
      </c>
      <c r="UBC30" s="65" t="s">
        <v>2544</v>
      </c>
      <c r="UBD30" s="65" t="s">
        <v>2544</v>
      </c>
      <c r="UBE30" s="65" t="s">
        <v>2544</v>
      </c>
      <c r="UBF30" s="65" t="s">
        <v>2544</v>
      </c>
      <c r="UBG30" s="65" t="s">
        <v>2544</v>
      </c>
      <c r="UBH30" s="65" t="s">
        <v>2544</v>
      </c>
      <c r="UBI30" s="65" t="s">
        <v>2544</v>
      </c>
      <c r="UBJ30" s="65" t="s">
        <v>2544</v>
      </c>
      <c r="UBK30" s="65" t="s">
        <v>2544</v>
      </c>
      <c r="UBL30" s="65" t="s">
        <v>2544</v>
      </c>
      <c r="UBM30" s="65" t="s">
        <v>2544</v>
      </c>
      <c r="UBN30" s="65" t="s">
        <v>2544</v>
      </c>
      <c r="UBO30" s="65" t="s">
        <v>2544</v>
      </c>
      <c r="UBP30" s="65" t="s">
        <v>2544</v>
      </c>
      <c r="UBQ30" s="65" t="s">
        <v>2544</v>
      </c>
      <c r="UBR30" s="65" t="s">
        <v>2544</v>
      </c>
      <c r="UBS30" s="65" t="s">
        <v>2544</v>
      </c>
      <c r="UBT30" s="65" t="s">
        <v>2544</v>
      </c>
      <c r="UBU30" s="65" t="s">
        <v>2544</v>
      </c>
      <c r="UBV30" s="65" t="s">
        <v>2544</v>
      </c>
      <c r="UBW30" s="65" t="s">
        <v>2544</v>
      </c>
      <c r="UBX30" s="65" t="s">
        <v>2544</v>
      </c>
      <c r="UBY30" s="65" t="s">
        <v>2544</v>
      </c>
      <c r="UBZ30" s="65" t="s">
        <v>2544</v>
      </c>
      <c r="UCA30" s="65" t="s">
        <v>2544</v>
      </c>
      <c r="UCB30" s="65" t="s">
        <v>2544</v>
      </c>
      <c r="UCC30" s="65" t="s">
        <v>2544</v>
      </c>
      <c r="UCD30" s="65" t="s">
        <v>2544</v>
      </c>
      <c r="UCE30" s="65" t="s">
        <v>2544</v>
      </c>
      <c r="UCF30" s="65" t="s">
        <v>2544</v>
      </c>
      <c r="UCG30" s="65" t="s">
        <v>2544</v>
      </c>
      <c r="UCH30" s="65" t="s">
        <v>2544</v>
      </c>
      <c r="UCI30" s="65" t="s">
        <v>2544</v>
      </c>
      <c r="UCJ30" s="65" t="s">
        <v>2544</v>
      </c>
      <c r="UCK30" s="65" t="s">
        <v>2544</v>
      </c>
      <c r="UCL30" s="65" t="s">
        <v>2544</v>
      </c>
      <c r="UCM30" s="65" t="s">
        <v>2544</v>
      </c>
      <c r="UCN30" s="65" t="s">
        <v>2544</v>
      </c>
      <c r="UCO30" s="65" t="s">
        <v>2544</v>
      </c>
      <c r="UCP30" s="65" t="s">
        <v>2544</v>
      </c>
      <c r="UCQ30" s="65" t="s">
        <v>2544</v>
      </c>
      <c r="UCR30" s="65" t="s">
        <v>2544</v>
      </c>
      <c r="UCS30" s="65" t="s">
        <v>2544</v>
      </c>
      <c r="UCT30" s="65" t="s">
        <v>2544</v>
      </c>
      <c r="UCU30" s="65" t="s">
        <v>2544</v>
      </c>
      <c r="UCV30" s="65" t="s">
        <v>2544</v>
      </c>
      <c r="UCW30" s="65" t="s">
        <v>2544</v>
      </c>
      <c r="UCX30" s="65" t="s">
        <v>2544</v>
      </c>
      <c r="UCY30" s="65" t="s">
        <v>2544</v>
      </c>
      <c r="UCZ30" s="65" t="s">
        <v>2544</v>
      </c>
      <c r="UDA30" s="65" t="s">
        <v>2544</v>
      </c>
      <c r="UDB30" s="65" t="s">
        <v>2544</v>
      </c>
      <c r="UDC30" s="65" t="s">
        <v>2544</v>
      </c>
      <c r="UDD30" s="65" t="s">
        <v>2544</v>
      </c>
      <c r="UDE30" s="65" t="s">
        <v>2544</v>
      </c>
      <c r="UDF30" s="65" t="s">
        <v>2544</v>
      </c>
      <c r="UDG30" s="65" t="s">
        <v>2544</v>
      </c>
      <c r="UDH30" s="65" t="s">
        <v>2544</v>
      </c>
      <c r="UDI30" s="65" t="s">
        <v>2544</v>
      </c>
      <c r="UDJ30" s="65" t="s">
        <v>2544</v>
      </c>
      <c r="UDK30" s="65" t="s">
        <v>2544</v>
      </c>
      <c r="UDL30" s="65" t="s">
        <v>2544</v>
      </c>
      <c r="UDM30" s="65" t="s">
        <v>2544</v>
      </c>
      <c r="UDN30" s="65" t="s">
        <v>2544</v>
      </c>
      <c r="UDO30" s="65" t="s">
        <v>2544</v>
      </c>
      <c r="UDP30" s="65" t="s">
        <v>2544</v>
      </c>
      <c r="UDQ30" s="65" t="s">
        <v>2544</v>
      </c>
      <c r="UDR30" s="65" t="s">
        <v>2544</v>
      </c>
      <c r="UDS30" s="65" t="s">
        <v>2544</v>
      </c>
      <c r="UDT30" s="65" t="s">
        <v>2544</v>
      </c>
      <c r="UDU30" s="65" t="s">
        <v>2544</v>
      </c>
      <c r="UDV30" s="65" t="s">
        <v>2544</v>
      </c>
      <c r="UDW30" s="65" t="s">
        <v>2544</v>
      </c>
      <c r="UDX30" s="65" t="s">
        <v>2544</v>
      </c>
      <c r="UDY30" s="65" t="s">
        <v>2544</v>
      </c>
      <c r="UDZ30" s="65" t="s">
        <v>2544</v>
      </c>
      <c r="UEA30" s="65" t="s">
        <v>2544</v>
      </c>
      <c r="UEB30" s="65" t="s">
        <v>2544</v>
      </c>
      <c r="UEC30" s="65" t="s">
        <v>2544</v>
      </c>
      <c r="UED30" s="65" t="s">
        <v>2544</v>
      </c>
      <c r="UEE30" s="65" t="s">
        <v>2544</v>
      </c>
      <c r="UEF30" s="65" t="s">
        <v>2544</v>
      </c>
      <c r="UEG30" s="65" t="s">
        <v>2544</v>
      </c>
      <c r="UEH30" s="65" t="s">
        <v>2544</v>
      </c>
      <c r="UEI30" s="65" t="s">
        <v>2544</v>
      </c>
      <c r="UEJ30" s="65" t="s">
        <v>2544</v>
      </c>
      <c r="UEK30" s="65" t="s">
        <v>2544</v>
      </c>
      <c r="UEL30" s="65" t="s">
        <v>2544</v>
      </c>
      <c r="UEM30" s="65" t="s">
        <v>2544</v>
      </c>
      <c r="UEN30" s="65" t="s">
        <v>2544</v>
      </c>
      <c r="UEO30" s="65" t="s">
        <v>2544</v>
      </c>
      <c r="UEP30" s="65" t="s">
        <v>2544</v>
      </c>
      <c r="UEQ30" s="65" t="s">
        <v>2544</v>
      </c>
      <c r="UER30" s="65" t="s">
        <v>2544</v>
      </c>
      <c r="UES30" s="65" t="s">
        <v>2544</v>
      </c>
      <c r="UET30" s="65" t="s">
        <v>2544</v>
      </c>
      <c r="UEU30" s="65" t="s">
        <v>2544</v>
      </c>
      <c r="UEV30" s="65" t="s">
        <v>2544</v>
      </c>
      <c r="UEW30" s="65" t="s">
        <v>2544</v>
      </c>
      <c r="UEX30" s="65" t="s">
        <v>2544</v>
      </c>
      <c r="UEY30" s="65" t="s">
        <v>2544</v>
      </c>
      <c r="UEZ30" s="65" t="s">
        <v>2544</v>
      </c>
      <c r="UFA30" s="65" t="s">
        <v>2544</v>
      </c>
      <c r="UFB30" s="65" t="s">
        <v>2544</v>
      </c>
      <c r="UFC30" s="65" t="s">
        <v>2544</v>
      </c>
      <c r="UFD30" s="65" t="s">
        <v>2544</v>
      </c>
      <c r="UFE30" s="65" t="s">
        <v>2544</v>
      </c>
      <c r="UFF30" s="65" t="s">
        <v>2544</v>
      </c>
      <c r="UFG30" s="65" t="s">
        <v>2544</v>
      </c>
      <c r="UFH30" s="65" t="s">
        <v>2544</v>
      </c>
      <c r="UFI30" s="65" t="s">
        <v>2544</v>
      </c>
      <c r="UFJ30" s="65" t="s">
        <v>2544</v>
      </c>
      <c r="UFK30" s="65" t="s">
        <v>2544</v>
      </c>
      <c r="UFL30" s="65" t="s">
        <v>2544</v>
      </c>
      <c r="UFM30" s="65" t="s">
        <v>2544</v>
      </c>
      <c r="UFN30" s="65" t="s">
        <v>2544</v>
      </c>
      <c r="UFO30" s="65" t="s">
        <v>2544</v>
      </c>
      <c r="UFP30" s="65" t="s">
        <v>2544</v>
      </c>
      <c r="UFQ30" s="65" t="s">
        <v>2544</v>
      </c>
      <c r="UFR30" s="65" t="s">
        <v>2544</v>
      </c>
      <c r="UFS30" s="65" t="s">
        <v>2544</v>
      </c>
      <c r="UFT30" s="65" t="s">
        <v>2544</v>
      </c>
      <c r="UFU30" s="65" t="s">
        <v>2544</v>
      </c>
      <c r="UFV30" s="65" t="s">
        <v>2544</v>
      </c>
      <c r="UFW30" s="65" t="s">
        <v>2544</v>
      </c>
      <c r="UFX30" s="65" t="s">
        <v>2544</v>
      </c>
      <c r="UFY30" s="65" t="s">
        <v>2544</v>
      </c>
      <c r="UFZ30" s="65" t="s">
        <v>2544</v>
      </c>
      <c r="UGA30" s="65" t="s">
        <v>2544</v>
      </c>
      <c r="UGB30" s="65" t="s">
        <v>2544</v>
      </c>
      <c r="UGC30" s="65" t="s">
        <v>2544</v>
      </c>
      <c r="UGD30" s="65" t="s">
        <v>2544</v>
      </c>
      <c r="UGE30" s="65" t="s">
        <v>2544</v>
      </c>
      <c r="UGF30" s="65" t="s">
        <v>2544</v>
      </c>
      <c r="UGG30" s="65" t="s">
        <v>2544</v>
      </c>
      <c r="UGH30" s="65" t="s">
        <v>2544</v>
      </c>
      <c r="UGI30" s="65" t="s">
        <v>2544</v>
      </c>
      <c r="UGJ30" s="65" t="s">
        <v>2544</v>
      </c>
      <c r="UGK30" s="65" t="s">
        <v>2544</v>
      </c>
      <c r="UGL30" s="65" t="s">
        <v>2544</v>
      </c>
      <c r="UGM30" s="65" t="s">
        <v>2544</v>
      </c>
      <c r="UGN30" s="65" t="s">
        <v>2544</v>
      </c>
      <c r="UGO30" s="65" t="s">
        <v>2544</v>
      </c>
      <c r="UGP30" s="65" t="s">
        <v>2544</v>
      </c>
      <c r="UGQ30" s="65" t="s">
        <v>2544</v>
      </c>
      <c r="UGR30" s="65" t="s">
        <v>2544</v>
      </c>
      <c r="UGS30" s="65" t="s">
        <v>2544</v>
      </c>
      <c r="UGT30" s="65" t="s">
        <v>2544</v>
      </c>
      <c r="UGU30" s="65" t="s">
        <v>2544</v>
      </c>
      <c r="UGV30" s="65" t="s">
        <v>2544</v>
      </c>
      <c r="UGW30" s="65" t="s">
        <v>2544</v>
      </c>
      <c r="UGX30" s="65" t="s">
        <v>2544</v>
      </c>
      <c r="UGY30" s="65" t="s">
        <v>2544</v>
      </c>
      <c r="UGZ30" s="65" t="s">
        <v>2544</v>
      </c>
      <c r="UHA30" s="65" t="s">
        <v>2544</v>
      </c>
      <c r="UHB30" s="65" t="s">
        <v>2544</v>
      </c>
      <c r="UHC30" s="65" t="s">
        <v>2544</v>
      </c>
      <c r="UHD30" s="65" t="s">
        <v>2544</v>
      </c>
      <c r="UHE30" s="65" t="s">
        <v>2544</v>
      </c>
      <c r="UHF30" s="65" t="s">
        <v>2544</v>
      </c>
      <c r="UHG30" s="65" t="s">
        <v>2544</v>
      </c>
      <c r="UHH30" s="65" t="s">
        <v>2544</v>
      </c>
      <c r="UHI30" s="65" t="s">
        <v>2544</v>
      </c>
      <c r="UHJ30" s="65" t="s">
        <v>2544</v>
      </c>
      <c r="UHK30" s="65" t="s">
        <v>2544</v>
      </c>
      <c r="UHL30" s="65" t="s">
        <v>2544</v>
      </c>
      <c r="UHM30" s="65" t="s">
        <v>2544</v>
      </c>
      <c r="UHN30" s="65" t="s">
        <v>2544</v>
      </c>
      <c r="UHO30" s="65" t="s">
        <v>2544</v>
      </c>
      <c r="UHP30" s="65" t="s">
        <v>2544</v>
      </c>
      <c r="UHQ30" s="65" t="s">
        <v>2544</v>
      </c>
      <c r="UHR30" s="65" t="s">
        <v>2544</v>
      </c>
      <c r="UHS30" s="65" t="s">
        <v>2544</v>
      </c>
      <c r="UHT30" s="65" t="s">
        <v>2544</v>
      </c>
      <c r="UHU30" s="65" t="s">
        <v>2544</v>
      </c>
      <c r="UHV30" s="65" t="s">
        <v>2544</v>
      </c>
      <c r="UHW30" s="65" t="s">
        <v>2544</v>
      </c>
      <c r="UHX30" s="65" t="s">
        <v>2544</v>
      </c>
      <c r="UHY30" s="65" t="s">
        <v>2544</v>
      </c>
      <c r="UHZ30" s="65" t="s">
        <v>2544</v>
      </c>
      <c r="UIA30" s="65" t="s">
        <v>2544</v>
      </c>
      <c r="UIB30" s="65" t="s">
        <v>2544</v>
      </c>
      <c r="UIC30" s="65" t="s">
        <v>2544</v>
      </c>
      <c r="UID30" s="65" t="s">
        <v>2544</v>
      </c>
      <c r="UIE30" s="65" t="s">
        <v>2544</v>
      </c>
      <c r="UIF30" s="65" t="s">
        <v>2544</v>
      </c>
      <c r="UIG30" s="65" t="s">
        <v>2544</v>
      </c>
      <c r="UIH30" s="65" t="s">
        <v>2544</v>
      </c>
      <c r="UII30" s="65" t="s">
        <v>2544</v>
      </c>
      <c r="UIJ30" s="65" t="s">
        <v>2544</v>
      </c>
      <c r="UIK30" s="65" t="s">
        <v>2544</v>
      </c>
      <c r="UIL30" s="65" t="s">
        <v>2544</v>
      </c>
      <c r="UIM30" s="65" t="s">
        <v>2544</v>
      </c>
      <c r="UIN30" s="65" t="s">
        <v>2544</v>
      </c>
      <c r="UIO30" s="65" t="s">
        <v>2544</v>
      </c>
      <c r="UIP30" s="65" t="s">
        <v>2544</v>
      </c>
      <c r="UIQ30" s="65" t="s">
        <v>2544</v>
      </c>
      <c r="UIR30" s="65" t="s">
        <v>2544</v>
      </c>
      <c r="UIS30" s="65" t="s">
        <v>2544</v>
      </c>
      <c r="UIT30" s="65" t="s">
        <v>2544</v>
      </c>
      <c r="UIU30" s="65" t="s">
        <v>2544</v>
      </c>
      <c r="UIV30" s="65" t="s">
        <v>2544</v>
      </c>
      <c r="UIW30" s="65" t="s">
        <v>2544</v>
      </c>
      <c r="UIX30" s="65" t="s">
        <v>2544</v>
      </c>
      <c r="UIY30" s="65" t="s">
        <v>2544</v>
      </c>
      <c r="UIZ30" s="65" t="s">
        <v>2544</v>
      </c>
      <c r="UJA30" s="65" t="s">
        <v>2544</v>
      </c>
      <c r="UJB30" s="65" t="s">
        <v>2544</v>
      </c>
      <c r="UJC30" s="65" t="s">
        <v>2544</v>
      </c>
      <c r="UJD30" s="65" t="s">
        <v>2544</v>
      </c>
      <c r="UJE30" s="65" t="s">
        <v>2544</v>
      </c>
      <c r="UJF30" s="65" t="s">
        <v>2544</v>
      </c>
      <c r="UJG30" s="65" t="s">
        <v>2544</v>
      </c>
      <c r="UJH30" s="65" t="s">
        <v>2544</v>
      </c>
      <c r="UJI30" s="65" t="s">
        <v>2544</v>
      </c>
      <c r="UJJ30" s="65" t="s">
        <v>2544</v>
      </c>
      <c r="UJK30" s="65" t="s">
        <v>2544</v>
      </c>
      <c r="UJL30" s="65" t="s">
        <v>2544</v>
      </c>
      <c r="UJM30" s="65" t="s">
        <v>2544</v>
      </c>
      <c r="UJN30" s="65" t="s">
        <v>2544</v>
      </c>
      <c r="UJO30" s="65" t="s">
        <v>2544</v>
      </c>
      <c r="UJP30" s="65" t="s">
        <v>2544</v>
      </c>
      <c r="UJQ30" s="65" t="s">
        <v>2544</v>
      </c>
      <c r="UJR30" s="65" t="s">
        <v>2544</v>
      </c>
      <c r="UJS30" s="65" t="s">
        <v>2544</v>
      </c>
      <c r="UJT30" s="65" t="s">
        <v>2544</v>
      </c>
      <c r="UJU30" s="65" t="s">
        <v>2544</v>
      </c>
      <c r="UJV30" s="65" t="s">
        <v>2544</v>
      </c>
      <c r="UJW30" s="65" t="s">
        <v>2544</v>
      </c>
      <c r="UJX30" s="65" t="s">
        <v>2544</v>
      </c>
      <c r="UJY30" s="65" t="s">
        <v>2544</v>
      </c>
      <c r="UJZ30" s="65" t="s">
        <v>2544</v>
      </c>
      <c r="UKA30" s="65" t="s">
        <v>2544</v>
      </c>
      <c r="UKB30" s="65" t="s">
        <v>2544</v>
      </c>
      <c r="UKC30" s="65" t="s">
        <v>2544</v>
      </c>
      <c r="UKD30" s="65" t="s">
        <v>2544</v>
      </c>
      <c r="UKE30" s="65" t="s">
        <v>2544</v>
      </c>
      <c r="UKF30" s="65" t="s">
        <v>2544</v>
      </c>
      <c r="UKG30" s="65" t="s">
        <v>2544</v>
      </c>
      <c r="UKH30" s="65" t="s">
        <v>2544</v>
      </c>
      <c r="UKI30" s="65" t="s">
        <v>2544</v>
      </c>
      <c r="UKJ30" s="65" t="s">
        <v>2544</v>
      </c>
      <c r="UKK30" s="65" t="s">
        <v>2544</v>
      </c>
      <c r="UKL30" s="65" t="s">
        <v>2544</v>
      </c>
      <c r="UKM30" s="65" t="s">
        <v>2544</v>
      </c>
      <c r="UKN30" s="65" t="s">
        <v>2544</v>
      </c>
      <c r="UKO30" s="65" t="s">
        <v>2544</v>
      </c>
      <c r="UKP30" s="65" t="s">
        <v>2544</v>
      </c>
      <c r="UKQ30" s="65" t="s">
        <v>2544</v>
      </c>
      <c r="UKR30" s="65" t="s">
        <v>2544</v>
      </c>
      <c r="UKS30" s="65" t="s">
        <v>2544</v>
      </c>
      <c r="UKT30" s="65" t="s">
        <v>2544</v>
      </c>
      <c r="UKU30" s="65" t="s">
        <v>2544</v>
      </c>
      <c r="UKV30" s="65" t="s">
        <v>2544</v>
      </c>
      <c r="UKW30" s="65" t="s">
        <v>2544</v>
      </c>
      <c r="UKX30" s="65" t="s">
        <v>2544</v>
      </c>
      <c r="UKY30" s="65" t="s">
        <v>2544</v>
      </c>
      <c r="UKZ30" s="65" t="s">
        <v>2544</v>
      </c>
      <c r="ULA30" s="65" t="s">
        <v>2544</v>
      </c>
      <c r="ULB30" s="65" t="s">
        <v>2544</v>
      </c>
      <c r="ULC30" s="65" t="s">
        <v>2544</v>
      </c>
      <c r="ULD30" s="65" t="s">
        <v>2544</v>
      </c>
      <c r="ULE30" s="65" t="s">
        <v>2544</v>
      </c>
      <c r="ULF30" s="65" t="s">
        <v>2544</v>
      </c>
      <c r="ULG30" s="65" t="s">
        <v>2544</v>
      </c>
      <c r="ULH30" s="65" t="s">
        <v>2544</v>
      </c>
      <c r="ULI30" s="65" t="s">
        <v>2544</v>
      </c>
      <c r="ULJ30" s="65" t="s">
        <v>2544</v>
      </c>
      <c r="ULK30" s="65" t="s">
        <v>2544</v>
      </c>
      <c r="ULL30" s="65" t="s">
        <v>2544</v>
      </c>
      <c r="ULM30" s="65" t="s">
        <v>2544</v>
      </c>
      <c r="ULN30" s="65" t="s">
        <v>2544</v>
      </c>
      <c r="ULO30" s="65" t="s">
        <v>2544</v>
      </c>
      <c r="ULP30" s="65" t="s">
        <v>2544</v>
      </c>
      <c r="ULQ30" s="65" t="s">
        <v>2544</v>
      </c>
      <c r="ULR30" s="65" t="s">
        <v>2544</v>
      </c>
      <c r="ULS30" s="65" t="s">
        <v>2544</v>
      </c>
      <c r="ULT30" s="65" t="s">
        <v>2544</v>
      </c>
      <c r="ULU30" s="65" t="s">
        <v>2544</v>
      </c>
      <c r="ULV30" s="65" t="s">
        <v>2544</v>
      </c>
      <c r="ULW30" s="65" t="s">
        <v>2544</v>
      </c>
      <c r="ULX30" s="65" t="s">
        <v>2544</v>
      </c>
      <c r="ULY30" s="65" t="s">
        <v>2544</v>
      </c>
      <c r="ULZ30" s="65" t="s">
        <v>2544</v>
      </c>
      <c r="UMA30" s="65" t="s">
        <v>2544</v>
      </c>
      <c r="UMB30" s="65" t="s">
        <v>2544</v>
      </c>
      <c r="UMC30" s="65" t="s">
        <v>2544</v>
      </c>
      <c r="UMD30" s="65" t="s">
        <v>2544</v>
      </c>
      <c r="UME30" s="65" t="s">
        <v>2544</v>
      </c>
      <c r="UMF30" s="65" t="s">
        <v>2544</v>
      </c>
      <c r="UMG30" s="65" t="s">
        <v>2544</v>
      </c>
      <c r="UMH30" s="65" t="s">
        <v>2544</v>
      </c>
      <c r="UMI30" s="65" t="s">
        <v>2544</v>
      </c>
      <c r="UMJ30" s="65" t="s">
        <v>2544</v>
      </c>
      <c r="UMK30" s="65" t="s">
        <v>2544</v>
      </c>
      <c r="UML30" s="65" t="s">
        <v>2544</v>
      </c>
      <c r="UMM30" s="65" t="s">
        <v>2544</v>
      </c>
      <c r="UMN30" s="65" t="s">
        <v>2544</v>
      </c>
      <c r="UMO30" s="65" t="s">
        <v>2544</v>
      </c>
      <c r="UMP30" s="65" t="s">
        <v>2544</v>
      </c>
      <c r="UMQ30" s="65" t="s">
        <v>2544</v>
      </c>
      <c r="UMR30" s="65" t="s">
        <v>2544</v>
      </c>
      <c r="UMS30" s="65" t="s">
        <v>2544</v>
      </c>
      <c r="UMT30" s="65" t="s">
        <v>2544</v>
      </c>
      <c r="UMU30" s="65" t="s">
        <v>2544</v>
      </c>
      <c r="UMV30" s="65" t="s">
        <v>2544</v>
      </c>
      <c r="UMW30" s="65" t="s">
        <v>2544</v>
      </c>
      <c r="UMX30" s="65" t="s">
        <v>2544</v>
      </c>
      <c r="UMY30" s="65" t="s">
        <v>2544</v>
      </c>
      <c r="UMZ30" s="65" t="s">
        <v>2544</v>
      </c>
      <c r="UNA30" s="65" t="s">
        <v>2544</v>
      </c>
      <c r="UNB30" s="65" t="s">
        <v>2544</v>
      </c>
      <c r="UNC30" s="65" t="s">
        <v>2544</v>
      </c>
      <c r="UND30" s="65" t="s">
        <v>2544</v>
      </c>
      <c r="UNE30" s="65" t="s">
        <v>2544</v>
      </c>
      <c r="UNF30" s="65" t="s">
        <v>2544</v>
      </c>
      <c r="UNG30" s="65" t="s">
        <v>2544</v>
      </c>
      <c r="UNH30" s="65" t="s">
        <v>2544</v>
      </c>
      <c r="UNI30" s="65" t="s">
        <v>2544</v>
      </c>
      <c r="UNJ30" s="65" t="s">
        <v>2544</v>
      </c>
      <c r="UNK30" s="65" t="s">
        <v>2544</v>
      </c>
      <c r="UNL30" s="65" t="s">
        <v>2544</v>
      </c>
      <c r="UNM30" s="65" t="s">
        <v>2544</v>
      </c>
      <c r="UNN30" s="65" t="s">
        <v>2544</v>
      </c>
      <c r="UNO30" s="65" t="s">
        <v>2544</v>
      </c>
      <c r="UNP30" s="65" t="s">
        <v>2544</v>
      </c>
      <c r="UNQ30" s="65" t="s">
        <v>2544</v>
      </c>
      <c r="UNR30" s="65" t="s">
        <v>2544</v>
      </c>
      <c r="UNS30" s="65" t="s">
        <v>2544</v>
      </c>
      <c r="UNT30" s="65" t="s">
        <v>2544</v>
      </c>
      <c r="UNU30" s="65" t="s">
        <v>2544</v>
      </c>
      <c r="UNV30" s="65" t="s">
        <v>2544</v>
      </c>
      <c r="UNW30" s="65" t="s">
        <v>2544</v>
      </c>
      <c r="UNX30" s="65" t="s">
        <v>2544</v>
      </c>
      <c r="UNY30" s="65" t="s">
        <v>2544</v>
      </c>
      <c r="UNZ30" s="65" t="s">
        <v>2544</v>
      </c>
      <c r="UOA30" s="65" t="s">
        <v>2544</v>
      </c>
      <c r="UOB30" s="65" t="s">
        <v>2544</v>
      </c>
      <c r="UOC30" s="65" t="s">
        <v>2544</v>
      </c>
      <c r="UOD30" s="65" t="s">
        <v>2544</v>
      </c>
      <c r="UOE30" s="65" t="s">
        <v>2544</v>
      </c>
      <c r="UOF30" s="65" t="s">
        <v>2544</v>
      </c>
      <c r="UOG30" s="65" t="s">
        <v>2544</v>
      </c>
      <c r="UOH30" s="65" t="s">
        <v>2544</v>
      </c>
      <c r="UOI30" s="65" t="s">
        <v>2544</v>
      </c>
      <c r="UOJ30" s="65" t="s">
        <v>2544</v>
      </c>
      <c r="UOK30" s="65" t="s">
        <v>2544</v>
      </c>
      <c r="UOL30" s="65" t="s">
        <v>2544</v>
      </c>
      <c r="UOM30" s="65" t="s">
        <v>2544</v>
      </c>
      <c r="UON30" s="65" t="s">
        <v>2544</v>
      </c>
      <c r="UOO30" s="65" t="s">
        <v>2544</v>
      </c>
      <c r="UOP30" s="65" t="s">
        <v>2544</v>
      </c>
      <c r="UOQ30" s="65" t="s">
        <v>2544</v>
      </c>
      <c r="UOR30" s="65" t="s">
        <v>2544</v>
      </c>
      <c r="UOS30" s="65" t="s">
        <v>2544</v>
      </c>
      <c r="UOT30" s="65" t="s">
        <v>2544</v>
      </c>
      <c r="UOU30" s="65" t="s">
        <v>2544</v>
      </c>
      <c r="UOV30" s="65" t="s">
        <v>2544</v>
      </c>
      <c r="UOW30" s="65" t="s">
        <v>2544</v>
      </c>
      <c r="UOX30" s="65" t="s">
        <v>2544</v>
      </c>
      <c r="UOY30" s="65" t="s">
        <v>2544</v>
      </c>
      <c r="UOZ30" s="65" t="s">
        <v>2544</v>
      </c>
      <c r="UPA30" s="65" t="s">
        <v>2544</v>
      </c>
      <c r="UPB30" s="65" t="s">
        <v>2544</v>
      </c>
      <c r="UPC30" s="65" t="s">
        <v>2544</v>
      </c>
      <c r="UPD30" s="65" t="s">
        <v>2544</v>
      </c>
      <c r="UPE30" s="65" t="s">
        <v>2544</v>
      </c>
      <c r="UPF30" s="65" t="s">
        <v>2544</v>
      </c>
      <c r="UPG30" s="65" t="s">
        <v>2544</v>
      </c>
      <c r="UPH30" s="65" t="s">
        <v>2544</v>
      </c>
      <c r="UPI30" s="65" t="s">
        <v>2544</v>
      </c>
      <c r="UPJ30" s="65" t="s">
        <v>2544</v>
      </c>
      <c r="UPK30" s="65" t="s">
        <v>2544</v>
      </c>
      <c r="UPL30" s="65" t="s">
        <v>2544</v>
      </c>
      <c r="UPM30" s="65" t="s">
        <v>2544</v>
      </c>
      <c r="UPN30" s="65" t="s">
        <v>2544</v>
      </c>
      <c r="UPO30" s="65" t="s">
        <v>2544</v>
      </c>
      <c r="UPP30" s="65" t="s">
        <v>2544</v>
      </c>
      <c r="UPQ30" s="65" t="s">
        <v>2544</v>
      </c>
      <c r="UPR30" s="65" t="s">
        <v>2544</v>
      </c>
      <c r="UPS30" s="65" t="s">
        <v>2544</v>
      </c>
      <c r="UPT30" s="65" t="s">
        <v>2544</v>
      </c>
      <c r="UPU30" s="65" t="s">
        <v>2544</v>
      </c>
      <c r="UPV30" s="65" t="s">
        <v>2544</v>
      </c>
      <c r="UPW30" s="65" t="s">
        <v>2544</v>
      </c>
      <c r="UPX30" s="65" t="s">
        <v>2544</v>
      </c>
      <c r="UPY30" s="65" t="s">
        <v>2544</v>
      </c>
      <c r="UPZ30" s="65" t="s">
        <v>2544</v>
      </c>
      <c r="UQA30" s="65" t="s">
        <v>2544</v>
      </c>
      <c r="UQB30" s="65" t="s">
        <v>2544</v>
      </c>
      <c r="UQC30" s="65" t="s">
        <v>2544</v>
      </c>
      <c r="UQD30" s="65" t="s">
        <v>2544</v>
      </c>
      <c r="UQE30" s="65" t="s">
        <v>2544</v>
      </c>
      <c r="UQF30" s="65" t="s">
        <v>2544</v>
      </c>
      <c r="UQG30" s="65" t="s">
        <v>2544</v>
      </c>
      <c r="UQH30" s="65" t="s">
        <v>2544</v>
      </c>
      <c r="UQI30" s="65" t="s">
        <v>2544</v>
      </c>
      <c r="UQJ30" s="65" t="s">
        <v>2544</v>
      </c>
      <c r="UQK30" s="65" t="s">
        <v>2544</v>
      </c>
      <c r="UQL30" s="65" t="s">
        <v>2544</v>
      </c>
      <c r="UQM30" s="65" t="s">
        <v>2544</v>
      </c>
      <c r="UQN30" s="65" t="s">
        <v>2544</v>
      </c>
      <c r="UQO30" s="65" t="s">
        <v>2544</v>
      </c>
      <c r="UQP30" s="65" t="s">
        <v>2544</v>
      </c>
      <c r="UQQ30" s="65" t="s">
        <v>2544</v>
      </c>
      <c r="UQR30" s="65" t="s">
        <v>2544</v>
      </c>
      <c r="UQS30" s="65" t="s">
        <v>2544</v>
      </c>
      <c r="UQT30" s="65" t="s">
        <v>2544</v>
      </c>
      <c r="UQU30" s="65" t="s">
        <v>2544</v>
      </c>
      <c r="UQV30" s="65" t="s">
        <v>2544</v>
      </c>
      <c r="UQW30" s="65" t="s">
        <v>2544</v>
      </c>
      <c r="UQX30" s="65" t="s">
        <v>2544</v>
      </c>
      <c r="UQY30" s="65" t="s">
        <v>2544</v>
      </c>
      <c r="UQZ30" s="65" t="s">
        <v>2544</v>
      </c>
      <c r="URA30" s="65" t="s">
        <v>2544</v>
      </c>
      <c r="URB30" s="65" t="s">
        <v>2544</v>
      </c>
      <c r="URC30" s="65" t="s">
        <v>2544</v>
      </c>
      <c r="URD30" s="65" t="s">
        <v>2544</v>
      </c>
      <c r="URE30" s="65" t="s">
        <v>2544</v>
      </c>
      <c r="URF30" s="65" t="s">
        <v>2544</v>
      </c>
      <c r="URG30" s="65" t="s">
        <v>2544</v>
      </c>
      <c r="URH30" s="65" t="s">
        <v>2544</v>
      </c>
      <c r="URI30" s="65" t="s">
        <v>2544</v>
      </c>
      <c r="URJ30" s="65" t="s">
        <v>2544</v>
      </c>
      <c r="URK30" s="65" t="s">
        <v>2544</v>
      </c>
      <c r="URL30" s="65" t="s">
        <v>2544</v>
      </c>
      <c r="URM30" s="65" t="s">
        <v>2544</v>
      </c>
      <c r="URN30" s="65" t="s">
        <v>2544</v>
      </c>
      <c r="URO30" s="65" t="s">
        <v>2544</v>
      </c>
      <c r="URP30" s="65" t="s">
        <v>2544</v>
      </c>
      <c r="URQ30" s="65" t="s">
        <v>2544</v>
      </c>
      <c r="URR30" s="65" t="s">
        <v>2544</v>
      </c>
      <c r="URS30" s="65" t="s">
        <v>2544</v>
      </c>
      <c r="URT30" s="65" t="s">
        <v>2544</v>
      </c>
      <c r="URU30" s="65" t="s">
        <v>2544</v>
      </c>
      <c r="URV30" s="65" t="s">
        <v>2544</v>
      </c>
      <c r="URW30" s="65" t="s">
        <v>2544</v>
      </c>
      <c r="URX30" s="65" t="s">
        <v>2544</v>
      </c>
      <c r="URY30" s="65" t="s">
        <v>2544</v>
      </c>
      <c r="URZ30" s="65" t="s">
        <v>2544</v>
      </c>
      <c r="USA30" s="65" t="s">
        <v>2544</v>
      </c>
      <c r="USB30" s="65" t="s">
        <v>2544</v>
      </c>
      <c r="USC30" s="65" t="s">
        <v>2544</v>
      </c>
      <c r="USD30" s="65" t="s">
        <v>2544</v>
      </c>
      <c r="USE30" s="65" t="s">
        <v>2544</v>
      </c>
      <c r="USF30" s="65" t="s">
        <v>2544</v>
      </c>
      <c r="USG30" s="65" t="s">
        <v>2544</v>
      </c>
      <c r="USH30" s="65" t="s">
        <v>2544</v>
      </c>
      <c r="USI30" s="65" t="s">
        <v>2544</v>
      </c>
      <c r="USJ30" s="65" t="s">
        <v>2544</v>
      </c>
      <c r="USK30" s="65" t="s">
        <v>2544</v>
      </c>
      <c r="USL30" s="65" t="s">
        <v>2544</v>
      </c>
      <c r="USM30" s="65" t="s">
        <v>2544</v>
      </c>
      <c r="USN30" s="65" t="s">
        <v>2544</v>
      </c>
      <c r="USO30" s="65" t="s">
        <v>2544</v>
      </c>
      <c r="USP30" s="65" t="s">
        <v>2544</v>
      </c>
      <c r="USQ30" s="65" t="s">
        <v>2544</v>
      </c>
      <c r="USR30" s="65" t="s">
        <v>2544</v>
      </c>
      <c r="USS30" s="65" t="s">
        <v>2544</v>
      </c>
      <c r="UST30" s="65" t="s">
        <v>2544</v>
      </c>
      <c r="USU30" s="65" t="s">
        <v>2544</v>
      </c>
      <c r="USV30" s="65" t="s">
        <v>2544</v>
      </c>
      <c r="USW30" s="65" t="s">
        <v>2544</v>
      </c>
      <c r="USX30" s="65" t="s">
        <v>2544</v>
      </c>
      <c r="USY30" s="65" t="s">
        <v>2544</v>
      </c>
      <c r="USZ30" s="65" t="s">
        <v>2544</v>
      </c>
      <c r="UTA30" s="65" t="s">
        <v>2544</v>
      </c>
      <c r="UTB30" s="65" t="s">
        <v>2544</v>
      </c>
      <c r="UTC30" s="65" t="s">
        <v>2544</v>
      </c>
      <c r="UTD30" s="65" t="s">
        <v>2544</v>
      </c>
      <c r="UTE30" s="65" t="s">
        <v>2544</v>
      </c>
      <c r="UTF30" s="65" t="s">
        <v>2544</v>
      </c>
      <c r="UTG30" s="65" t="s">
        <v>2544</v>
      </c>
      <c r="UTH30" s="65" t="s">
        <v>2544</v>
      </c>
      <c r="UTI30" s="65" t="s">
        <v>2544</v>
      </c>
      <c r="UTJ30" s="65" t="s">
        <v>2544</v>
      </c>
      <c r="UTK30" s="65" t="s">
        <v>2544</v>
      </c>
      <c r="UTL30" s="65" t="s">
        <v>2544</v>
      </c>
      <c r="UTM30" s="65" t="s">
        <v>2544</v>
      </c>
      <c r="UTN30" s="65" t="s">
        <v>2544</v>
      </c>
      <c r="UTO30" s="65" t="s">
        <v>2544</v>
      </c>
      <c r="UTP30" s="65" t="s">
        <v>2544</v>
      </c>
      <c r="UTQ30" s="65" t="s">
        <v>2544</v>
      </c>
      <c r="UTR30" s="65" t="s">
        <v>2544</v>
      </c>
      <c r="UTS30" s="65" t="s">
        <v>2544</v>
      </c>
      <c r="UTT30" s="65" t="s">
        <v>2544</v>
      </c>
      <c r="UTU30" s="65" t="s">
        <v>2544</v>
      </c>
      <c r="UTV30" s="65" t="s">
        <v>2544</v>
      </c>
      <c r="UTW30" s="65" t="s">
        <v>2544</v>
      </c>
      <c r="UTX30" s="65" t="s">
        <v>2544</v>
      </c>
      <c r="UTY30" s="65" t="s">
        <v>2544</v>
      </c>
      <c r="UTZ30" s="65" t="s">
        <v>2544</v>
      </c>
      <c r="UUA30" s="65" t="s">
        <v>2544</v>
      </c>
      <c r="UUB30" s="65" t="s">
        <v>2544</v>
      </c>
      <c r="UUC30" s="65" t="s">
        <v>2544</v>
      </c>
      <c r="UUD30" s="65" t="s">
        <v>2544</v>
      </c>
      <c r="UUE30" s="65" t="s">
        <v>2544</v>
      </c>
      <c r="UUF30" s="65" t="s">
        <v>2544</v>
      </c>
      <c r="UUG30" s="65" t="s">
        <v>2544</v>
      </c>
      <c r="UUH30" s="65" t="s">
        <v>2544</v>
      </c>
      <c r="UUI30" s="65" t="s">
        <v>2544</v>
      </c>
      <c r="UUJ30" s="65" t="s">
        <v>2544</v>
      </c>
      <c r="UUK30" s="65" t="s">
        <v>2544</v>
      </c>
      <c r="UUL30" s="65" t="s">
        <v>2544</v>
      </c>
      <c r="UUM30" s="65" t="s">
        <v>2544</v>
      </c>
      <c r="UUN30" s="65" t="s">
        <v>2544</v>
      </c>
      <c r="UUO30" s="65" t="s">
        <v>2544</v>
      </c>
      <c r="UUP30" s="65" t="s">
        <v>2544</v>
      </c>
      <c r="UUQ30" s="65" t="s">
        <v>2544</v>
      </c>
      <c r="UUR30" s="65" t="s">
        <v>2544</v>
      </c>
      <c r="UUS30" s="65" t="s">
        <v>2544</v>
      </c>
      <c r="UUT30" s="65" t="s">
        <v>2544</v>
      </c>
      <c r="UUU30" s="65" t="s">
        <v>2544</v>
      </c>
      <c r="UUV30" s="65" t="s">
        <v>2544</v>
      </c>
      <c r="UUW30" s="65" t="s">
        <v>2544</v>
      </c>
      <c r="UUX30" s="65" t="s">
        <v>2544</v>
      </c>
      <c r="UUY30" s="65" t="s">
        <v>2544</v>
      </c>
      <c r="UUZ30" s="65" t="s">
        <v>2544</v>
      </c>
      <c r="UVA30" s="65" t="s">
        <v>2544</v>
      </c>
      <c r="UVB30" s="65" t="s">
        <v>2544</v>
      </c>
      <c r="UVC30" s="65" t="s">
        <v>2544</v>
      </c>
      <c r="UVD30" s="65" t="s">
        <v>2544</v>
      </c>
      <c r="UVE30" s="65" t="s">
        <v>2544</v>
      </c>
      <c r="UVF30" s="65" t="s">
        <v>2544</v>
      </c>
      <c r="UVG30" s="65" t="s">
        <v>2544</v>
      </c>
      <c r="UVH30" s="65" t="s">
        <v>2544</v>
      </c>
      <c r="UVI30" s="65" t="s">
        <v>2544</v>
      </c>
      <c r="UVJ30" s="65" t="s">
        <v>2544</v>
      </c>
      <c r="UVK30" s="65" t="s">
        <v>2544</v>
      </c>
      <c r="UVL30" s="65" t="s">
        <v>2544</v>
      </c>
      <c r="UVM30" s="65" t="s">
        <v>2544</v>
      </c>
      <c r="UVN30" s="65" t="s">
        <v>2544</v>
      </c>
      <c r="UVO30" s="65" t="s">
        <v>2544</v>
      </c>
      <c r="UVP30" s="65" t="s">
        <v>2544</v>
      </c>
      <c r="UVQ30" s="65" t="s">
        <v>2544</v>
      </c>
      <c r="UVR30" s="65" t="s">
        <v>2544</v>
      </c>
      <c r="UVS30" s="65" t="s">
        <v>2544</v>
      </c>
      <c r="UVT30" s="65" t="s">
        <v>2544</v>
      </c>
      <c r="UVU30" s="65" t="s">
        <v>2544</v>
      </c>
      <c r="UVV30" s="65" t="s">
        <v>2544</v>
      </c>
      <c r="UVW30" s="65" t="s">
        <v>2544</v>
      </c>
      <c r="UVX30" s="65" t="s">
        <v>2544</v>
      </c>
      <c r="UVY30" s="65" t="s">
        <v>2544</v>
      </c>
      <c r="UVZ30" s="65" t="s">
        <v>2544</v>
      </c>
      <c r="UWA30" s="65" t="s">
        <v>2544</v>
      </c>
      <c r="UWB30" s="65" t="s">
        <v>2544</v>
      </c>
      <c r="UWC30" s="65" t="s">
        <v>2544</v>
      </c>
      <c r="UWD30" s="65" t="s">
        <v>2544</v>
      </c>
      <c r="UWE30" s="65" t="s">
        <v>2544</v>
      </c>
      <c r="UWF30" s="65" t="s">
        <v>2544</v>
      </c>
      <c r="UWG30" s="65" t="s">
        <v>2544</v>
      </c>
      <c r="UWH30" s="65" t="s">
        <v>2544</v>
      </c>
      <c r="UWI30" s="65" t="s">
        <v>2544</v>
      </c>
      <c r="UWJ30" s="65" t="s">
        <v>2544</v>
      </c>
      <c r="UWK30" s="65" t="s">
        <v>2544</v>
      </c>
      <c r="UWL30" s="65" t="s">
        <v>2544</v>
      </c>
      <c r="UWM30" s="65" t="s">
        <v>2544</v>
      </c>
      <c r="UWN30" s="65" t="s">
        <v>2544</v>
      </c>
      <c r="UWO30" s="65" t="s">
        <v>2544</v>
      </c>
      <c r="UWP30" s="65" t="s">
        <v>2544</v>
      </c>
      <c r="UWQ30" s="65" t="s">
        <v>2544</v>
      </c>
      <c r="UWR30" s="65" t="s">
        <v>2544</v>
      </c>
      <c r="UWS30" s="65" t="s">
        <v>2544</v>
      </c>
      <c r="UWT30" s="65" t="s">
        <v>2544</v>
      </c>
      <c r="UWU30" s="65" t="s">
        <v>2544</v>
      </c>
      <c r="UWV30" s="65" t="s">
        <v>2544</v>
      </c>
      <c r="UWW30" s="65" t="s">
        <v>2544</v>
      </c>
      <c r="UWX30" s="65" t="s">
        <v>2544</v>
      </c>
      <c r="UWY30" s="65" t="s">
        <v>2544</v>
      </c>
      <c r="UWZ30" s="65" t="s">
        <v>2544</v>
      </c>
      <c r="UXA30" s="65" t="s">
        <v>2544</v>
      </c>
      <c r="UXB30" s="65" t="s">
        <v>2544</v>
      </c>
      <c r="UXC30" s="65" t="s">
        <v>2544</v>
      </c>
      <c r="UXD30" s="65" t="s">
        <v>2544</v>
      </c>
      <c r="UXE30" s="65" t="s">
        <v>2544</v>
      </c>
      <c r="UXF30" s="65" t="s">
        <v>2544</v>
      </c>
      <c r="UXG30" s="65" t="s">
        <v>2544</v>
      </c>
      <c r="UXH30" s="65" t="s">
        <v>2544</v>
      </c>
      <c r="UXI30" s="65" t="s">
        <v>2544</v>
      </c>
      <c r="UXJ30" s="65" t="s">
        <v>2544</v>
      </c>
      <c r="UXK30" s="65" t="s">
        <v>2544</v>
      </c>
      <c r="UXL30" s="65" t="s">
        <v>2544</v>
      </c>
      <c r="UXM30" s="65" t="s">
        <v>2544</v>
      </c>
      <c r="UXN30" s="65" t="s">
        <v>2544</v>
      </c>
      <c r="UXO30" s="65" t="s">
        <v>2544</v>
      </c>
      <c r="UXP30" s="65" t="s">
        <v>2544</v>
      </c>
      <c r="UXQ30" s="65" t="s">
        <v>2544</v>
      </c>
      <c r="UXR30" s="65" t="s">
        <v>2544</v>
      </c>
      <c r="UXS30" s="65" t="s">
        <v>2544</v>
      </c>
      <c r="UXT30" s="65" t="s">
        <v>2544</v>
      </c>
      <c r="UXU30" s="65" t="s">
        <v>2544</v>
      </c>
      <c r="UXV30" s="65" t="s">
        <v>2544</v>
      </c>
      <c r="UXW30" s="65" t="s">
        <v>2544</v>
      </c>
      <c r="UXX30" s="65" t="s">
        <v>2544</v>
      </c>
      <c r="UXY30" s="65" t="s">
        <v>2544</v>
      </c>
      <c r="UXZ30" s="65" t="s">
        <v>2544</v>
      </c>
      <c r="UYA30" s="65" t="s">
        <v>2544</v>
      </c>
      <c r="UYB30" s="65" t="s">
        <v>2544</v>
      </c>
      <c r="UYC30" s="65" t="s">
        <v>2544</v>
      </c>
      <c r="UYD30" s="65" t="s">
        <v>2544</v>
      </c>
      <c r="UYE30" s="65" t="s">
        <v>2544</v>
      </c>
      <c r="UYF30" s="65" t="s">
        <v>2544</v>
      </c>
      <c r="UYG30" s="65" t="s">
        <v>2544</v>
      </c>
      <c r="UYH30" s="65" t="s">
        <v>2544</v>
      </c>
      <c r="UYI30" s="65" t="s">
        <v>2544</v>
      </c>
      <c r="UYJ30" s="65" t="s">
        <v>2544</v>
      </c>
      <c r="UYK30" s="65" t="s">
        <v>2544</v>
      </c>
      <c r="UYL30" s="65" t="s">
        <v>2544</v>
      </c>
      <c r="UYM30" s="65" t="s">
        <v>2544</v>
      </c>
      <c r="UYN30" s="65" t="s">
        <v>2544</v>
      </c>
      <c r="UYO30" s="65" t="s">
        <v>2544</v>
      </c>
      <c r="UYP30" s="65" t="s">
        <v>2544</v>
      </c>
      <c r="UYQ30" s="65" t="s">
        <v>2544</v>
      </c>
      <c r="UYR30" s="65" t="s">
        <v>2544</v>
      </c>
      <c r="UYS30" s="65" t="s">
        <v>2544</v>
      </c>
      <c r="UYT30" s="65" t="s">
        <v>2544</v>
      </c>
      <c r="UYU30" s="65" t="s">
        <v>2544</v>
      </c>
      <c r="UYV30" s="65" t="s">
        <v>2544</v>
      </c>
      <c r="UYW30" s="65" t="s">
        <v>2544</v>
      </c>
      <c r="UYX30" s="65" t="s">
        <v>2544</v>
      </c>
      <c r="UYY30" s="65" t="s">
        <v>2544</v>
      </c>
      <c r="UYZ30" s="65" t="s">
        <v>2544</v>
      </c>
      <c r="UZA30" s="65" t="s">
        <v>2544</v>
      </c>
      <c r="UZB30" s="65" t="s">
        <v>2544</v>
      </c>
      <c r="UZC30" s="65" t="s">
        <v>2544</v>
      </c>
      <c r="UZD30" s="65" t="s">
        <v>2544</v>
      </c>
      <c r="UZE30" s="65" t="s">
        <v>2544</v>
      </c>
      <c r="UZF30" s="65" t="s">
        <v>2544</v>
      </c>
      <c r="UZG30" s="65" t="s">
        <v>2544</v>
      </c>
      <c r="UZH30" s="65" t="s">
        <v>2544</v>
      </c>
      <c r="UZI30" s="65" t="s">
        <v>2544</v>
      </c>
      <c r="UZJ30" s="65" t="s">
        <v>2544</v>
      </c>
      <c r="UZK30" s="65" t="s">
        <v>2544</v>
      </c>
      <c r="UZL30" s="65" t="s">
        <v>2544</v>
      </c>
      <c r="UZM30" s="65" t="s">
        <v>2544</v>
      </c>
      <c r="UZN30" s="65" t="s">
        <v>2544</v>
      </c>
      <c r="UZO30" s="65" t="s">
        <v>2544</v>
      </c>
      <c r="UZP30" s="65" t="s">
        <v>2544</v>
      </c>
      <c r="UZQ30" s="65" t="s">
        <v>2544</v>
      </c>
      <c r="UZR30" s="65" t="s">
        <v>2544</v>
      </c>
      <c r="UZS30" s="65" t="s">
        <v>2544</v>
      </c>
      <c r="UZT30" s="65" t="s">
        <v>2544</v>
      </c>
      <c r="UZU30" s="65" t="s">
        <v>2544</v>
      </c>
      <c r="UZV30" s="65" t="s">
        <v>2544</v>
      </c>
      <c r="UZW30" s="65" t="s">
        <v>2544</v>
      </c>
      <c r="UZX30" s="65" t="s">
        <v>2544</v>
      </c>
      <c r="UZY30" s="65" t="s">
        <v>2544</v>
      </c>
      <c r="UZZ30" s="65" t="s">
        <v>2544</v>
      </c>
      <c r="VAA30" s="65" t="s">
        <v>2544</v>
      </c>
      <c r="VAB30" s="65" t="s">
        <v>2544</v>
      </c>
      <c r="VAC30" s="65" t="s">
        <v>2544</v>
      </c>
      <c r="VAD30" s="65" t="s">
        <v>2544</v>
      </c>
      <c r="VAE30" s="65" t="s">
        <v>2544</v>
      </c>
      <c r="VAF30" s="65" t="s">
        <v>2544</v>
      </c>
      <c r="VAG30" s="65" t="s">
        <v>2544</v>
      </c>
      <c r="VAH30" s="65" t="s">
        <v>2544</v>
      </c>
      <c r="VAI30" s="65" t="s">
        <v>2544</v>
      </c>
      <c r="VAJ30" s="65" t="s">
        <v>2544</v>
      </c>
      <c r="VAK30" s="65" t="s">
        <v>2544</v>
      </c>
      <c r="VAL30" s="65" t="s">
        <v>2544</v>
      </c>
      <c r="VAM30" s="65" t="s">
        <v>2544</v>
      </c>
      <c r="VAN30" s="65" t="s">
        <v>2544</v>
      </c>
      <c r="VAO30" s="65" t="s">
        <v>2544</v>
      </c>
      <c r="VAP30" s="65" t="s">
        <v>2544</v>
      </c>
      <c r="VAQ30" s="65" t="s">
        <v>2544</v>
      </c>
      <c r="VAR30" s="65" t="s">
        <v>2544</v>
      </c>
      <c r="VAS30" s="65" t="s">
        <v>2544</v>
      </c>
      <c r="VAT30" s="65" t="s">
        <v>2544</v>
      </c>
      <c r="VAU30" s="65" t="s">
        <v>2544</v>
      </c>
      <c r="VAV30" s="65" t="s">
        <v>2544</v>
      </c>
      <c r="VAW30" s="65" t="s">
        <v>2544</v>
      </c>
      <c r="VAX30" s="65" t="s">
        <v>2544</v>
      </c>
      <c r="VAY30" s="65" t="s">
        <v>2544</v>
      </c>
      <c r="VAZ30" s="65" t="s">
        <v>2544</v>
      </c>
      <c r="VBA30" s="65" t="s">
        <v>2544</v>
      </c>
      <c r="VBB30" s="65" t="s">
        <v>2544</v>
      </c>
      <c r="VBC30" s="65" t="s">
        <v>2544</v>
      </c>
      <c r="VBD30" s="65" t="s">
        <v>2544</v>
      </c>
      <c r="VBE30" s="65" t="s">
        <v>2544</v>
      </c>
      <c r="VBF30" s="65" t="s">
        <v>2544</v>
      </c>
      <c r="VBG30" s="65" t="s">
        <v>2544</v>
      </c>
      <c r="VBH30" s="65" t="s">
        <v>2544</v>
      </c>
      <c r="VBI30" s="65" t="s">
        <v>2544</v>
      </c>
      <c r="VBJ30" s="65" t="s">
        <v>2544</v>
      </c>
      <c r="VBK30" s="65" t="s">
        <v>2544</v>
      </c>
      <c r="VBL30" s="65" t="s">
        <v>2544</v>
      </c>
      <c r="VBM30" s="65" t="s">
        <v>2544</v>
      </c>
      <c r="VBN30" s="65" t="s">
        <v>2544</v>
      </c>
      <c r="VBO30" s="65" t="s">
        <v>2544</v>
      </c>
      <c r="VBP30" s="65" t="s">
        <v>2544</v>
      </c>
      <c r="VBQ30" s="65" t="s">
        <v>2544</v>
      </c>
      <c r="VBR30" s="65" t="s">
        <v>2544</v>
      </c>
      <c r="VBS30" s="65" t="s">
        <v>2544</v>
      </c>
      <c r="VBT30" s="65" t="s">
        <v>2544</v>
      </c>
      <c r="VBU30" s="65" t="s">
        <v>2544</v>
      </c>
      <c r="VBV30" s="65" t="s">
        <v>2544</v>
      </c>
      <c r="VBW30" s="65" t="s">
        <v>2544</v>
      </c>
      <c r="VBX30" s="65" t="s">
        <v>2544</v>
      </c>
      <c r="VBY30" s="65" t="s">
        <v>2544</v>
      </c>
      <c r="VBZ30" s="65" t="s">
        <v>2544</v>
      </c>
      <c r="VCA30" s="65" t="s">
        <v>2544</v>
      </c>
      <c r="VCB30" s="65" t="s">
        <v>2544</v>
      </c>
      <c r="VCC30" s="65" t="s">
        <v>2544</v>
      </c>
      <c r="VCD30" s="65" t="s">
        <v>2544</v>
      </c>
      <c r="VCE30" s="65" t="s">
        <v>2544</v>
      </c>
      <c r="VCF30" s="65" t="s">
        <v>2544</v>
      </c>
      <c r="VCG30" s="65" t="s">
        <v>2544</v>
      </c>
      <c r="VCH30" s="65" t="s">
        <v>2544</v>
      </c>
      <c r="VCI30" s="65" t="s">
        <v>2544</v>
      </c>
      <c r="VCJ30" s="65" t="s">
        <v>2544</v>
      </c>
      <c r="VCK30" s="65" t="s">
        <v>2544</v>
      </c>
      <c r="VCL30" s="65" t="s">
        <v>2544</v>
      </c>
      <c r="VCM30" s="65" t="s">
        <v>2544</v>
      </c>
      <c r="VCN30" s="65" t="s">
        <v>2544</v>
      </c>
      <c r="VCO30" s="65" t="s">
        <v>2544</v>
      </c>
      <c r="VCP30" s="65" t="s">
        <v>2544</v>
      </c>
      <c r="VCQ30" s="65" t="s">
        <v>2544</v>
      </c>
      <c r="VCR30" s="65" t="s">
        <v>2544</v>
      </c>
      <c r="VCS30" s="65" t="s">
        <v>2544</v>
      </c>
      <c r="VCT30" s="65" t="s">
        <v>2544</v>
      </c>
      <c r="VCU30" s="65" t="s">
        <v>2544</v>
      </c>
      <c r="VCV30" s="65" t="s">
        <v>2544</v>
      </c>
      <c r="VCW30" s="65" t="s">
        <v>2544</v>
      </c>
      <c r="VCX30" s="65" t="s">
        <v>2544</v>
      </c>
      <c r="VCY30" s="65" t="s">
        <v>2544</v>
      </c>
      <c r="VCZ30" s="65" t="s">
        <v>2544</v>
      </c>
      <c r="VDA30" s="65" t="s">
        <v>2544</v>
      </c>
      <c r="VDB30" s="65" t="s">
        <v>2544</v>
      </c>
      <c r="VDC30" s="65" t="s">
        <v>2544</v>
      </c>
      <c r="VDD30" s="65" t="s">
        <v>2544</v>
      </c>
      <c r="VDE30" s="65" t="s">
        <v>2544</v>
      </c>
      <c r="VDF30" s="65" t="s">
        <v>2544</v>
      </c>
      <c r="VDG30" s="65" t="s">
        <v>2544</v>
      </c>
      <c r="VDH30" s="65" t="s">
        <v>2544</v>
      </c>
      <c r="VDI30" s="65" t="s">
        <v>2544</v>
      </c>
      <c r="VDJ30" s="65" t="s">
        <v>2544</v>
      </c>
      <c r="VDK30" s="65" t="s">
        <v>2544</v>
      </c>
      <c r="VDL30" s="65" t="s">
        <v>2544</v>
      </c>
      <c r="VDM30" s="65" t="s">
        <v>2544</v>
      </c>
      <c r="VDN30" s="65" t="s">
        <v>2544</v>
      </c>
      <c r="VDO30" s="65" t="s">
        <v>2544</v>
      </c>
      <c r="VDP30" s="65" t="s">
        <v>2544</v>
      </c>
      <c r="VDQ30" s="65" t="s">
        <v>2544</v>
      </c>
      <c r="VDR30" s="65" t="s">
        <v>2544</v>
      </c>
      <c r="VDS30" s="65" t="s">
        <v>2544</v>
      </c>
      <c r="VDT30" s="65" t="s">
        <v>2544</v>
      </c>
      <c r="VDU30" s="65" t="s">
        <v>2544</v>
      </c>
      <c r="VDV30" s="65" t="s">
        <v>2544</v>
      </c>
      <c r="VDW30" s="65" t="s">
        <v>2544</v>
      </c>
      <c r="VDX30" s="65" t="s">
        <v>2544</v>
      </c>
      <c r="VDY30" s="65" t="s">
        <v>2544</v>
      </c>
      <c r="VDZ30" s="65" t="s">
        <v>2544</v>
      </c>
      <c r="VEA30" s="65" t="s">
        <v>2544</v>
      </c>
      <c r="VEB30" s="65" t="s">
        <v>2544</v>
      </c>
      <c r="VEC30" s="65" t="s">
        <v>2544</v>
      </c>
      <c r="VED30" s="65" t="s">
        <v>2544</v>
      </c>
      <c r="VEE30" s="65" t="s">
        <v>2544</v>
      </c>
      <c r="VEF30" s="65" t="s">
        <v>2544</v>
      </c>
      <c r="VEG30" s="65" t="s">
        <v>2544</v>
      </c>
      <c r="VEH30" s="65" t="s">
        <v>2544</v>
      </c>
      <c r="VEI30" s="65" t="s">
        <v>2544</v>
      </c>
      <c r="VEJ30" s="65" t="s">
        <v>2544</v>
      </c>
      <c r="VEK30" s="65" t="s">
        <v>2544</v>
      </c>
      <c r="VEL30" s="65" t="s">
        <v>2544</v>
      </c>
      <c r="VEM30" s="65" t="s">
        <v>2544</v>
      </c>
      <c r="VEN30" s="65" t="s">
        <v>2544</v>
      </c>
      <c r="VEO30" s="65" t="s">
        <v>2544</v>
      </c>
      <c r="VEP30" s="65" t="s">
        <v>2544</v>
      </c>
      <c r="VEQ30" s="65" t="s">
        <v>2544</v>
      </c>
      <c r="VER30" s="65" t="s">
        <v>2544</v>
      </c>
      <c r="VES30" s="65" t="s">
        <v>2544</v>
      </c>
      <c r="VET30" s="65" t="s">
        <v>2544</v>
      </c>
      <c r="VEU30" s="65" t="s">
        <v>2544</v>
      </c>
      <c r="VEV30" s="65" t="s">
        <v>2544</v>
      </c>
      <c r="VEW30" s="65" t="s">
        <v>2544</v>
      </c>
      <c r="VEX30" s="65" t="s">
        <v>2544</v>
      </c>
      <c r="VEY30" s="65" t="s">
        <v>2544</v>
      </c>
      <c r="VEZ30" s="65" t="s">
        <v>2544</v>
      </c>
      <c r="VFA30" s="65" t="s">
        <v>2544</v>
      </c>
      <c r="VFB30" s="65" t="s">
        <v>2544</v>
      </c>
      <c r="VFC30" s="65" t="s">
        <v>2544</v>
      </c>
      <c r="VFD30" s="65" t="s">
        <v>2544</v>
      </c>
      <c r="VFE30" s="65" t="s">
        <v>2544</v>
      </c>
      <c r="VFF30" s="65" t="s">
        <v>2544</v>
      </c>
      <c r="VFG30" s="65" t="s">
        <v>2544</v>
      </c>
      <c r="VFH30" s="65" t="s">
        <v>2544</v>
      </c>
      <c r="VFI30" s="65" t="s">
        <v>2544</v>
      </c>
      <c r="VFJ30" s="65" t="s">
        <v>2544</v>
      </c>
      <c r="VFK30" s="65" t="s">
        <v>2544</v>
      </c>
      <c r="VFL30" s="65" t="s">
        <v>2544</v>
      </c>
      <c r="VFM30" s="65" t="s">
        <v>2544</v>
      </c>
      <c r="VFN30" s="65" t="s">
        <v>2544</v>
      </c>
      <c r="VFO30" s="65" t="s">
        <v>2544</v>
      </c>
      <c r="VFP30" s="65" t="s">
        <v>2544</v>
      </c>
      <c r="VFQ30" s="65" t="s">
        <v>2544</v>
      </c>
      <c r="VFR30" s="65" t="s">
        <v>2544</v>
      </c>
      <c r="VFS30" s="65" t="s">
        <v>2544</v>
      </c>
      <c r="VFT30" s="65" t="s">
        <v>2544</v>
      </c>
      <c r="VFU30" s="65" t="s">
        <v>2544</v>
      </c>
      <c r="VFV30" s="65" t="s">
        <v>2544</v>
      </c>
      <c r="VFW30" s="65" t="s">
        <v>2544</v>
      </c>
      <c r="VFX30" s="65" t="s">
        <v>2544</v>
      </c>
      <c r="VFY30" s="65" t="s">
        <v>2544</v>
      </c>
      <c r="VFZ30" s="65" t="s">
        <v>2544</v>
      </c>
      <c r="VGA30" s="65" t="s">
        <v>2544</v>
      </c>
      <c r="VGB30" s="65" t="s">
        <v>2544</v>
      </c>
      <c r="VGC30" s="65" t="s">
        <v>2544</v>
      </c>
      <c r="VGD30" s="65" t="s">
        <v>2544</v>
      </c>
      <c r="VGE30" s="65" t="s">
        <v>2544</v>
      </c>
      <c r="VGF30" s="65" t="s">
        <v>2544</v>
      </c>
      <c r="VGG30" s="65" t="s">
        <v>2544</v>
      </c>
      <c r="VGH30" s="65" t="s">
        <v>2544</v>
      </c>
      <c r="VGI30" s="65" t="s">
        <v>2544</v>
      </c>
      <c r="VGJ30" s="65" t="s">
        <v>2544</v>
      </c>
      <c r="VGK30" s="65" t="s">
        <v>2544</v>
      </c>
      <c r="VGL30" s="65" t="s">
        <v>2544</v>
      </c>
      <c r="VGM30" s="65" t="s">
        <v>2544</v>
      </c>
      <c r="VGN30" s="65" t="s">
        <v>2544</v>
      </c>
      <c r="VGO30" s="65" t="s">
        <v>2544</v>
      </c>
      <c r="VGP30" s="65" t="s">
        <v>2544</v>
      </c>
      <c r="VGQ30" s="65" t="s">
        <v>2544</v>
      </c>
      <c r="VGR30" s="65" t="s">
        <v>2544</v>
      </c>
      <c r="VGS30" s="65" t="s">
        <v>2544</v>
      </c>
      <c r="VGT30" s="65" t="s">
        <v>2544</v>
      </c>
      <c r="VGU30" s="65" t="s">
        <v>2544</v>
      </c>
      <c r="VGV30" s="65" t="s">
        <v>2544</v>
      </c>
      <c r="VGW30" s="65" t="s">
        <v>2544</v>
      </c>
      <c r="VGX30" s="65" t="s">
        <v>2544</v>
      </c>
      <c r="VGY30" s="65" t="s">
        <v>2544</v>
      </c>
      <c r="VGZ30" s="65" t="s">
        <v>2544</v>
      </c>
      <c r="VHA30" s="65" t="s">
        <v>2544</v>
      </c>
      <c r="VHB30" s="65" t="s">
        <v>2544</v>
      </c>
      <c r="VHC30" s="65" t="s">
        <v>2544</v>
      </c>
      <c r="VHD30" s="65" t="s">
        <v>2544</v>
      </c>
      <c r="VHE30" s="65" t="s">
        <v>2544</v>
      </c>
      <c r="VHF30" s="65" t="s">
        <v>2544</v>
      </c>
      <c r="VHG30" s="65" t="s">
        <v>2544</v>
      </c>
      <c r="VHH30" s="65" t="s">
        <v>2544</v>
      </c>
      <c r="VHI30" s="65" t="s">
        <v>2544</v>
      </c>
      <c r="VHJ30" s="65" t="s">
        <v>2544</v>
      </c>
      <c r="VHK30" s="65" t="s">
        <v>2544</v>
      </c>
      <c r="VHL30" s="65" t="s">
        <v>2544</v>
      </c>
      <c r="VHM30" s="65" t="s">
        <v>2544</v>
      </c>
      <c r="VHN30" s="65" t="s">
        <v>2544</v>
      </c>
      <c r="VHO30" s="65" t="s">
        <v>2544</v>
      </c>
      <c r="VHP30" s="65" t="s">
        <v>2544</v>
      </c>
      <c r="VHQ30" s="65" t="s">
        <v>2544</v>
      </c>
      <c r="VHR30" s="65" t="s">
        <v>2544</v>
      </c>
      <c r="VHS30" s="65" t="s">
        <v>2544</v>
      </c>
      <c r="VHT30" s="65" t="s">
        <v>2544</v>
      </c>
      <c r="VHU30" s="65" t="s">
        <v>2544</v>
      </c>
      <c r="VHV30" s="65" t="s">
        <v>2544</v>
      </c>
      <c r="VHW30" s="65" t="s">
        <v>2544</v>
      </c>
      <c r="VHX30" s="65" t="s">
        <v>2544</v>
      </c>
      <c r="VHY30" s="65" t="s">
        <v>2544</v>
      </c>
      <c r="VHZ30" s="65" t="s">
        <v>2544</v>
      </c>
      <c r="VIA30" s="65" t="s">
        <v>2544</v>
      </c>
      <c r="VIB30" s="65" t="s">
        <v>2544</v>
      </c>
      <c r="VIC30" s="65" t="s">
        <v>2544</v>
      </c>
      <c r="VID30" s="65" t="s">
        <v>2544</v>
      </c>
      <c r="VIE30" s="65" t="s">
        <v>2544</v>
      </c>
      <c r="VIF30" s="65" t="s">
        <v>2544</v>
      </c>
      <c r="VIG30" s="65" t="s">
        <v>2544</v>
      </c>
      <c r="VIH30" s="65" t="s">
        <v>2544</v>
      </c>
      <c r="VII30" s="65" t="s">
        <v>2544</v>
      </c>
      <c r="VIJ30" s="65" t="s">
        <v>2544</v>
      </c>
      <c r="VIK30" s="65" t="s">
        <v>2544</v>
      </c>
      <c r="VIL30" s="65" t="s">
        <v>2544</v>
      </c>
      <c r="VIM30" s="65" t="s">
        <v>2544</v>
      </c>
      <c r="VIN30" s="65" t="s">
        <v>2544</v>
      </c>
      <c r="VIO30" s="65" t="s">
        <v>2544</v>
      </c>
      <c r="VIP30" s="65" t="s">
        <v>2544</v>
      </c>
      <c r="VIQ30" s="65" t="s">
        <v>2544</v>
      </c>
      <c r="VIR30" s="65" t="s">
        <v>2544</v>
      </c>
      <c r="VIS30" s="65" t="s">
        <v>2544</v>
      </c>
      <c r="VIT30" s="65" t="s">
        <v>2544</v>
      </c>
      <c r="VIU30" s="65" t="s">
        <v>2544</v>
      </c>
      <c r="VIV30" s="65" t="s">
        <v>2544</v>
      </c>
      <c r="VIW30" s="65" t="s">
        <v>2544</v>
      </c>
      <c r="VIX30" s="65" t="s">
        <v>2544</v>
      </c>
      <c r="VIY30" s="65" t="s">
        <v>2544</v>
      </c>
      <c r="VIZ30" s="65" t="s">
        <v>2544</v>
      </c>
      <c r="VJA30" s="65" t="s">
        <v>2544</v>
      </c>
      <c r="VJB30" s="65" t="s">
        <v>2544</v>
      </c>
      <c r="VJC30" s="65" t="s">
        <v>2544</v>
      </c>
      <c r="VJD30" s="65" t="s">
        <v>2544</v>
      </c>
      <c r="VJE30" s="65" t="s">
        <v>2544</v>
      </c>
      <c r="VJF30" s="65" t="s">
        <v>2544</v>
      </c>
      <c r="VJG30" s="65" t="s">
        <v>2544</v>
      </c>
      <c r="VJH30" s="65" t="s">
        <v>2544</v>
      </c>
      <c r="VJI30" s="65" t="s">
        <v>2544</v>
      </c>
      <c r="VJJ30" s="65" t="s">
        <v>2544</v>
      </c>
      <c r="VJK30" s="65" t="s">
        <v>2544</v>
      </c>
      <c r="VJL30" s="65" t="s">
        <v>2544</v>
      </c>
      <c r="VJM30" s="65" t="s">
        <v>2544</v>
      </c>
      <c r="VJN30" s="65" t="s">
        <v>2544</v>
      </c>
      <c r="VJO30" s="65" t="s">
        <v>2544</v>
      </c>
      <c r="VJP30" s="65" t="s">
        <v>2544</v>
      </c>
      <c r="VJQ30" s="65" t="s">
        <v>2544</v>
      </c>
      <c r="VJR30" s="65" t="s">
        <v>2544</v>
      </c>
      <c r="VJS30" s="65" t="s">
        <v>2544</v>
      </c>
      <c r="VJT30" s="65" t="s">
        <v>2544</v>
      </c>
      <c r="VJU30" s="65" t="s">
        <v>2544</v>
      </c>
      <c r="VJV30" s="65" t="s">
        <v>2544</v>
      </c>
      <c r="VJW30" s="65" t="s">
        <v>2544</v>
      </c>
      <c r="VJX30" s="65" t="s">
        <v>2544</v>
      </c>
      <c r="VJY30" s="65" t="s">
        <v>2544</v>
      </c>
      <c r="VJZ30" s="65" t="s">
        <v>2544</v>
      </c>
      <c r="VKA30" s="65" t="s">
        <v>2544</v>
      </c>
      <c r="VKB30" s="65" t="s">
        <v>2544</v>
      </c>
      <c r="VKC30" s="65" t="s">
        <v>2544</v>
      </c>
      <c r="VKD30" s="65" t="s">
        <v>2544</v>
      </c>
      <c r="VKE30" s="65" t="s">
        <v>2544</v>
      </c>
      <c r="VKF30" s="65" t="s">
        <v>2544</v>
      </c>
      <c r="VKG30" s="65" t="s">
        <v>2544</v>
      </c>
      <c r="VKH30" s="65" t="s">
        <v>2544</v>
      </c>
      <c r="VKI30" s="65" t="s">
        <v>2544</v>
      </c>
      <c r="VKJ30" s="65" t="s">
        <v>2544</v>
      </c>
      <c r="VKK30" s="65" t="s">
        <v>2544</v>
      </c>
      <c r="VKL30" s="65" t="s">
        <v>2544</v>
      </c>
      <c r="VKM30" s="65" t="s">
        <v>2544</v>
      </c>
      <c r="VKN30" s="65" t="s">
        <v>2544</v>
      </c>
      <c r="VKO30" s="65" t="s">
        <v>2544</v>
      </c>
      <c r="VKP30" s="65" t="s">
        <v>2544</v>
      </c>
      <c r="VKQ30" s="65" t="s">
        <v>2544</v>
      </c>
      <c r="VKR30" s="65" t="s">
        <v>2544</v>
      </c>
      <c r="VKS30" s="65" t="s">
        <v>2544</v>
      </c>
      <c r="VKT30" s="65" t="s">
        <v>2544</v>
      </c>
      <c r="VKU30" s="65" t="s">
        <v>2544</v>
      </c>
      <c r="VKV30" s="65" t="s">
        <v>2544</v>
      </c>
      <c r="VKW30" s="65" t="s">
        <v>2544</v>
      </c>
      <c r="VKX30" s="65" t="s">
        <v>2544</v>
      </c>
      <c r="VKY30" s="65" t="s">
        <v>2544</v>
      </c>
      <c r="VKZ30" s="65" t="s">
        <v>2544</v>
      </c>
      <c r="VLA30" s="65" t="s">
        <v>2544</v>
      </c>
      <c r="VLB30" s="65" t="s">
        <v>2544</v>
      </c>
      <c r="VLC30" s="65" t="s">
        <v>2544</v>
      </c>
      <c r="VLD30" s="65" t="s">
        <v>2544</v>
      </c>
      <c r="VLE30" s="65" t="s">
        <v>2544</v>
      </c>
      <c r="VLF30" s="65" t="s">
        <v>2544</v>
      </c>
      <c r="VLG30" s="65" t="s">
        <v>2544</v>
      </c>
      <c r="VLH30" s="65" t="s">
        <v>2544</v>
      </c>
      <c r="VLI30" s="65" t="s">
        <v>2544</v>
      </c>
      <c r="VLJ30" s="65" t="s">
        <v>2544</v>
      </c>
      <c r="VLK30" s="65" t="s">
        <v>2544</v>
      </c>
      <c r="VLL30" s="65" t="s">
        <v>2544</v>
      </c>
      <c r="VLM30" s="65" t="s">
        <v>2544</v>
      </c>
      <c r="VLN30" s="65" t="s">
        <v>2544</v>
      </c>
      <c r="VLO30" s="65" t="s">
        <v>2544</v>
      </c>
      <c r="VLP30" s="65" t="s">
        <v>2544</v>
      </c>
      <c r="VLQ30" s="65" t="s">
        <v>2544</v>
      </c>
      <c r="VLR30" s="65" t="s">
        <v>2544</v>
      </c>
      <c r="VLS30" s="65" t="s">
        <v>2544</v>
      </c>
      <c r="VLT30" s="65" t="s">
        <v>2544</v>
      </c>
      <c r="VLU30" s="65" t="s">
        <v>2544</v>
      </c>
      <c r="VLV30" s="65" t="s">
        <v>2544</v>
      </c>
      <c r="VLW30" s="65" t="s">
        <v>2544</v>
      </c>
      <c r="VLX30" s="65" t="s">
        <v>2544</v>
      </c>
      <c r="VLY30" s="65" t="s">
        <v>2544</v>
      </c>
      <c r="VLZ30" s="65" t="s">
        <v>2544</v>
      </c>
      <c r="VMA30" s="65" t="s">
        <v>2544</v>
      </c>
      <c r="VMB30" s="65" t="s">
        <v>2544</v>
      </c>
      <c r="VMC30" s="65" t="s">
        <v>2544</v>
      </c>
      <c r="VMD30" s="65" t="s">
        <v>2544</v>
      </c>
      <c r="VME30" s="65" t="s">
        <v>2544</v>
      </c>
      <c r="VMF30" s="65" t="s">
        <v>2544</v>
      </c>
      <c r="VMG30" s="65" t="s">
        <v>2544</v>
      </c>
      <c r="VMH30" s="65" t="s">
        <v>2544</v>
      </c>
      <c r="VMI30" s="65" t="s">
        <v>2544</v>
      </c>
      <c r="VMJ30" s="65" t="s">
        <v>2544</v>
      </c>
      <c r="VMK30" s="65" t="s">
        <v>2544</v>
      </c>
      <c r="VML30" s="65" t="s">
        <v>2544</v>
      </c>
      <c r="VMM30" s="65" t="s">
        <v>2544</v>
      </c>
      <c r="VMN30" s="65" t="s">
        <v>2544</v>
      </c>
      <c r="VMO30" s="65" t="s">
        <v>2544</v>
      </c>
      <c r="VMP30" s="65" t="s">
        <v>2544</v>
      </c>
      <c r="VMQ30" s="65" t="s">
        <v>2544</v>
      </c>
      <c r="VMR30" s="65" t="s">
        <v>2544</v>
      </c>
      <c r="VMS30" s="65" t="s">
        <v>2544</v>
      </c>
      <c r="VMT30" s="65" t="s">
        <v>2544</v>
      </c>
      <c r="VMU30" s="65" t="s">
        <v>2544</v>
      </c>
      <c r="VMV30" s="65" t="s">
        <v>2544</v>
      </c>
      <c r="VMW30" s="65" t="s">
        <v>2544</v>
      </c>
      <c r="VMX30" s="65" t="s">
        <v>2544</v>
      </c>
      <c r="VMY30" s="65" t="s">
        <v>2544</v>
      </c>
      <c r="VMZ30" s="65" t="s">
        <v>2544</v>
      </c>
      <c r="VNA30" s="65" t="s">
        <v>2544</v>
      </c>
      <c r="VNB30" s="65" t="s">
        <v>2544</v>
      </c>
      <c r="VNC30" s="65" t="s">
        <v>2544</v>
      </c>
      <c r="VND30" s="65" t="s">
        <v>2544</v>
      </c>
      <c r="VNE30" s="65" t="s">
        <v>2544</v>
      </c>
      <c r="VNF30" s="65" t="s">
        <v>2544</v>
      </c>
      <c r="VNG30" s="65" t="s">
        <v>2544</v>
      </c>
      <c r="VNH30" s="65" t="s">
        <v>2544</v>
      </c>
      <c r="VNI30" s="65" t="s">
        <v>2544</v>
      </c>
      <c r="VNJ30" s="65" t="s">
        <v>2544</v>
      </c>
      <c r="VNK30" s="65" t="s">
        <v>2544</v>
      </c>
      <c r="VNL30" s="65" t="s">
        <v>2544</v>
      </c>
      <c r="VNM30" s="65" t="s">
        <v>2544</v>
      </c>
      <c r="VNN30" s="65" t="s">
        <v>2544</v>
      </c>
      <c r="VNO30" s="65" t="s">
        <v>2544</v>
      </c>
      <c r="VNP30" s="65" t="s">
        <v>2544</v>
      </c>
      <c r="VNQ30" s="65" t="s">
        <v>2544</v>
      </c>
      <c r="VNR30" s="65" t="s">
        <v>2544</v>
      </c>
      <c r="VNS30" s="65" t="s">
        <v>2544</v>
      </c>
      <c r="VNT30" s="65" t="s">
        <v>2544</v>
      </c>
      <c r="VNU30" s="65" t="s">
        <v>2544</v>
      </c>
      <c r="VNV30" s="65" t="s">
        <v>2544</v>
      </c>
      <c r="VNW30" s="65" t="s">
        <v>2544</v>
      </c>
      <c r="VNX30" s="65" t="s">
        <v>2544</v>
      </c>
      <c r="VNY30" s="65" t="s">
        <v>2544</v>
      </c>
      <c r="VNZ30" s="65" t="s">
        <v>2544</v>
      </c>
      <c r="VOA30" s="65" t="s">
        <v>2544</v>
      </c>
      <c r="VOB30" s="65" t="s">
        <v>2544</v>
      </c>
      <c r="VOC30" s="65" t="s">
        <v>2544</v>
      </c>
      <c r="VOD30" s="65" t="s">
        <v>2544</v>
      </c>
      <c r="VOE30" s="65" t="s">
        <v>2544</v>
      </c>
      <c r="VOF30" s="65" t="s">
        <v>2544</v>
      </c>
      <c r="VOG30" s="65" t="s">
        <v>2544</v>
      </c>
      <c r="VOH30" s="65" t="s">
        <v>2544</v>
      </c>
      <c r="VOI30" s="65" t="s">
        <v>2544</v>
      </c>
      <c r="VOJ30" s="65" t="s">
        <v>2544</v>
      </c>
      <c r="VOK30" s="65" t="s">
        <v>2544</v>
      </c>
      <c r="VOL30" s="65" t="s">
        <v>2544</v>
      </c>
      <c r="VOM30" s="65" t="s">
        <v>2544</v>
      </c>
      <c r="VON30" s="65" t="s">
        <v>2544</v>
      </c>
      <c r="VOO30" s="65" t="s">
        <v>2544</v>
      </c>
      <c r="VOP30" s="65" t="s">
        <v>2544</v>
      </c>
      <c r="VOQ30" s="65" t="s">
        <v>2544</v>
      </c>
      <c r="VOR30" s="65" t="s">
        <v>2544</v>
      </c>
      <c r="VOS30" s="65" t="s">
        <v>2544</v>
      </c>
      <c r="VOT30" s="65" t="s">
        <v>2544</v>
      </c>
      <c r="VOU30" s="65" t="s">
        <v>2544</v>
      </c>
      <c r="VOV30" s="65" t="s">
        <v>2544</v>
      </c>
      <c r="VOW30" s="65" t="s">
        <v>2544</v>
      </c>
      <c r="VOX30" s="65" t="s">
        <v>2544</v>
      </c>
      <c r="VOY30" s="65" t="s">
        <v>2544</v>
      </c>
      <c r="VOZ30" s="65" t="s">
        <v>2544</v>
      </c>
      <c r="VPA30" s="65" t="s">
        <v>2544</v>
      </c>
      <c r="VPB30" s="65" t="s">
        <v>2544</v>
      </c>
      <c r="VPC30" s="65" t="s">
        <v>2544</v>
      </c>
      <c r="VPD30" s="65" t="s">
        <v>2544</v>
      </c>
      <c r="VPE30" s="65" t="s">
        <v>2544</v>
      </c>
      <c r="VPF30" s="65" t="s">
        <v>2544</v>
      </c>
      <c r="VPG30" s="65" t="s">
        <v>2544</v>
      </c>
      <c r="VPH30" s="65" t="s">
        <v>2544</v>
      </c>
      <c r="VPI30" s="65" t="s">
        <v>2544</v>
      </c>
      <c r="VPJ30" s="65" t="s">
        <v>2544</v>
      </c>
      <c r="VPK30" s="65" t="s">
        <v>2544</v>
      </c>
      <c r="VPL30" s="65" t="s">
        <v>2544</v>
      </c>
      <c r="VPM30" s="65" t="s">
        <v>2544</v>
      </c>
      <c r="VPN30" s="65" t="s">
        <v>2544</v>
      </c>
      <c r="VPO30" s="65" t="s">
        <v>2544</v>
      </c>
      <c r="VPP30" s="65" t="s">
        <v>2544</v>
      </c>
      <c r="VPQ30" s="65" t="s">
        <v>2544</v>
      </c>
      <c r="VPR30" s="65" t="s">
        <v>2544</v>
      </c>
      <c r="VPS30" s="65" t="s">
        <v>2544</v>
      </c>
      <c r="VPT30" s="65" t="s">
        <v>2544</v>
      </c>
      <c r="VPU30" s="65" t="s">
        <v>2544</v>
      </c>
      <c r="VPV30" s="65" t="s">
        <v>2544</v>
      </c>
      <c r="VPW30" s="65" t="s">
        <v>2544</v>
      </c>
      <c r="VPX30" s="65" t="s">
        <v>2544</v>
      </c>
      <c r="VPY30" s="65" t="s">
        <v>2544</v>
      </c>
      <c r="VPZ30" s="65" t="s">
        <v>2544</v>
      </c>
      <c r="VQA30" s="65" t="s">
        <v>2544</v>
      </c>
      <c r="VQB30" s="65" t="s">
        <v>2544</v>
      </c>
      <c r="VQC30" s="65" t="s">
        <v>2544</v>
      </c>
      <c r="VQD30" s="65" t="s">
        <v>2544</v>
      </c>
      <c r="VQE30" s="65" t="s">
        <v>2544</v>
      </c>
      <c r="VQF30" s="65" t="s">
        <v>2544</v>
      </c>
      <c r="VQG30" s="65" t="s">
        <v>2544</v>
      </c>
      <c r="VQH30" s="65" t="s">
        <v>2544</v>
      </c>
      <c r="VQI30" s="65" t="s">
        <v>2544</v>
      </c>
      <c r="VQJ30" s="65" t="s">
        <v>2544</v>
      </c>
      <c r="VQK30" s="65" t="s">
        <v>2544</v>
      </c>
      <c r="VQL30" s="65" t="s">
        <v>2544</v>
      </c>
      <c r="VQM30" s="65" t="s">
        <v>2544</v>
      </c>
      <c r="VQN30" s="65" t="s">
        <v>2544</v>
      </c>
      <c r="VQO30" s="65" t="s">
        <v>2544</v>
      </c>
      <c r="VQP30" s="65" t="s">
        <v>2544</v>
      </c>
      <c r="VQQ30" s="65" t="s">
        <v>2544</v>
      </c>
      <c r="VQR30" s="65" t="s">
        <v>2544</v>
      </c>
      <c r="VQS30" s="65" t="s">
        <v>2544</v>
      </c>
      <c r="VQT30" s="65" t="s">
        <v>2544</v>
      </c>
      <c r="VQU30" s="65" t="s">
        <v>2544</v>
      </c>
      <c r="VQV30" s="65" t="s">
        <v>2544</v>
      </c>
      <c r="VQW30" s="65" t="s">
        <v>2544</v>
      </c>
      <c r="VQX30" s="65" t="s">
        <v>2544</v>
      </c>
      <c r="VQY30" s="65" t="s">
        <v>2544</v>
      </c>
      <c r="VQZ30" s="65" t="s">
        <v>2544</v>
      </c>
      <c r="VRA30" s="65" t="s">
        <v>2544</v>
      </c>
      <c r="VRB30" s="65" t="s">
        <v>2544</v>
      </c>
      <c r="VRC30" s="65" t="s">
        <v>2544</v>
      </c>
      <c r="VRD30" s="65" t="s">
        <v>2544</v>
      </c>
      <c r="VRE30" s="65" t="s">
        <v>2544</v>
      </c>
      <c r="VRF30" s="65" t="s">
        <v>2544</v>
      </c>
      <c r="VRG30" s="65" t="s">
        <v>2544</v>
      </c>
      <c r="VRH30" s="65" t="s">
        <v>2544</v>
      </c>
      <c r="VRI30" s="65" t="s">
        <v>2544</v>
      </c>
      <c r="VRJ30" s="65" t="s">
        <v>2544</v>
      </c>
      <c r="VRK30" s="65" t="s">
        <v>2544</v>
      </c>
      <c r="VRL30" s="65" t="s">
        <v>2544</v>
      </c>
      <c r="VRM30" s="65" t="s">
        <v>2544</v>
      </c>
      <c r="VRN30" s="65" t="s">
        <v>2544</v>
      </c>
      <c r="VRO30" s="65" t="s">
        <v>2544</v>
      </c>
      <c r="VRP30" s="65" t="s">
        <v>2544</v>
      </c>
      <c r="VRQ30" s="65" t="s">
        <v>2544</v>
      </c>
      <c r="VRR30" s="65" t="s">
        <v>2544</v>
      </c>
      <c r="VRS30" s="65" t="s">
        <v>2544</v>
      </c>
      <c r="VRT30" s="65" t="s">
        <v>2544</v>
      </c>
      <c r="VRU30" s="65" t="s">
        <v>2544</v>
      </c>
      <c r="VRV30" s="65" t="s">
        <v>2544</v>
      </c>
      <c r="VRW30" s="65" t="s">
        <v>2544</v>
      </c>
      <c r="VRX30" s="65" t="s">
        <v>2544</v>
      </c>
      <c r="VRY30" s="65" t="s">
        <v>2544</v>
      </c>
      <c r="VRZ30" s="65" t="s">
        <v>2544</v>
      </c>
      <c r="VSA30" s="65" t="s">
        <v>2544</v>
      </c>
      <c r="VSB30" s="65" t="s">
        <v>2544</v>
      </c>
      <c r="VSC30" s="65" t="s">
        <v>2544</v>
      </c>
      <c r="VSD30" s="65" t="s">
        <v>2544</v>
      </c>
      <c r="VSE30" s="65" t="s">
        <v>2544</v>
      </c>
      <c r="VSF30" s="65" t="s">
        <v>2544</v>
      </c>
      <c r="VSG30" s="65" t="s">
        <v>2544</v>
      </c>
      <c r="VSH30" s="65" t="s">
        <v>2544</v>
      </c>
      <c r="VSI30" s="65" t="s">
        <v>2544</v>
      </c>
      <c r="VSJ30" s="65" t="s">
        <v>2544</v>
      </c>
      <c r="VSK30" s="65" t="s">
        <v>2544</v>
      </c>
      <c r="VSL30" s="65" t="s">
        <v>2544</v>
      </c>
      <c r="VSM30" s="65" t="s">
        <v>2544</v>
      </c>
      <c r="VSN30" s="65" t="s">
        <v>2544</v>
      </c>
      <c r="VSO30" s="65" t="s">
        <v>2544</v>
      </c>
      <c r="VSP30" s="65" t="s">
        <v>2544</v>
      </c>
      <c r="VSQ30" s="65" t="s">
        <v>2544</v>
      </c>
      <c r="VSR30" s="65" t="s">
        <v>2544</v>
      </c>
      <c r="VSS30" s="65" t="s">
        <v>2544</v>
      </c>
      <c r="VST30" s="65" t="s">
        <v>2544</v>
      </c>
      <c r="VSU30" s="65" t="s">
        <v>2544</v>
      </c>
      <c r="VSV30" s="65" t="s">
        <v>2544</v>
      </c>
      <c r="VSW30" s="65" t="s">
        <v>2544</v>
      </c>
      <c r="VSX30" s="65" t="s">
        <v>2544</v>
      </c>
      <c r="VSY30" s="65" t="s">
        <v>2544</v>
      </c>
      <c r="VSZ30" s="65" t="s">
        <v>2544</v>
      </c>
      <c r="VTA30" s="65" t="s">
        <v>2544</v>
      </c>
      <c r="VTB30" s="65" t="s">
        <v>2544</v>
      </c>
      <c r="VTC30" s="65" t="s">
        <v>2544</v>
      </c>
      <c r="VTD30" s="65" t="s">
        <v>2544</v>
      </c>
      <c r="VTE30" s="65" t="s">
        <v>2544</v>
      </c>
      <c r="VTF30" s="65" t="s">
        <v>2544</v>
      </c>
      <c r="VTG30" s="65" t="s">
        <v>2544</v>
      </c>
      <c r="VTH30" s="65" t="s">
        <v>2544</v>
      </c>
      <c r="VTI30" s="65" t="s">
        <v>2544</v>
      </c>
      <c r="VTJ30" s="65" t="s">
        <v>2544</v>
      </c>
      <c r="VTK30" s="65" t="s">
        <v>2544</v>
      </c>
      <c r="VTL30" s="65" t="s">
        <v>2544</v>
      </c>
      <c r="VTM30" s="65" t="s">
        <v>2544</v>
      </c>
      <c r="VTN30" s="65" t="s">
        <v>2544</v>
      </c>
      <c r="VTO30" s="65" t="s">
        <v>2544</v>
      </c>
      <c r="VTP30" s="65" t="s">
        <v>2544</v>
      </c>
      <c r="VTQ30" s="65" t="s">
        <v>2544</v>
      </c>
      <c r="VTR30" s="65" t="s">
        <v>2544</v>
      </c>
      <c r="VTS30" s="65" t="s">
        <v>2544</v>
      </c>
      <c r="VTT30" s="65" t="s">
        <v>2544</v>
      </c>
      <c r="VTU30" s="65" t="s">
        <v>2544</v>
      </c>
      <c r="VTV30" s="65" t="s">
        <v>2544</v>
      </c>
      <c r="VTW30" s="65" t="s">
        <v>2544</v>
      </c>
      <c r="VTX30" s="65" t="s">
        <v>2544</v>
      </c>
      <c r="VTY30" s="65" t="s">
        <v>2544</v>
      </c>
      <c r="VTZ30" s="65" t="s">
        <v>2544</v>
      </c>
      <c r="VUA30" s="65" t="s">
        <v>2544</v>
      </c>
      <c r="VUB30" s="65" t="s">
        <v>2544</v>
      </c>
      <c r="VUC30" s="65" t="s">
        <v>2544</v>
      </c>
      <c r="VUD30" s="65" t="s">
        <v>2544</v>
      </c>
      <c r="VUE30" s="65" t="s">
        <v>2544</v>
      </c>
      <c r="VUF30" s="65" t="s">
        <v>2544</v>
      </c>
      <c r="VUG30" s="65" t="s">
        <v>2544</v>
      </c>
      <c r="VUH30" s="65" t="s">
        <v>2544</v>
      </c>
      <c r="VUI30" s="65" t="s">
        <v>2544</v>
      </c>
      <c r="VUJ30" s="65" t="s">
        <v>2544</v>
      </c>
      <c r="VUK30" s="65" t="s">
        <v>2544</v>
      </c>
      <c r="VUL30" s="65" t="s">
        <v>2544</v>
      </c>
      <c r="VUM30" s="65" t="s">
        <v>2544</v>
      </c>
      <c r="VUN30" s="65" t="s">
        <v>2544</v>
      </c>
      <c r="VUO30" s="65" t="s">
        <v>2544</v>
      </c>
      <c r="VUP30" s="65" t="s">
        <v>2544</v>
      </c>
      <c r="VUQ30" s="65" t="s">
        <v>2544</v>
      </c>
      <c r="VUR30" s="65" t="s">
        <v>2544</v>
      </c>
      <c r="VUS30" s="65" t="s">
        <v>2544</v>
      </c>
      <c r="VUT30" s="65" t="s">
        <v>2544</v>
      </c>
      <c r="VUU30" s="65" t="s">
        <v>2544</v>
      </c>
      <c r="VUV30" s="65" t="s">
        <v>2544</v>
      </c>
      <c r="VUW30" s="65" t="s">
        <v>2544</v>
      </c>
      <c r="VUX30" s="65" t="s">
        <v>2544</v>
      </c>
      <c r="VUY30" s="65" t="s">
        <v>2544</v>
      </c>
      <c r="VUZ30" s="65" t="s">
        <v>2544</v>
      </c>
      <c r="VVA30" s="65" t="s">
        <v>2544</v>
      </c>
      <c r="VVB30" s="65" t="s">
        <v>2544</v>
      </c>
      <c r="VVC30" s="65" t="s">
        <v>2544</v>
      </c>
      <c r="VVD30" s="65" t="s">
        <v>2544</v>
      </c>
      <c r="VVE30" s="65" t="s">
        <v>2544</v>
      </c>
      <c r="VVF30" s="65" t="s">
        <v>2544</v>
      </c>
      <c r="VVG30" s="65" t="s">
        <v>2544</v>
      </c>
      <c r="VVH30" s="65" t="s">
        <v>2544</v>
      </c>
      <c r="VVI30" s="65" t="s">
        <v>2544</v>
      </c>
      <c r="VVJ30" s="65" t="s">
        <v>2544</v>
      </c>
      <c r="VVK30" s="65" t="s">
        <v>2544</v>
      </c>
      <c r="VVL30" s="65" t="s">
        <v>2544</v>
      </c>
      <c r="VVM30" s="65" t="s">
        <v>2544</v>
      </c>
      <c r="VVN30" s="65" t="s">
        <v>2544</v>
      </c>
      <c r="VVO30" s="65" t="s">
        <v>2544</v>
      </c>
      <c r="VVP30" s="65" t="s">
        <v>2544</v>
      </c>
      <c r="VVQ30" s="65" t="s">
        <v>2544</v>
      </c>
      <c r="VVR30" s="65" t="s">
        <v>2544</v>
      </c>
      <c r="VVS30" s="65" t="s">
        <v>2544</v>
      </c>
      <c r="VVT30" s="65" t="s">
        <v>2544</v>
      </c>
      <c r="VVU30" s="65" t="s">
        <v>2544</v>
      </c>
      <c r="VVV30" s="65" t="s">
        <v>2544</v>
      </c>
      <c r="VVW30" s="65" t="s">
        <v>2544</v>
      </c>
      <c r="VVX30" s="65" t="s">
        <v>2544</v>
      </c>
      <c r="VVY30" s="65" t="s">
        <v>2544</v>
      </c>
      <c r="VVZ30" s="65" t="s">
        <v>2544</v>
      </c>
      <c r="VWA30" s="65" t="s">
        <v>2544</v>
      </c>
      <c r="VWB30" s="65" t="s">
        <v>2544</v>
      </c>
      <c r="VWC30" s="65" t="s">
        <v>2544</v>
      </c>
      <c r="VWD30" s="65" t="s">
        <v>2544</v>
      </c>
      <c r="VWE30" s="65" t="s">
        <v>2544</v>
      </c>
      <c r="VWF30" s="65" t="s">
        <v>2544</v>
      </c>
      <c r="VWG30" s="65" t="s">
        <v>2544</v>
      </c>
      <c r="VWH30" s="65" t="s">
        <v>2544</v>
      </c>
      <c r="VWI30" s="65" t="s">
        <v>2544</v>
      </c>
      <c r="VWJ30" s="65" t="s">
        <v>2544</v>
      </c>
      <c r="VWK30" s="65" t="s">
        <v>2544</v>
      </c>
      <c r="VWL30" s="65" t="s">
        <v>2544</v>
      </c>
      <c r="VWM30" s="65" t="s">
        <v>2544</v>
      </c>
      <c r="VWN30" s="65" t="s">
        <v>2544</v>
      </c>
      <c r="VWO30" s="65" t="s">
        <v>2544</v>
      </c>
      <c r="VWP30" s="65" t="s">
        <v>2544</v>
      </c>
      <c r="VWQ30" s="65" t="s">
        <v>2544</v>
      </c>
      <c r="VWR30" s="65" t="s">
        <v>2544</v>
      </c>
      <c r="VWS30" s="65" t="s">
        <v>2544</v>
      </c>
      <c r="VWT30" s="65" t="s">
        <v>2544</v>
      </c>
      <c r="VWU30" s="65" t="s">
        <v>2544</v>
      </c>
      <c r="VWV30" s="65" t="s">
        <v>2544</v>
      </c>
      <c r="VWW30" s="65" t="s">
        <v>2544</v>
      </c>
      <c r="VWX30" s="65" t="s">
        <v>2544</v>
      </c>
      <c r="VWY30" s="65" t="s">
        <v>2544</v>
      </c>
      <c r="VWZ30" s="65" t="s">
        <v>2544</v>
      </c>
      <c r="VXA30" s="65" t="s">
        <v>2544</v>
      </c>
      <c r="VXB30" s="65" t="s">
        <v>2544</v>
      </c>
      <c r="VXC30" s="65" t="s">
        <v>2544</v>
      </c>
      <c r="VXD30" s="65" t="s">
        <v>2544</v>
      </c>
      <c r="VXE30" s="65" t="s">
        <v>2544</v>
      </c>
      <c r="VXF30" s="65" t="s">
        <v>2544</v>
      </c>
      <c r="VXG30" s="65" t="s">
        <v>2544</v>
      </c>
      <c r="VXH30" s="65" t="s">
        <v>2544</v>
      </c>
      <c r="VXI30" s="65" t="s">
        <v>2544</v>
      </c>
      <c r="VXJ30" s="65" t="s">
        <v>2544</v>
      </c>
      <c r="VXK30" s="65" t="s">
        <v>2544</v>
      </c>
      <c r="VXL30" s="65" t="s">
        <v>2544</v>
      </c>
      <c r="VXM30" s="65" t="s">
        <v>2544</v>
      </c>
      <c r="VXN30" s="65" t="s">
        <v>2544</v>
      </c>
      <c r="VXO30" s="65" t="s">
        <v>2544</v>
      </c>
      <c r="VXP30" s="65" t="s">
        <v>2544</v>
      </c>
      <c r="VXQ30" s="65" t="s">
        <v>2544</v>
      </c>
      <c r="VXR30" s="65" t="s">
        <v>2544</v>
      </c>
      <c r="VXS30" s="65" t="s">
        <v>2544</v>
      </c>
      <c r="VXT30" s="65" t="s">
        <v>2544</v>
      </c>
      <c r="VXU30" s="65" t="s">
        <v>2544</v>
      </c>
      <c r="VXV30" s="65" t="s">
        <v>2544</v>
      </c>
      <c r="VXW30" s="65" t="s">
        <v>2544</v>
      </c>
      <c r="VXX30" s="65" t="s">
        <v>2544</v>
      </c>
      <c r="VXY30" s="65" t="s">
        <v>2544</v>
      </c>
      <c r="VXZ30" s="65" t="s">
        <v>2544</v>
      </c>
      <c r="VYA30" s="65" t="s">
        <v>2544</v>
      </c>
      <c r="VYB30" s="65" t="s">
        <v>2544</v>
      </c>
      <c r="VYC30" s="65" t="s">
        <v>2544</v>
      </c>
      <c r="VYD30" s="65" t="s">
        <v>2544</v>
      </c>
      <c r="VYE30" s="65" t="s">
        <v>2544</v>
      </c>
      <c r="VYF30" s="65" t="s">
        <v>2544</v>
      </c>
      <c r="VYG30" s="65" t="s">
        <v>2544</v>
      </c>
      <c r="VYH30" s="65" t="s">
        <v>2544</v>
      </c>
      <c r="VYI30" s="65" t="s">
        <v>2544</v>
      </c>
      <c r="VYJ30" s="65" t="s">
        <v>2544</v>
      </c>
      <c r="VYK30" s="65" t="s">
        <v>2544</v>
      </c>
      <c r="VYL30" s="65" t="s">
        <v>2544</v>
      </c>
      <c r="VYM30" s="65" t="s">
        <v>2544</v>
      </c>
      <c r="VYN30" s="65" t="s">
        <v>2544</v>
      </c>
      <c r="VYO30" s="65" t="s">
        <v>2544</v>
      </c>
      <c r="VYP30" s="65" t="s">
        <v>2544</v>
      </c>
      <c r="VYQ30" s="65" t="s">
        <v>2544</v>
      </c>
      <c r="VYR30" s="65" t="s">
        <v>2544</v>
      </c>
      <c r="VYS30" s="65" t="s">
        <v>2544</v>
      </c>
      <c r="VYT30" s="65" t="s">
        <v>2544</v>
      </c>
      <c r="VYU30" s="65" t="s">
        <v>2544</v>
      </c>
      <c r="VYV30" s="65" t="s">
        <v>2544</v>
      </c>
      <c r="VYW30" s="65" t="s">
        <v>2544</v>
      </c>
      <c r="VYX30" s="65" t="s">
        <v>2544</v>
      </c>
      <c r="VYY30" s="65" t="s">
        <v>2544</v>
      </c>
      <c r="VYZ30" s="65" t="s">
        <v>2544</v>
      </c>
      <c r="VZA30" s="65" t="s">
        <v>2544</v>
      </c>
      <c r="VZB30" s="65" t="s">
        <v>2544</v>
      </c>
      <c r="VZC30" s="65" t="s">
        <v>2544</v>
      </c>
      <c r="VZD30" s="65" t="s">
        <v>2544</v>
      </c>
      <c r="VZE30" s="65" t="s">
        <v>2544</v>
      </c>
      <c r="VZF30" s="65" t="s">
        <v>2544</v>
      </c>
      <c r="VZG30" s="65" t="s">
        <v>2544</v>
      </c>
      <c r="VZH30" s="65" t="s">
        <v>2544</v>
      </c>
      <c r="VZI30" s="65" t="s">
        <v>2544</v>
      </c>
      <c r="VZJ30" s="65" t="s">
        <v>2544</v>
      </c>
      <c r="VZK30" s="65" t="s">
        <v>2544</v>
      </c>
      <c r="VZL30" s="65" t="s">
        <v>2544</v>
      </c>
      <c r="VZM30" s="65" t="s">
        <v>2544</v>
      </c>
      <c r="VZN30" s="65" t="s">
        <v>2544</v>
      </c>
      <c r="VZO30" s="65" t="s">
        <v>2544</v>
      </c>
      <c r="VZP30" s="65" t="s">
        <v>2544</v>
      </c>
      <c r="VZQ30" s="65" t="s">
        <v>2544</v>
      </c>
      <c r="VZR30" s="65" t="s">
        <v>2544</v>
      </c>
      <c r="VZS30" s="65" t="s">
        <v>2544</v>
      </c>
      <c r="VZT30" s="65" t="s">
        <v>2544</v>
      </c>
      <c r="VZU30" s="65" t="s">
        <v>2544</v>
      </c>
      <c r="VZV30" s="65" t="s">
        <v>2544</v>
      </c>
      <c r="VZW30" s="65" t="s">
        <v>2544</v>
      </c>
      <c r="VZX30" s="65" t="s">
        <v>2544</v>
      </c>
      <c r="VZY30" s="65" t="s">
        <v>2544</v>
      </c>
      <c r="VZZ30" s="65" t="s">
        <v>2544</v>
      </c>
      <c r="WAA30" s="65" t="s">
        <v>2544</v>
      </c>
      <c r="WAB30" s="65" t="s">
        <v>2544</v>
      </c>
      <c r="WAC30" s="65" t="s">
        <v>2544</v>
      </c>
      <c r="WAD30" s="65" t="s">
        <v>2544</v>
      </c>
      <c r="WAE30" s="65" t="s">
        <v>2544</v>
      </c>
      <c r="WAF30" s="65" t="s">
        <v>2544</v>
      </c>
      <c r="WAG30" s="65" t="s">
        <v>2544</v>
      </c>
      <c r="WAH30" s="65" t="s">
        <v>2544</v>
      </c>
      <c r="WAI30" s="65" t="s">
        <v>2544</v>
      </c>
      <c r="WAJ30" s="65" t="s">
        <v>2544</v>
      </c>
      <c r="WAK30" s="65" t="s">
        <v>2544</v>
      </c>
      <c r="WAL30" s="65" t="s">
        <v>2544</v>
      </c>
      <c r="WAM30" s="65" t="s">
        <v>2544</v>
      </c>
      <c r="WAN30" s="65" t="s">
        <v>2544</v>
      </c>
      <c r="WAO30" s="65" t="s">
        <v>2544</v>
      </c>
      <c r="WAP30" s="65" t="s">
        <v>2544</v>
      </c>
      <c r="WAQ30" s="65" t="s">
        <v>2544</v>
      </c>
      <c r="WAR30" s="65" t="s">
        <v>2544</v>
      </c>
      <c r="WAS30" s="65" t="s">
        <v>2544</v>
      </c>
      <c r="WAT30" s="65" t="s">
        <v>2544</v>
      </c>
      <c r="WAU30" s="65" t="s">
        <v>2544</v>
      </c>
      <c r="WAV30" s="65" t="s">
        <v>2544</v>
      </c>
      <c r="WAW30" s="65" t="s">
        <v>2544</v>
      </c>
      <c r="WAX30" s="65" t="s">
        <v>2544</v>
      </c>
      <c r="WAY30" s="65" t="s">
        <v>2544</v>
      </c>
      <c r="WAZ30" s="65" t="s">
        <v>2544</v>
      </c>
      <c r="WBA30" s="65" t="s">
        <v>2544</v>
      </c>
      <c r="WBB30" s="65" t="s">
        <v>2544</v>
      </c>
      <c r="WBC30" s="65" t="s">
        <v>2544</v>
      </c>
      <c r="WBD30" s="65" t="s">
        <v>2544</v>
      </c>
      <c r="WBE30" s="65" t="s">
        <v>2544</v>
      </c>
      <c r="WBF30" s="65" t="s">
        <v>2544</v>
      </c>
      <c r="WBG30" s="65" t="s">
        <v>2544</v>
      </c>
      <c r="WBH30" s="65" t="s">
        <v>2544</v>
      </c>
      <c r="WBI30" s="65" t="s">
        <v>2544</v>
      </c>
      <c r="WBJ30" s="65" t="s">
        <v>2544</v>
      </c>
      <c r="WBK30" s="65" t="s">
        <v>2544</v>
      </c>
      <c r="WBL30" s="65" t="s">
        <v>2544</v>
      </c>
      <c r="WBM30" s="65" t="s">
        <v>2544</v>
      </c>
      <c r="WBN30" s="65" t="s">
        <v>2544</v>
      </c>
      <c r="WBO30" s="65" t="s">
        <v>2544</v>
      </c>
      <c r="WBP30" s="65" t="s">
        <v>2544</v>
      </c>
      <c r="WBQ30" s="65" t="s">
        <v>2544</v>
      </c>
      <c r="WBR30" s="65" t="s">
        <v>2544</v>
      </c>
      <c r="WBS30" s="65" t="s">
        <v>2544</v>
      </c>
      <c r="WBT30" s="65" t="s">
        <v>2544</v>
      </c>
      <c r="WBU30" s="65" t="s">
        <v>2544</v>
      </c>
      <c r="WBV30" s="65" t="s">
        <v>2544</v>
      </c>
      <c r="WBW30" s="65" t="s">
        <v>2544</v>
      </c>
      <c r="WBX30" s="65" t="s">
        <v>2544</v>
      </c>
      <c r="WBY30" s="65" t="s">
        <v>2544</v>
      </c>
      <c r="WBZ30" s="65" t="s">
        <v>2544</v>
      </c>
      <c r="WCA30" s="65" t="s">
        <v>2544</v>
      </c>
      <c r="WCB30" s="65" t="s">
        <v>2544</v>
      </c>
      <c r="WCC30" s="65" t="s">
        <v>2544</v>
      </c>
      <c r="WCD30" s="65" t="s">
        <v>2544</v>
      </c>
      <c r="WCE30" s="65" t="s">
        <v>2544</v>
      </c>
      <c r="WCF30" s="65" t="s">
        <v>2544</v>
      </c>
      <c r="WCG30" s="65" t="s">
        <v>2544</v>
      </c>
      <c r="WCH30" s="65" t="s">
        <v>2544</v>
      </c>
      <c r="WCI30" s="65" t="s">
        <v>2544</v>
      </c>
      <c r="WCJ30" s="65" t="s">
        <v>2544</v>
      </c>
      <c r="WCK30" s="65" t="s">
        <v>2544</v>
      </c>
      <c r="WCL30" s="65" t="s">
        <v>2544</v>
      </c>
      <c r="WCM30" s="65" t="s">
        <v>2544</v>
      </c>
      <c r="WCN30" s="65" t="s">
        <v>2544</v>
      </c>
      <c r="WCO30" s="65" t="s">
        <v>2544</v>
      </c>
      <c r="WCP30" s="65" t="s">
        <v>2544</v>
      </c>
      <c r="WCQ30" s="65" t="s">
        <v>2544</v>
      </c>
      <c r="WCR30" s="65" t="s">
        <v>2544</v>
      </c>
      <c r="WCS30" s="65" t="s">
        <v>2544</v>
      </c>
      <c r="WCT30" s="65" t="s">
        <v>2544</v>
      </c>
      <c r="WCU30" s="65" t="s">
        <v>2544</v>
      </c>
      <c r="WCV30" s="65" t="s">
        <v>2544</v>
      </c>
      <c r="WCW30" s="65" t="s">
        <v>2544</v>
      </c>
      <c r="WCX30" s="65" t="s">
        <v>2544</v>
      </c>
      <c r="WCY30" s="65" t="s">
        <v>2544</v>
      </c>
      <c r="WCZ30" s="65" t="s">
        <v>2544</v>
      </c>
      <c r="WDA30" s="65" t="s">
        <v>2544</v>
      </c>
      <c r="WDB30" s="65" t="s">
        <v>2544</v>
      </c>
      <c r="WDC30" s="65" t="s">
        <v>2544</v>
      </c>
      <c r="WDD30" s="65" t="s">
        <v>2544</v>
      </c>
      <c r="WDE30" s="65" t="s">
        <v>2544</v>
      </c>
      <c r="WDF30" s="65" t="s">
        <v>2544</v>
      </c>
      <c r="WDG30" s="65" t="s">
        <v>2544</v>
      </c>
      <c r="WDH30" s="65" t="s">
        <v>2544</v>
      </c>
      <c r="WDI30" s="65" t="s">
        <v>2544</v>
      </c>
      <c r="WDJ30" s="65" t="s">
        <v>2544</v>
      </c>
      <c r="WDK30" s="65" t="s">
        <v>2544</v>
      </c>
      <c r="WDL30" s="65" t="s">
        <v>2544</v>
      </c>
      <c r="WDM30" s="65" t="s">
        <v>2544</v>
      </c>
      <c r="WDN30" s="65" t="s">
        <v>2544</v>
      </c>
      <c r="WDO30" s="65" t="s">
        <v>2544</v>
      </c>
      <c r="WDP30" s="65" t="s">
        <v>2544</v>
      </c>
      <c r="WDQ30" s="65" t="s">
        <v>2544</v>
      </c>
      <c r="WDR30" s="65" t="s">
        <v>2544</v>
      </c>
      <c r="WDS30" s="65" t="s">
        <v>2544</v>
      </c>
      <c r="WDT30" s="65" t="s">
        <v>2544</v>
      </c>
      <c r="WDU30" s="65" t="s">
        <v>2544</v>
      </c>
      <c r="WDV30" s="65" t="s">
        <v>2544</v>
      </c>
      <c r="WDW30" s="65" t="s">
        <v>2544</v>
      </c>
      <c r="WDX30" s="65" t="s">
        <v>2544</v>
      </c>
      <c r="WDY30" s="65" t="s">
        <v>2544</v>
      </c>
      <c r="WDZ30" s="65" t="s">
        <v>2544</v>
      </c>
      <c r="WEA30" s="65" t="s">
        <v>2544</v>
      </c>
      <c r="WEB30" s="65" t="s">
        <v>2544</v>
      </c>
      <c r="WEC30" s="65" t="s">
        <v>2544</v>
      </c>
      <c r="WED30" s="65" t="s">
        <v>2544</v>
      </c>
      <c r="WEE30" s="65" t="s">
        <v>2544</v>
      </c>
      <c r="WEF30" s="65" t="s">
        <v>2544</v>
      </c>
      <c r="WEG30" s="65" t="s">
        <v>2544</v>
      </c>
      <c r="WEH30" s="65" t="s">
        <v>2544</v>
      </c>
      <c r="WEI30" s="65" t="s">
        <v>2544</v>
      </c>
      <c r="WEJ30" s="65" t="s">
        <v>2544</v>
      </c>
      <c r="WEK30" s="65" t="s">
        <v>2544</v>
      </c>
      <c r="WEL30" s="65" t="s">
        <v>2544</v>
      </c>
      <c r="WEM30" s="65" t="s">
        <v>2544</v>
      </c>
      <c r="WEN30" s="65" t="s">
        <v>2544</v>
      </c>
      <c r="WEO30" s="65" t="s">
        <v>2544</v>
      </c>
      <c r="WEP30" s="65" t="s">
        <v>2544</v>
      </c>
      <c r="WEQ30" s="65" t="s">
        <v>2544</v>
      </c>
      <c r="WER30" s="65" t="s">
        <v>2544</v>
      </c>
      <c r="WES30" s="65" t="s">
        <v>2544</v>
      </c>
      <c r="WET30" s="65" t="s">
        <v>2544</v>
      </c>
      <c r="WEU30" s="65" t="s">
        <v>2544</v>
      </c>
      <c r="WEV30" s="65" t="s">
        <v>2544</v>
      </c>
      <c r="WEW30" s="65" t="s">
        <v>2544</v>
      </c>
      <c r="WEX30" s="65" t="s">
        <v>2544</v>
      </c>
      <c r="WEY30" s="65" t="s">
        <v>2544</v>
      </c>
      <c r="WEZ30" s="65" t="s">
        <v>2544</v>
      </c>
      <c r="WFA30" s="65" t="s">
        <v>2544</v>
      </c>
      <c r="WFB30" s="65" t="s">
        <v>2544</v>
      </c>
      <c r="WFC30" s="65" t="s">
        <v>2544</v>
      </c>
      <c r="WFD30" s="65" t="s">
        <v>2544</v>
      </c>
      <c r="WFE30" s="65" t="s">
        <v>2544</v>
      </c>
      <c r="WFF30" s="65" t="s">
        <v>2544</v>
      </c>
      <c r="WFG30" s="65" t="s">
        <v>2544</v>
      </c>
      <c r="WFH30" s="65" t="s">
        <v>2544</v>
      </c>
      <c r="WFI30" s="65" t="s">
        <v>2544</v>
      </c>
      <c r="WFJ30" s="65" t="s">
        <v>2544</v>
      </c>
      <c r="WFK30" s="65" t="s">
        <v>2544</v>
      </c>
      <c r="WFL30" s="65" t="s">
        <v>2544</v>
      </c>
      <c r="WFM30" s="65" t="s">
        <v>2544</v>
      </c>
      <c r="WFN30" s="65" t="s">
        <v>2544</v>
      </c>
      <c r="WFO30" s="65" t="s">
        <v>2544</v>
      </c>
      <c r="WFP30" s="65" t="s">
        <v>2544</v>
      </c>
      <c r="WFQ30" s="65" t="s">
        <v>2544</v>
      </c>
      <c r="WFR30" s="65" t="s">
        <v>2544</v>
      </c>
      <c r="WFS30" s="65" t="s">
        <v>2544</v>
      </c>
      <c r="WFT30" s="65" t="s">
        <v>2544</v>
      </c>
      <c r="WFU30" s="65" t="s">
        <v>2544</v>
      </c>
      <c r="WFV30" s="65" t="s">
        <v>2544</v>
      </c>
      <c r="WFW30" s="65" t="s">
        <v>2544</v>
      </c>
      <c r="WFX30" s="65" t="s">
        <v>2544</v>
      </c>
      <c r="WFY30" s="65" t="s">
        <v>2544</v>
      </c>
      <c r="WFZ30" s="65" t="s">
        <v>2544</v>
      </c>
      <c r="WGA30" s="65" t="s">
        <v>2544</v>
      </c>
      <c r="WGB30" s="65" t="s">
        <v>2544</v>
      </c>
      <c r="WGC30" s="65" t="s">
        <v>2544</v>
      </c>
      <c r="WGD30" s="65" t="s">
        <v>2544</v>
      </c>
      <c r="WGE30" s="65" t="s">
        <v>2544</v>
      </c>
      <c r="WGF30" s="65" t="s">
        <v>2544</v>
      </c>
      <c r="WGG30" s="65" t="s">
        <v>2544</v>
      </c>
      <c r="WGH30" s="65" t="s">
        <v>2544</v>
      </c>
      <c r="WGI30" s="65" t="s">
        <v>2544</v>
      </c>
      <c r="WGJ30" s="65" t="s">
        <v>2544</v>
      </c>
      <c r="WGK30" s="65" t="s">
        <v>2544</v>
      </c>
      <c r="WGL30" s="65" t="s">
        <v>2544</v>
      </c>
      <c r="WGM30" s="65" t="s">
        <v>2544</v>
      </c>
      <c r="WGN30" s="65" t="s">
        <v>2544</v>
      </c>
      <c r="WGO30" s="65" t="s">
        <v>2544</v>
      </c>
      <c r="WGP30" s="65" t="s">
        <v>2544</v>
      </c>
      <c r="WGQ30" s="65" t="s">
        <v>2544</v>
      </c>
      <c r="WGR30" s="65" t="s">
        <v>2544</v>
      </c>
      <c r="WGS30" s="65" t="s">
        <v>2544</v>
      </c>
      <c r="WGT30" s="65" t="s">
        <v>2544</v>
      </c>
      <c r="WGU30" s="65" t="s">
        <v>2544</v>
      </c>
      <c r="WGV30" s="65" t="s">
        <v>2544</v>
      </c>
      <c r="WGW30" s="65" t="s">
        <v>2544</v>
      </c>
      <c r="WGX30" s="65" t="s">
        <v>2544</v>
      </c>
      <c r="WGY30" s="65" t="s">
        <v>2544</v>
      </c>
      <c r="WGZ30" s="65" t="s">
        <v>2544</v>
      </c>
      <c r="WHA30" s="65" t="s">
        <v>2544</v>
      </c>
      <c r="WHB30" s="65" t="s">
        <v>2544</v>
      </c>
      <c r="WHC30" s="65" t="s">
        <v>2544</v>
      </c>
      <c r="WHD30" s="65" t="s">
        <v>2544</v>
      </c>
      <c r="WHE30" s="65" t="s">
        <v>2544</v>
      </c>
      <c r="WHF30" s="65" t="s">
        <v>2544</v>
      </c>
      <c r="WHG30" s="65" t="s">
        <v>2544</v>
      </c>
      <c r="WHH30" s="65" t="s">
        <v>2544</v>
      </c>
      <c r="WHI30" s="65" t="s">
        <v>2544</v>
      </c>
      <c r="WHJ30" s="65" t="s">
        <v>2544</v>
      </c>
      <c r="WHK30" s="65" t="s">
        <v>2544</v>
      </c>
      <c r="WHL30" s="65" t="s">
        <v>2544</v>
      </c>
      <c r="WHM30" s="65" t="s">
        <v>2544</v>
      </c>
      <c r="WHN30" s="65" t="s">
        <v>2544</v>
      </c>
      <c r="WHO30" s="65" t="s">
        <v>2544</v>
      </c>
      <c r="WHP30" s="65" t="s">
        <v>2544</v>
      </c>
      <c r="WHQ30" s="65" t="s">
        <v>2544</v>
      </c>
      <c r="WHR30" s="65" t="s">
        <v>2544</v>
      </c>
      <c r="WHS30" s="65" t="s">
        <v>2544</v>
      </c>
      <c r="WHT30" s="65" t="s">
        <v>2544</v>
      </c>
      <c r="WHU30" s="65" t="s">
        <v>2544</v>
      </c>
      <c r="WHV30" s="65" t="s">
        <v>2544</v>
      </c>
      <c r="WHW30" s="65" t="s">
        <v>2544</v>
      </c>
      <c r="WHX30" s="65" t="s">
        <v>2544</v>
      </c>
      <c r="WHY30" s="65" t="s">
        <v>2544</v>
      </c>
      <c r="WHZ30" s="65" t="s">
        <v>2544</v>
      </c>
      <c r="WIA30" s="65" t="s">
        <v>2544</v>
      </c>
      <c r="WIB30" s="65" t="s">
        <v>2544</v>
      </c>
      <c r="WIC30" s="65" t="s">
        <v>2544</v>
      </c>
      <c r="WID30" s="65" t="s">
        <v>2544</v>
      </c>
      <c r="WIE30" s="65" t="s">
        <v>2544</v>
      </c>
      <c r="WIF30" s="65" t="s">
        <v>2544</v>
      </c>
      <c r="WIG30" s="65" t="s">
        <v>2544</v>
      </c>
      <c r="WIH30" s="65" t="s">
        <v>2544</v>
      </c>
      <c r="WII30" s="65" t="s">
        <v>2544</v>
      </c>
      <c r="WIJ30" s="65" t="s">
        <v>2544</v>
      </c>
      <c r="WIK30" s="65" t="s">
        <v>2544</v>
      </c>
      <c r="WIL30" s="65" t="s">
        <v>2544</v>
      </c>
      <c r="WIM30" s="65" t="s">
        <v>2544</v>
      </c>
      <c r="WIN30" s="65" t="s">
        <v>2544</v>
      </c>
      <c r="WIO30" s="65" t="s">
        <v>2544</v>
      </c>
      <c r="WIP30" s="65" t="s">
        <v>2544</v>
      </c>
      <c r="WIQ30" s="65" t="s">
        <v>2544</v>
      </c>
      <c r="WIR30" s="65" t="s">
        <v>2544</v>
      </c>
      <c r="WIS30" s="65" t="s">
        <v>2544</v>
      </c>
      <c r="WIT30" s="65" t="s">
        <v>2544</v>
      </c>
      <c r="WIU30" s="65" t="s">
        <v>2544</v>
      </c>
      <c r="WIV30" s="65" t="s">
        <v>2544</v>
      </c>
      <c r="WIW30" s="65" t="s">
        <v>2544</v>
      </c>
      <c r="WIX30" s="65" t="s">
        <v>2544</v>
      </c>
      <c r="WIY30" s="65" t="s">
        <v>2544</v>
      </c>
      <c r="WIZ30" s="65" t="s">
        <v>2544</v>
      </c>
      <c r="WJA30" s="65" t="s">
        <v>2544</v>
      </c>
      <c r="WJB30" s="65" t="s">
        <v>2544</v>
      </c>
      <c r="WJC30" s="65" t="s">
        <v>2544</v>
      </c>
      <c r="WJD30" s="65" t="s">
        <v>2544</v>
      </c>
      <c r="WJE30" s="65" t="s">
        <v>2544</v>
      </c>
      <c r="WJF30" s="65" t="s">
        <v>2544</v>
      </c>
      <c r="WJG30" s="65" t="s">
        <v>2544</v>
      </c>
      <c r="WJH30" s="65" t="s">
        <v>2544</v>
      </c>
      <c r="WJI30" s="65" t="s">
        <v>2544</v>
      </c>
      <c r="WJJ30" s="65" t="s">
        <v>2544</v>
      </c>
      <c r="WJK30" s="65" t="s">
        <v>2544</v>
      </c>
      <c r="WJL30" s="65" t="s">
        <v>2544</v>
      </c>
      <c r="WJM30" s="65" t="s">
        <v>2544</v>
      </c>
      <c r="WJN30" s="65" t="s">
        <v>2544</v>
      </c>
      <c r="WJO30" s="65" t="s">
        <v>2544</v>
      </c>
      <c r="WJP30" s="65" t="s">
        <v>2544</v>
      </c>
      <c r="WJQ30" s="65" t="s">
        <v>2544</v>
      </c>
      <c r="WJR30" s="65" t="s">
        <v>2544</v>
      </c>
      <c r="WJS30" s="65" t="s">
        <v>2544</v>
      </c>
      <c r="WJT30" s="65" t="s">
        <v>2544</v>
      </c>
      <c r="WJU30" s="65" t="s">
        <v>2544</v>
      </c>
      <c r="WJV30" s="65" t="s">
        <v>2544</v>
      </c>
      <c r="WJW30" s="65" t="s">
        <v>2544</v>
      </c>
      <c r="WJX30" s="65" t="s">
        <v>2544</v>
      </c>
      <c r="WJY30" s="65" t="s">
        <v>2544</v>
      </c>
      <c r="WJZ30" s="65" t="s">
        <v>2544</v>
      </c>
      <c r="WKA30" s="65" t="s">
        <v>2544</v>
      </c>
      <c r="WKB30" s="65" t="s">
        <v>2544</v>
      </c>
      <c r="WKC30" s="65" t="s">
        <v>2544</v>
      </c>
      <c r="WKD30" s="65" t="s">
        <v>2544</v>
      </c>
      <c r="WKE30" s="65" t="s">
        <v>2544</v>
      </c>
      <c r="WKF30" s="65" t="s">
        <v>2544</v>
      </c>
      <c r="WKG30" s="65" t="s">
        <v>2544</v>
      </c>
      <c r="WKH30" s="65" t="s">
        <v>2544</v>
      </c>
      <c r="WKI30" s="65" t="s">
        <v>2544</v>
      </c>
      <c r="WKJ30" s="65" t="s">
        <v>2544</v>
      </c>
      <c r="WKK30" s="65" t="s">
        <v>2544</v>
      </c>
      <c r="WKL30" s="65" t="s">
        <v>2544</v>
      </c>
      <c r="WKM30" s="65" t="s">
        <v>2544</v>
      </c>
      <c r="WKN30" s="65" t="s">
        <v>2544</v>
      </c>
      <c r="WKO30" s="65" t="s">
        <v>2544</v>
      </c>
      <c r="WKP30" s="65" t="s">
        <v>2544</v>
      </c>
      <c r="WKQ30" s="65" t="s">
        <v>2544</v>
      </c>
      <c r="WKR30" s="65" t="s">
        <v>2544</v>
      </c>
      <c r="WKS30" s="65" t="s">
        <v>2544</v>
      </c>
      <c r="WKT30" s="65" t="s">
        <v>2544</v>
      </c>
      <c r="WKU30" s="65" t="s">
        <v>2544</v>
      </c>
      <c r="WKV30" s="65" t="s">
        <v>2544</v>
      </c>
      <c r="WKW30" s="65" t="s">
        <v>2544</v>
      </c>
      <c r="WKX30" s="65" t="s">
        <v>2544</v>
      </c>
      <c r="WKY30" s="65" t="s">
        <v>2544</v>
      </c>
      <c r="WKZ30" s="65" t="s">
        <v>2544</v>
      </c>
      <c r="WLA30" s="65" t="s">
        <v>2544</v>
      </c>
      <c r="WLB30" s="65" t="s">
        <v>2544</v>
      </c>
      <c r="WLC30" s="65" t="s">
        <v>2544</v>
      </c>
      <c r="WLD30" s="65" t="s">
        <v>2544</v>
      </c>
      <c r="WLE30" s="65" t="s">
        <v>2544</v>
      </c>
      <c r="WLF30" s="65" t="s">
        <v>2544</v>
      </c>
      <c r="WLG30" s="65" t="s">
        <v>2544</v>
      </c>
      <c r="WLH30" s="65" t="s">
        <v>2544</v>
      </c>
      <c r="WLI30" s="65" t="s">
        <v>2544</v>
      </c>
      <c r="WLJ30" s="65" t="s">
        <v>2544</v>
      </c>
      <c r="WLK30" s="65" t="s">
        <v>2544</v>
      </c>
      <c r="WLL30" s="65" t="s">
        <v>2544</v>
      </c>
      <c r="WLM30" s="65" t="s">
        <v>2544</v>
      </c>
      <c r="WLN30" s="65" t="s">
        <v>2544</v>
      </c>
      <c r="WLO30" s="65" t="s">
        <v>2544</v>
      </c>
      <c r="WLP30" s="65" t="s">
        <v>2544</v>
      </c>
      <c r="WLQ30" s="65" t="s">
        <v>2544</v>
      </c>
      <c r="WLR30" s="65" t="s">
        <v>2544</v>
      </c>
      <c r="WLS30" s="65" t="s">
        <v>2544</v>
      </c>
      <c r="WLT30" s="65" t="s">
        <v>2544</v>
      </c>
      <c r="WLU30" s="65" t="s">
        <v>2544</v>
      </c>
      <c r="WLV30" s="65" t="s">
        <v>2544</v>
      </c>
      <c r="WLW30" s="65" t="s">
        <v>2544</v>
      </c>
      <c r="WLX30" s="65" t="s">
        <v>2544</v>
      </c>
      <c r="WLY30" s="65" t="s">
        <v>2544</v>
      </c>
      <c r="WLZ30" s="65" t="s">
        <v>2544</v>
      </c>
      <c r="WMA30" s="65" t="s">
        <v>2544</v>
      </c>
      <c r="WMB30" s="65" t="s">
        <v>2544</v>
      </c>
      <c r="WMC30" s="65" t="s">
        <v>2544</v>
      </c>
      <c r="WMD30" s="65" t="s">
        <v>2544</v>
      </c>
      <c r="WME30" s="65" t="s">
        <v>2544</v>
      </c>
      <c r="WMF30" s="65" t="s">
        <v>2544</v>
      </c>
      <c r="WMG30" s="65" t="s">
        <v>2544</v>
      </c>
      <c r="WMH30" s="65" t="s">
        <v>2544</v>
      </c>
      <c r="WMI30" s="65" t="s">
        <v>2544</v>
      </c>
      <c r="WMJ30" s="65" t="s">
        <v>2544</v>
      </c>
      <c r="WMK30" s="65" t="s">
        <v>2544</v>
      </c>
      <c r="WML30" s="65" t="s">
        <v>2544</v>
      </c>
      <c r="WMM30" s="65" t="s">
        <v>2544</v>
      </c>
      <c r="WMN30" s="65" t="s">
        <v>2544</v>
      </c>
      <c r="WMO30" s="65" t="s">
        <v>2544</v>
      </c>
      <c r="WMP30" s="65" t="s">
        <v>2544</v>
      </c>
      <c r="WMQ30" s="65" t="s">
        <v>2544</v>
      </c>
      <c r="WMR30" s="65" t="s">
        <v>2544</v>
      </c>
      <c r="WMS30" s="65" t="s">
        <v>2544</v>
      </c>
      <c r="WMT30" s="65" t="s">
        <v>2544</v>
      </c>
      <c r="WMU30" s="65" t="s">
        <v>2544</v>
      </c>
      <c r="WMV30" s="65" t="s">
        <v>2544</v>
      </c>
      <c r="WMW30" s="65" t="s">
        <v>2544</v>
      </c>
      <c r="WMX30" s="65" t="s">
        <v>2544</v>
      </c>
      <c r="WMY30" s="65" t="s">
        <v>2544</v>
      </c>
      <c r="WMZ30" s="65" t="s">
        <v>2544</v>
      </c>
      <c r="WNA30" s="65" t="s">
        <v>2544</v>
      </c>
      <c r="WNB30" s="65" t="s">
        <v>2544</v>
      </c>
      <c r="WNC30" s="65" t="s">
        <v>2544</v>
      </c>
      <c r="WND30" s="65" t="s">
        <v>2544</v>
      </c>
      <c r="WNE30" s="65" t="s">
        <v>2544</v>
      </c>
      <c r="WNF30" s="65" t="s">
        <v>2544</v>
      </c>
      <c r="WNG30" s="65" t="s">
        <v>2544</v>
      </c>
      <c r="WNH30" s="65" t="s">
        <v>2544</v>
      </c>
      <c r="WNI30" s="65" t="s">
        <v>2544</v>
      </c>
      <c r="WNJ30" s="65" t="s">
        <v>2544</v>
      </c>
      <c r="WNK30" s="65" t="s">
        <v>2544</v>
      </c>
      <c r="WNL30" s="65" t="s">
        <v>2544</v>
      </c>
      <c r="WNM30" s="65" t="s">
        <v>2544</v>
      </c>
      <c r="WNN30" s="65" t="s">
        <v>2544</v>
      </c>
      <c r="WNO30" s="65" t="s">
        <v>2544</v>
      </c>
      <c r="WNP30" s="65" t="s">
        <v>2544</v>
      </c>
      <c r="WNQ30" s="65" t="s">
        <v>2544</v>
      </c>
      <c r="WNR30" s="65" t="s">
        <v>2544</v>
      </c>
      <c r="WNS30" s="65" t="s">
        <v>2544</v>
      </c>
      <c r="WNT30" s="65" t="s">
        <v>2544</v>
      </c>
      <c r="WNU30" s="65" t="s">
        <v>2544</v>
      </c>
      <c r="WNV30" s="65" t="s">
        <v>2544</v>
      </c>
      <c r="WNW30" s="65" t="s">
        <v>2544</v>
      </c>
      <c r="WNX30" s="65" t="s">
        <v>2544</v>
      </c>
      <c r="WNY30" s="65" t="s">
        <v>2544</v>
      </c>
      <c r="WNZ30" s="65" t="s">
        <v>2544</v>
      </c>
      <c r="WOA30" s="65" t="s">
        <v>2544</v>
      </c>
      <c r="WOB30" s="65" t="s">
        <v>2544</v>
      </c>
      <c r="WOC30" s="65" t="s">
        <v>2544</v>
      </c>
      <c r="WOD30" s="65" t="s">
        <v>2544</v>
      </c>
      <c r="WOE30" s="65" t="s">
        <v>2544</v>
      </c>
      <c r="WOF30" s="65" t="s">
        <v>2544</v>
      </c>
      <c r="WOG30" s="65" t="s">
        <v>2544</v>
      </c>
      <c r="WOH30" s="65" t="s">
        <v>2544</v>
      </c>
      <c r="WOI30" s="65" t="s">
        <v>2544</v>
      </c>
      <c r="WOJ30" s="65" t="s">
        <v>2544</v>
      </c>
      <c r="WOK30" s="65" t="s">
        <v>2544</v>
      </c>
      <c r="WOL30" s="65" t="s">
        <v>2544</v>
      </c>
      <c r="WOM30" s="65" t="s">
        <v>2544</v>
      </c>
      <c r="WON30" s="65" t="s">
        <v>2544</v>
      </c>
      <c r="WOO30" s="65" t="s">
        <v>2544</v>
      </c>
      <c r="WOP30" s="65" t="s">
        <v>2544</v>
      </c>
      <c r="WOQ30" s="65" t="s">
        <v>2544</v>
      </c>
      <c r="WOR30" s="65" t="s">
        <v>2544</v>
      </c>
      <c r="WOS30" s="65" t="s">
        <v>2544</v>
      </c>
      <c r="WOT30" s="65" t="s">
        <v>2544</v>
      </c>
      <c r="WOU30" s="65" t="s">
        <v>2544</v>
      </c>
      <c r="WOV30" s="65" t="s">
        <v>2544</v>
      </c>
      <c r="WOW30" s="65" t="s">
        <v>2544</v>
      </c>
      <c r="WOX30" s="65" t="s">
        <v>2544</v>
      </c>
      <c r="WOY30" s="65" t="s">
        <v>2544</v>
      </c>
      <c r="WOZ30" s="65" t="s">
        <v>2544</v>
      </c>
      <c r="WPA30" s="65" t="s">
        <v>2544</v>
      </c>
      <c r="WPB30" s="65" t="s">
        <v>2544</v>
      </c>
      <c r="WPC30" s="65" t="s">
        <v>2544</v>
      </c>
      <c r="WPD30" s="65" t="s">
        <v>2544</v>
      </c>
      <c r="WPE30" s="65" t="s">
        <v>2544</v>
      </c>
      <c r="WPF30" s="65" t="s">
        <v>2544</v>
      </c>
      <c r="WPG30" s="65" t="s">
        <v>2544</v>
      </c>
      <c r="WPH30" s="65" t="s">
        <v>2544</v>
      </c>
      <c r="WPI30" s="65" t="s">
        <v>2544</v>
      </c>
      <c r="WPJ30" s="65" t="s">
        <v>2544</v>
      </c>
      <c r="WPK30" s="65" t="s">
        <v>2544</v>
      </c>
      <c r="WPL30" s="65" t="s">
        <v>2544</v>
      </c>
      <c r="WPM30" s="65" t="s">
        <v>2544</v>
      </c>
      <c r="WPN30" s="65" t="s">
        <v>2544</v>
      </c>
      <c r="WPO30" s="65" t="s">
        <v>2544</v>
      </c>
      <c r="WPP30" s="65" t="s">
        <v>2544</v>
      </c>
      <c r="WPQ30" s="65" t="s">
        <v>2544</v>
      </c>
      <c r="WPR30" s="65" t="s">
        <v>2544</v>
      </c>
      <c r="WPS30" s="65" t="s">
        <v>2544</v>
      </c>
      <c r="WPT30" s="65" t="s">
        <v>2544</v>
      </c>
      <c r="WPU30" s="65" t="s">
        <v>2544</v>
      </c>
      <c r="WPV30" s="65" t="s">
        <v>2544</v>
      </c>
      <c r="WPW30" s="65" t="s">
        <v>2544</v>
      </c>
      <c r="WPX30" s="65" t="s">
        <v>2544</v>
      </c>
      <c r="WPY30" s="65" t="s">
        <v>2544</v>
      </c>
      <c r="WPZ30" s="65" t="s">
        <v>2544</v>
      </c>
      <c r="WQA30" s="65" t="s">
        <v>2544</v>
      </c>
      <c r="WQB30" s="65" t="s">
        <v>2544</v>
      </c>
      <c r="WQC30" s="65" t="s">
        <v>2544</v>
      </c>
      <c r="WQD30" s="65" t="s">
        <v>2544</v>
      </c>
      <c r="WQE30" s="65" t="s">
        <v>2544</v>
      </c>
      <c r="WQF30" s="65" t="s">
        <v>2544</v>
      </c>
      <c r="WQG30" s="65" t="s">
        <v>2544</v>
      </c>
      <c r="WQH30" s="65" t="s">
        <v>2544</v>
      </c>
      <c r="WQI30" s="65" t="s">
        <v>2544</v>
      </c>
      <c r="WQJ30" s="65" t="s">
        <v>2544</v>
      </c>
      <c r="WQK30" s="65" t="s">
        <v>2544</v>
      </c>
      <c r="WQL30" s="65" t="s">
        <v>2544</v>
      </c>
      <c r="WQM30" s="65" t="s">
        <v>2544</v>
      </c>
      <c r="WQN30" s="65" t="s">
        <v>2544</v>
      </c>
      <c r="WQO30" s="65" t="s">
        <v>2544</v>
      </c>
      <c r="WQP30" s="65" t="s">
        <v>2544</v>
      </c>
      <c r="WQQ30" s="65" t="s">
        <v>2544</v>
      </c>
      <c r="WQR30" s="65" t="s">
        <v>2544</v>
      </c>
      <c r="WQS30" s="65" t="s">
        <v>2544</v>
      </c>
      <c r="WQT30" s="65" t="s">
        <v>2544</v>
      </c>
      <c r="WQU30" s="65" t="s">
        <v>2544</v>
      </c>
      <c r="WQV30" s="65" t="s">
        <v>2544</v>
      </c>
      <c r="WQW30" s="65" t="s">
        <v>2544</v>
      </c>
      <c r="WQX30" s="65" t="s">
        <v>2544</v>
      </c>
      <c r="WQY30" s="65" t="s">
        <v>2544</v>
      </c>
      <c r="WQZ30" s="65" t="s">
        <v>2544</v>
      </c>
      <c r="WRA30" s="65" t="s">
        <v>2544</v>
      </c>
      <c r="WRB30" s="65" t="s">
        <v>2544</v>
      </c>
      <c r="WRC30" s="65" t="s">
        <v>2544</v>
      </c>
      <c r="WRD30" s="65" t="s">
        <v>2544</v>
      </c>
      <c r="WRE30" s="65" t="s">
        <v>2544</v>
      </c>
      <c r="WRF30" s="65" t="s">
        <v>2544</v>
      </c>
      <c r="WRG30" s="65" t="s">
        <v>2544</v>
      </c>
      <c r="WRH30" s="65" t="s">
        <v>2544</v>
      </c>
      <c r="WRI30" s="65" t="s">
        <v>2544</v>
      </c>
      <c r="WRJ30" s="65" t="s">
        <v>2544</v>
      </c>
      <c r="WRK30" s="65" t="s">
        <v>2544</v>
      </c>
      <c r="WRL30" s="65" t="s">
        <v>2544</v>
      </c>
      <c r="WRM30" s="65" t="s">
        <v>2544</v>
      </c>
      <c r="WRN30" s="65" t="s">
        <v>2544</v>
      </c>
      <c r="WRO30" s="65" t="s">
        <v>2544</v>
      </c>
      <c r="WRP30" s="65" t="s">
        <v>2544</v>
      </c>
      <c r="WRQ30" s="65" t="s">
        <v>2544</v>
      </c>
      <c r="WRR30" s="65" t="s">
        <v>2544</v>
      </c>
      <c r="WRS30" s="65" t="s">
        <v>2544</v>
      </c>
      <c r="WRT30" s="65" t="s">
        <v>2544</v>
      </c>
      <c r="WRU30" s="65" t="s">
        <v>2544</v>
      </c>
      <c r="WRV30" s="65" t="s">
        <v>2544</v>
      </c>
      <c r="WRW30" s="65" t="s">
        <v>2544</v>
      </c>
      <c r="WRX30" s="65" t="s">
        <v>2544</v>
      </c>
      <c r="WRY30" s="65" t="s">
        <v>2544</v>
      </c>
      <c r="WRZ30" s="65" t="s">
        <v>2544</v>
      </c>
      <c r="WSA30" s="65" t="s">
        <v>2544</v>
      </c>
      <c r="WSB30" s="65" t="s">
        <v>2544</v>
      </c>
      <c r="WSC30" s="65" t="s">
        <v>2544</v>
      </c>
      <c r="WSD30" s="65" t="s">
        <v>2544</v>
      </c>
      <c r="WSE30" s="65" t="s">
        <v>2544</v>
      </c>
      <c r="WSF30" s="65" t="s">
        <v>2544</v>
      </c>
      <c r="WSG30" s="65" t="s">
        <v>2544</v>
      </c>
      <c r="WSH30" s="65" t="s">
        <v>2544</v>
      </c>
      <c r="WSI30" s="65" t="s">
        <v>2544</v>
      </c>
      <c r="WSJ30" s="65" t="s">
        <v>2544</v>
      </c>
      <c r="WSK30" s="65" t="s">
        <v>2544</v>
      </c>
      <c r="WSL30" s="65" t="s">
        <v>2544</v>
      </c>
      <c r="WSM30" s="65" t="s">
        <v>2544</v>
      </c>
      <c r="WSN30" s="65" t="s">
        <v>2544</v>
      </c>
      <c r="WSO30" s="65" t="s">
        <v>2544</v>
      </c>
      <c r="WSP30" s="65" t="s">
        <v>2544</v>
      </c>
      <c r="WSQ30" s="65" t="s">
        <v>2544</v>
      </c>
      <c r="WSR30" s="65" t="s">
        <v>2544</v>
      </c>
      <c r="WSS30" s="65" t="s">
        <v>2544</v>
      </c>
      <c r="WST30" s="65" t="s">
        <v>2544</v>
      </c>
      <c r="WSU30" s="65" t="s">
        <v>2544</v>
      </c>
      <c r="WSV30" s="65" t="s">
        <v>2544</v>
      </c>
      <c r="WSW30" s="65" t="s">
        <v>2544</v>
      </c>
      <c r="WSX30" s="65" t="s">
        <v>2544</v>
      </c>
      <c r="WSY30" s="65" t="s">
        <v>2544</v>
      </c>
      <c r="WSZ30" s="65" t="s">
        <v>2544</v>
      </c>
      <c r="WTA30" s="65" t="s">
        <v>2544</v>
      </c>
      <c r="WTB30" s="65" t="s">
        <v>2544</v>
      </c>
      <c r="WTC30" s="65" t="s">
        <v>2544</v>
      </c>
      <c r="WTD30" s="65" t="s">
        <v>2544</v>
      </c>
      <c r="WTE30" s="65" t="s">
        <v>2544</v>
      </c>
      <c r="WTF30" s="65" t="s">
        <v>2544</v>
      </c>
      <c r="WTG30" s="65" t="s">
        <v>2544</v>
      </c>
      <c r="WTH30" s="65" t="s">
        <v>2544</v>
      </c>
      <c r="WTI30" s="65" t="s">
        <v>2544</v>
      </c>
      <c r="WTJ30" s="65" t="s">
        <v>2544</v>
      </c>
      <c r="WTK30" s="65" t="s">
        <v>2544</v>
      </c>
      <c r="WTL30" s="65" t="s">
        <v>2544</v>
      </c>
      <c r="WTM30" s="65" t="s">
        <v>2544</v>
      </c>
      <c r="WTN30" s="65" t="s">
        <v>2544</v>
      </c>
      <c r="WTO30" s="65" t="s">
        <v>2544</v>
      </c>
      <c r="WTP30" s="65" t="s">
        <v>2544</v>
      </c>
      <c r="WTQ30" s="65" t="s">
        <v>2544</v>
      </c>
      <c r="WTR30" s="65" t="s">
        <v>2544</v>
      </c>
      <c r="WTS30" s="65" t="s">
        <v>2544</v>
      </c>
      <c r="WTT30" s="65" t="s">
        <v>2544</v>
      </c>
      <c r="WTU30" s="65" t="s">
        <v>2544</v>
      </c>
      <c r="WTV30" s="65" t="s">
        <v>2544</v>
      </c>
      <c r="WTW30" s="65" t="s">
        <v>2544</v>
      </c>
      <c r="WTX30" s="65" t="s">
        <v>2544</v>
      </c>
      <c r="WTY30" s="65" t="s">
        <v>2544</v>
      </c>
      <c r="WTZ30" s="65" t="s">
        <v>2544</v>
      </c>
      <c r="WUA30" s="65" t="s">
        <v>2544</v>
      </c>
      <c r="WUB30" s="65" t="s">
        <v>2544</v>
      </c>
      <c r="WUC30" s="65" t="s">
        <v>2544</v>
      </c>
      <c r="WUD30" s="65" t="s">
        <v>2544</v>
      </c>
      <c r="WUE30" s="65" t="s">
        <v>2544</v>
      </c>
      <c r="WUF30" s="65" t="s">
        <v>2544</v>
      </c>
      <c r="WUG30" s="65" t="s">
        <v>2544</v>
      </c>
      <c r="WUH30" s="65" t="s">
        <v>2544</v>
      </c>
      <c r="WUI30" s="65" t="s">
        <v>2544</v>
      </c>
      <c r="WUJ30" s="65" t="s">
        <v>2544</v>
      </c>
      <c r="WUK30" s="65" t="s">
        <v>2544</v>
      </c>
      <c r="WUL30" s="65" t="s">
        <v>2544</v>
      </c>
      <c r="WUM30" s="65" t="s">
        <v>2544</v>
      </c>
      <c r="WUN30" s="65" t="s">
        <v>2544</v>
      </c>
      <c r="WUO30" s="65" t="s">
        <v>2544</v>
      </c>
      <c r="WUP30" s="65" t="s">
        <v>2544</v>
      </c>
      <c r="WUQ30" s="65" t="s">
        <v>2544</v>
      </c>
      <c r="WUR30" s="65" t="s">
        <v>2544</v>
      </c>
      <c r="WUS30" s="65" t="s">
        <v>2544</v>
      </c>
      <c r="WUT30" s="65" t="s">
        <v>2544</v>
      </c>
      <c r="WUU30" s="65" t="s">
        <v>2544</v>
      </c>
      <c r="WUV30" s="65" t="s">
        <v>2544</v>
      </c>
      <c r="WUW30" s="65" t="s">
        <v>2544</v>
      </c>
      <c r="WUX30" s="65" t="s">
        <v>2544</v>
      </c>
      <c r="WUY30" s="65" t="s">
        <v>2544</v>
      </c>
      <c r="WUZ30" s="65" t="s">
        <v>2544</v>
      </c>
      <c r="WVA30" s="65" t="s">
        <v>2544</v>
      </c>
      <c r="WVB30" s="65" t="s">
        <v>2544</v>
      </c>
      <c r="WVC30" s="65" t="s">
        <v>2544</v>
      </c>
      <c r="WVD30" s="65" t="s">
        <v>2544</v>
      </c>
      <c r="WVE30" s="65" t="s">
        <v>2544</v>
      </c>
      <c r="WVF30" s="65" t="s">
        <v>2544</v>
      </c>
      <c r="WVG30" s="65" t="s">
        <v>2544</v>
      </c>
      <c r="WVH30" s="65" t="s">
        <v>2544</v>
      </c>
      <c r="WVI30" s="65" t="s">
        <v>2544</v>
      </c>
      <c r="WVJ30" s="65" t="s">
        <v>2544</v>
      </c>
      <c r="WVK30" s="65" t="s">
        <v>2544</v>
      </c>
      <c r="WVL30" s="65" t="s">
        <v>2544</v>
      </c>
      <c r="WVM30" s="65" t="s">
        <v>2544</v>
      </c>
      <c r="WVN30" s="65" t="s">
        <v>2544</v>
      </c>
      <c r="WVO30" s="65" t="s">
        <v>2544</v>
      </c>
      <c r="WVP30" s="65" t="s">
        <v>2544</v>
      </c>
      <c r="WVQ30" s="65" t="s">
        <v>2544</v>
      </c>
      <c r="WVR30" s="65" t="s">
        <v>2544</v>
      </c>
      <c r="WVS30" s="65" t="s">
        <v>2544</v>
      </c>
      <c r="WVT30" s="65" t="s">
        <v>2544</v>
      </c>
      <c r="WVU30" s="65" t="s">
        <v>2544</v>
      </c>
      <c r="WVV30" s="65" t="s">
        <v>2544</v>
      </c>
      <c r="WVW30" s="65" t="s">
        <v>2544</v>
      </c>
      <c r="WVX30" s="65" t="s">
        <v>2544</v>
      </c>
      <c r="WVY30" s="65" t="s">
        <v>2544</v>
      </c>
      <c r="WVZ30" s="65" t="s">
        <v>2544</v>
      </c>
      <c r="WWA30" s="65" t="s">
        <v>2544</v>
      </c>
      <c r="WWB30" s="65" t="s">
        <v>2544</v>
      </c>
      <c r="WWC30" s="65" t="s">
        <v>2544</v>
      </c>
      <c r="WWD30" s="65" t="s">
        <v>2544</v>
      </c>
      <c r="WWE30" s="65" t="s">
        <v>2544</v>
      </c>
      <c r="WWF30" s="65" t="s">
        <v>2544</v>
      </c>
      <c r="WWG30" s="65" t="s">
        <v>2544</v>
      </c>
      <c r="WWH30" s="65" t="s">
        <v>2544</v>
      </c>
      <c r="WWI30" s="65" t="s">
        <v>2544</v>
      </c>
      <c r="WWJ30" s="65" t="s">
        <v>2544</v>
      </c>
      <c r="WWK30" s="65" t="s">
        <v>2544</v>
      </c>
      <c r="WWL30" s="65" t="s">
        <v>2544</v>
      </c>
      <c r="WWM30" s="65" t="s">
        <v>2544</v>
      </c>
      <c r="WWN30" s="65" t="s">
        <v>2544</v>
      </c>
      <c r="WWO30" s="65" t="s">
        <v>2544</v>
      </c>
      <c r="WWP30" s="65" t="s">
        <v>2544</v>
      </c>
      <c r="WWQ30" s="65" t="s">
        <v>2544</v>
      </c>
      <c r="WWR30" s="65" t="s">
        <v>2544</v>
      </c>
      <c r="WWS30" s="65" t="s">
        <v>2544</v>
      </c>
      <c r="WWT30" s="65" t="s">
        <v>2544</v>
      </c>
      <c r="WWU30" s="65" t="s">
        <v>2544</v>
      </c>
      <c r="WWV30" s="65" t="s">
        <v>2544</v>
      </c>
      <c r="WWW30" s="65" t="s">
        <v>2544</v>
      </c>
      <c r="WWX30" s="65" t="s">
        <v>2544</v>
      </c>
      <c r="WWY30" s="65" t="s">
        <v>2544</v>
      </c>
      <c r="WWZ30" s="65" t="s">
        <v>2544</v>
      </c>
      <c r="WXA30" s="65" t="s">
        <v>2544</v>
      </c>
      <c r="WXB30" s="65" t="s">
        <v>2544</v>
      </c>
      <c r="WXC30" s="65" t="s">
        <v>2544</v>
      </c>
      <c r="WXD30" s="65" t="s">
        <v>2544</v>
      </c>
      <c r="WXE30" s="65" t="s">
        <v>2544</v>
      </c>
      <c r="WXF30" s="65" t="s">
        <v>2544</v>
      </c>
      <c r="WXG30" s="65" t="s">
        <v>2544</v>
      </c>
      <c r="WXH30" s="65" t="s">
        <v>2544</v>
      </c>
      <c r="WXI30" s="65" t="s">
        <v>2544</v>
      </c>
      <c r="WXJ30" s="65" t="s">
        <v>2544</v>
      </c>
      <c r="WXK30" s="65" t="s">
        <v>2544</v>
      </c>
      <c r="WXL30" s="65" t="s">
        <v>2544</v>
      </c>
      <c r="WXM30" s="65" t="s">
        <v>2544</v>
      </c>
      <c r="WXN30" s="65" t="s">
        <v>2544</v>
      </c>
      <c r="WXO30" s="65" t="s">
        <v>2544</v>
      </c>
      <c r="WXP30" s="65" t="s">
        <v>2544</v>
      </c>
      <c r="WXQ30" s="65" t="s">
        <v>2544</v>
      </c>
      <c r="WXR30" s="65" t="s">
        <v>2544</v>
      </c>
      <c r="WXS30" s="65" t="s">
        <v>2544</v>
      </c>
      <c r="WXT30" s="65" t="s">
        <v>2544</v>
      </c>
      <c r="WXU30" s="65" t="s">
        <v>2544</v>
      </c>
      <c r="WXV30" s="65" t="s">
        <v>2544</v>
      </c>
      <c r="WXW30" s="65" t="s">
        <v>2544</v>
      </c>
      <c r="WXX30" s="65" t="s">
        <v>2544</v>
      </c>
      <c r="WXY30" s="65" t="s">
        <v>2544</v>
      </c>
      <c r="WXZ30" s="65" t="s">
        <v>2544</v>
      </c>
      <c r="WYA30" s="65" t="s">
        <v>2544</v>
      </c>
      <c r="WYB30" s="65" t="s">
        <v>2544</v>
      </c>
      <c r="WYC30" s="65" t="s">
        <v>2544</v>
      </c>
      <c r="WYD30" s="65" t="s">
        <v>2544</v>
      </c>
      <c r="WYE30" s="65" t="s">
        <v>2544</v>
      </c>
      <c r="WYF30" s="65" t="s">
        <v>2544</v>
      </c>
      <c r="WYG30" s="65" t="s">
        <v>2544</v>
      </c>
      <c r="WYH30" s="65" t="s">
        <v>2544</v>
      </c>
      <c r="WYI30" s="65" t="s">
        <v>2544</v>
      </c>
      <c r="WYJ30" s="65" t="s">
        <v>2544</v>
      </c>
      <c r="WYK30" s="65" t="s">
        <v>2544</v>
      </c>
      <c r="WYL30" s="65" t="s">
        <v>2544</v>
      </c>
      <c r="WYM30" s="65" t="s">
        <v>2544</v>
      </c>
      <c r="WYN30" s="65" t="s">
        <v>2544</v>
      </c>
      <c r="WYO30" s="65" t="s">
        <v>2544</v>
      </c>
      <c r="WYP30" s="65" t="s">
        <v>2544</v>
      </c>
      <c r="WYQ30" s="65" t="s">
        <v>2544</v>
      </c>
      <c r="WYR30" s="65" t="s">
        <v>2544</v>
      </c>
      <c r="WYS30" s="65" t="s">
        <v>2544</v>
      </c>
      <c r="WYT30" s="65" t="s">
        <v>2544</v>
      </c>
      <c r="WYU30" s="65" t="s">
        <v>2544</v>
      </c>
      <c r="WYV30" s="65" t="s">
        <v>2544</v>
      </c>
      <c r="WYW30" s="65" t="s">
        <v>2544</v>
      </c>
      <c r="WYX30" s="65" t="s">
        <v>2544</v>
      </c>
      <c r="WYY30" s="65" t="s">
        <v>2544</v>
      </c>
      <c r="WYZ30" s="65" t="s">
        <v>2544</v>
      </c>
      <c r="WZA30" s="65" t="s">
        <v>2544</v>
      </c>
      <c r="WZB30" s="65" t="s">
        <v>2544</v>
      </c>
      <c r="WZC30" s="65" t="s">
        <v>2544</v>
      </c>
      <c r="WZD30" s="65" t="s">
        <v>2544</v>
      </c>
      <c r="WZE30" s="65" t="s">
        <v>2544</v>
      </c>
      <c r="WZF30" s="65" t="s">
        <v>2544</v>
      </c>
      <c r="WZG30" s="65" t="s">
        <v>2544</v>
      </c>
      <c r="WZH30" s="65" t="s">
        <v>2544</v>
      </c>
      <c r="WZI30" s="65" t="s">
        <v>2544</v>
      </c>
      <c r="WZJ30" s="65" t="s">
        <v>2544</v>
      </c>
      <c r="WZK30" s="65" t="s">
        <v>2544</v>
      </c>
      <c r="WZL30" s="65" t="s">
        <v>2544</v>
      </c>
      <c r="WZM30" s="65" t="s">
        <v>2544</v>
      </c>
      <c r="WZN30" s="65" t="s">
        <v>2544</v>
      </c>
      <c r="WZO30" s="65" t="s">
        <v>2544</v>
      </c>
      <c r="WZP30" s="65" t="s">
        <v>2544</v>
      </c>
      <c r="WZQ30" s="65" t="s">
        <v>2544</v>
      </c>
      <c r="WZR30" s="65" t="s">
        <v>2544</v>
      </c>
      <c r="WZS30" s="65" t="s">
        <v>2544</v>
      </c>
      <c r="WZT30" s="65" t="s">
        <v>2544</v>
      </c>
      <c r="WZU30" s="65" t="s">
        <v>2544</v>
      </c>
      <c r="WZV30" s="65" t="s">
        <v>2544</v>
      </c>
      <c r="WZW30" s="65" t="s">
        <v>2544</v>
      </c>
      <c r="WZX30" s="65" t="s">
        <v>2544</v>
      </c>
      <c r="WZY30" s="65" t="s">
        <v>2544</v>
      </c>
      <c r="WZZ30" s="65" t="s">
        <v>2544</v>
      </c>
      <c r="XAA30" s="65" t="s">
        <v>2544</v>
      </c>
      <c r="XAB30" s="65" t="s">
        <v>2544</v>
      </c>
      <c r="XAC30" s="65" t="s">
        <v>2544</v>
      </c>
      <c r="XAD30" s="65" t="s">
        <v>2544</v>
      </c>
      <c r="XAE30" s="65" t="s">
        <v>2544</v>
      </c>
      <c r="XAF30" s="65" t="s">
        <v>2544</v>
      </c>
      <c r="XAG30" s="65" t="s">
        <v>2544</v>
      </c>
      <c r="XAH30" s="65" t="s">
        <v>2544</v>
      </c>
      <c r="XAI30" s="65" t="s">
        <v>2544</v>
      </c>
      <c r="XAJ30" s="65" t="s">
        <v>2544</v>
      </c>
      <c r="XAK30" s="65" t="s">
        <v>2544</v>
      </c>
      <c r="XAL30" s="65" t="s">
        <v>2544</v>
      </c>
      <c r="XAM30" s="65" t="s">
        <v>2544</v>
      </c>
      <c r="XAN30" s="65" t="s">
        <v>2544</v>
      </c>
      <c r="XAO30" s="65" t="s">
        <v>2544</v>
      </c>
      <c r="XAP30" s="65" t="s">
        <v>2544</v>
      </c>
      <c r="XAQ30" s="65" t="s">
        <v>2544</v>
      </c>
      <c r="XAR30" s="65" t="s">
        <v>2544</v>
      </c>
      <c r="XAS30" s="65" t="s">
        <v>2544</v>
      </c>
      <c r="XAT30" s="65" t="s">
        <v>2544</v>
      </c>
      <c r="XAU30" s="65" t="s">
        <v>2544</v>
      </c>
      <c r="XAV30" s="65" t="s">
        <v>2544</v>
      </c>
      <c r="XAW30" s="65" t="s">
        <v>2544</v>
      </c>
      <c r="XAX30" s="65" t="s">
        <v>2544</v>
      </c>
      <c r="XAY30" s="65" t="s">
        <v>2544</v>
      </c>
      <c r="XAZ30" s="65" t="s">
        <v>2544</v>
      </c>
      <c r="XBA30" s="65" t="s">
        <v>2544</v>
      </c>
      <c r="XBB30" s="65" t="s">
        <v>2544</v>
      </c>
      <c r="XBC30" s="65" t="s">
        <v>2544</v>
      </c>
      <c r="XBD30" s="65" t="s">
        <v>2544</v>
      </c>
      <c r="XBE30" s="65" t="s">
        <v>2544</v>
      </c>
      <c r="XBF30" s="65" t="s">
        <v>2544</v>
      </c>
      <c r="XBG30" s="65" t="s">
        <v>2544</v>
      </c>
      <c r="XBH30" s="65" t="s">
        <v>2544</v>
      </c>
      <c r="XBI30" s="65" t="s">
        <v>2544</v>
      </c>
      <c r="XBJ30" s="65" t="s">
        <v>2544</v>
      </c>
      <c r="XBK30" s="65" t="s">
        <v>2544</v>
      </c>
      <c r="XBL30" s="65" t="s">
        <v>2544</v>
      </c>
      <c r="XBM30" s="65" t="s">
        <v>2544</v>
      </c>
      <c r="XBN30" s="65" t="s">
        <v>2544</v>
      </c>
      <c r="XBO30" s="65" t="s">
        <v>2544</v>
      </c>
      <c r="XBP30" s="65" t="s">
        <v>2544</v>
      </c>
      <c r="XBQ30" s="65" t="s">
        <v>2544</v>
      </c>
      <c r="XBR30" s="65" t="s">
        <v>2544</v>
      </c>
      <c r="XBS30" s="65" t="s">
        <v>2544</v>
      </c>
      <c r="XBT30" s="65" t="s">
        <v>2544</v>
      </c>
      <c r="XBU30" s="65" t="s">
        <v>2544</v>
      </c>
      <c r="XBV30" s="65" t="s">
        <v>2544</v>
      </c>
      <c r="XBW30" s="65" t="s">
        <v>2544</v>
      </c>
      <c r="XBX30" s="65" t="s">
        <v>2544</v>
      </c>
      <c r="XBY30" s="65" t="s">
        <v>2544</v>
      </c>
      <c r="XBZ30" s="65" t="s">
        <v>2544</v>
      </c>
      <c r="XCA30" s="65" t="s">
        <v>2544</v>
      </c>
      <c r="XCB30" s="65" t="s">
        <v>2544</v>
      </c>
      <c r="XCC30" s="65" t="s">
        <v>2544</v>
      </c>
      <c r="XCD30" s="65" t="s">
        <v>2544</v>
      </c>
      <c r="XCE30" s="65" t="s">
        <v>2544</v>
      </c>
      <c r="XCF30" s="65" t="s">
        <v>2544</v>
      </c>
      <c r="XCG30" s="65" t="s">
        <v>2544</v>
      </c>
      <c r="XCH30" s="65" t="s">
        <v>2544</v>
      </c>
      <c r="XCI30" s="65" t="s">
        <v>2544</v>
      </c>
      <c r="XCJ30" s="65" t="s">
        <v>2544</v>
      </c>
      <c r="XCK30" s="65" t="s">
        <v>2544</v>
      </c>
      <c r="XCL30" s="65" t="s">
        <v>2544</v>
      </c>
      <c r="XCM30" s="65" t="s">
        <v>2544</v>
      </c>
      <c r="XCN30" s="65" t="s">
        <v>2544</v>
      </c>
      <c r="XCO30" s="65" t="s">
        <v>2544</v>
      </c>
      <c r="XCP30" s="65" t="s">
        <v>2544</v>
      </c>
      <c r="XCQ30" s="65" t="s">
        <v>2544</v>
      </c>
      <c r="XCR30" s="65" t="s">
        <v>2544</v>
      </c>
      <c r="XCS30" s="65" t="s">
        <v>2544</v>
      </c>
      <c r="XCT30" s="65" t="s">
        <v>2544</v>
      </c>
      <c r="XCU30" s="65" t="s">
        <v>2544</v>
      </c>
      <c r="XCV30" s="65" t="s">
        <v>2544</v>
      </c>
      <c r="XCW30" s="65" t="s">
        <v>2544</v>
      </c>
      <c r="XCX30" s="65" t="s">
        <v>2544</v>
      </c>
      <c r="XCY30" s="65" t="s">
        <v>2544</v>
      </c>
      <c r="XCZ30" s="65" t="s">
        <v>2544</v>
      </c>
      <c r="XDA30" s="65" t="s">
        <v>2544</v>
      </c>
      <c r="XDB30" s="65" t="s">
        <v>2544</v>
      </c>
      <c r="XDC30" s="65" t="s">
        <v>2544</v>
      </c>
      <c r="XDD30" s="65" t="s">
        <v>2544</v>
      </c>
      <c r="XDE30" s="65" t="s">
        <v>2544</v>
      </c>
      <c r="XDF30" s="65" t="s">
        <v>2544</v>
      </c>
      <c r="XDG30" s="65" t="s">
        <v>2544</v>
      </c>
      <c r="XDH30" s="65" t="s">
        <v>2544</v>
      </c>
      <c r="XDI30" s="65" t="s">
        <v>2544</v>
      </c>
      <c r="XDJ30" s="65" t="s">
        <v>2544</v>
      </c>
      <c r="XDK30" s="65" t="s">
        <v>2544</v>
      </c>
      <c r="XDL30" s="65" t="s">
        <v>2544</v>
      </c>
      <c r="XDM30" s="65" t="s">
        <v>2544</v>
      </c>
      <c r="XDN30" s="65" t="s">
        <v>2544</v>
      </c>
      <c r="XDO30" s="65" t="s">
        <v>2544</v>
      </c>
      <c r="XDP30" s="65" t="s">
        <v>2544</v>
      </c>
      <c r="XDQ30" s="65" t="s">
        <v>2544</v>
      </c>
      <c r="XDR30" s="65" t="s">
        <v>2544</v>
      </c>
      <c r="XDS30" s="65" t="s">
        <v>2544</v>
      </c>
      <c r="XDT30" s="65" t="s">
        <v>2544</v>
      </c>
      <c r="XDU30" s="65" t="s">
        <v>2544</v>
      </c>
      <c r="XDV30" s="65" t="s">
        <v>2544</v>
      </c>
      <c r="XDW30" s="65" t="s">
        <v>2544</v>
      </c>
      <c r="XDX30" s="65" t="s">
        <v>2544</v>
      </c>
      <c r="XDY30" s="65" t="s">
        <v>2544</v>
      </c>
      <c r="XDZ30" s="65" t="s">
        <v>2544</v>
      </c>
      <c r="XEA30" s="65" t="s">
        <v>2544</v>
      </c>
      <c r="XEB30" s="65" t="s">
        <v>2544</v>
      </c>
      <c r="XEC30" s="65" t="s">
        <v>2544</v>
      </c>
      <c r="XED30" s="65" t="s">
        <v>2544</v>
      </c>
      <c r="XEE30" s="65" t="s">
        <v>2544</v>
      </c>
      <c r="XEF30" s="65" t="s">
        <v>2544</v>
      </c>
      <c r="XEG30" s="65" t="s">
        <v>2544</v>
      </c>
      <c r="XEH30" s="65" t="s">
        <v>2544</v>
      </c>
      <c r="XEI30" s="65" t="s">
        <v>2544</v>
      </c>
      <c r="XEJ30" s="65" t="s">
        <v>2544</v>
      </c>
      <c r="XEK30" s="65" t="s">
        <v>2544</v>
      </c>
      <c r="XEL30" s="65" t="s">
        <v>2544</v>
      </c>
      <c r="XEM30" s="65" t="s">
        <v>2544</v>
      </c>
      <c r="XEN30" s="65" t="s">
        <v>2544</v>
      </c>
      <c r="XEO30" s="65" t="s">
        <v>2544</v>
      </c>
      <c r="XEP30" s="65" t="s">
        <v>2544</v>
      </c>
      <c r="XEQ30" s="65" t="s">
        <v>2544</v>
      </c>
      <c r="XER30" s="65" t="s">
        <v>2544</v>
      </c>
      <c r="XES30" s="65" t="s">
        <v>2544</v>
      </c>
      <c r="XET30" s="65" t="s">
        <v>2544</v>
      </c>
      <c r="XEU30" s="65" t="s">
        <v>2544</v>
      </c>
      <c r="XEV30" s="65" t="s">
        <v>2544</v>
      </c>
      <c r="XEW30" s="65" t="s">
        <v>2544</v>
      </c>
      <c r="XEX30" s="65" t="s">
        <v>2544</v>
      </c>
      <c r="XEY30" s="65" t="s">
        <v>2544</v>
      </c>
      <c r="XEZ30" s="65" t="s">
        <v>2544</v>
      </c>
      <c r="XFA30" s="65" t="s">
        <v>2544</v>
      </c>
      <c r="XFB30" s="65" t="s">
        <v>2544</v>
      </c>
      <c r="XFC30" s="65" t="s">
        <v>2544</v>
      </c>
      <c r="XFD30" s="65" t="s">
        <v>2544</v>
      </c>
    </row>
    <row r="31" spans="1:16384" s="65" customFormat="1" ht="27" customHeight="1" thickBot="1">
      <c r="A31" s="65" t="s">
        <v>2622</v>
      </c>
      <c r="B31" s="130"/>
      <c r="C31" s="131"/>
      <c r="D31" s="131"/>
      <c r="E31" s="132"/>
    </row>
    <row r="32" spans="1:16384" s="65" customFormat="1" ht="27" customHeight="1" thickBot="1">
      <c r="A32" s="65" t="s">
        <v>2623</v>
      </c>
      <c r="B32" s="134"/>
      <c r="C32" s="135"/>
      <c r="D32" s="135"/>
      <c r="E32" s="136"/>
    </row>
    <row r="33" spans="1:8" s="65" customFormat="1" ht="61.35" customHeight="1">
      <c r="A33" s="65" t="s">
        <v>2625</v>
      </c>
      <c r="B33" s="133" t="s">
        <v>2624</v>
      </c>
      <c r="C33" s="133"/>
      <c r="D33" s="133"/>
      <c r="E33" s="133"/>
    </row>
    <row r="34" spans="1:8" s="81" customFormat="1" ht="15.75" customHeight="1" thickBot="1">
      <c r="A34" s="79"/>
      <c r="B34" s="80"/>
      <c r="C34" s="80"/>
      <c r="D34" s="80"/>
      <c r="E34" s="80"/>
      <c r="F34" s="80"/>
      <c r="G34" s="80"/>
      <c r="H34" s="80"/>
    </row>
    <row r="35" spans="1:8" ht="21" customHeight="1" thickTop="1" thickBot="1">
      <c r="A35" s="67" t="s">
        <v>2523</v>
      </c>
      <c r="B35" s="125"/>
      <c r="C35" s="125"/>
      <c r="D35" s="125"/>
      <c r="E35" s="125"/>
      <c r="F35" s="62"/>
      <c r="G35" s="62"/>
      <c r="H35" s="62"/>
    </row>
    <row r="36" spans="1:8" ht="21" customHeight="1" thickTop="1" thickBot="1">
      <c r="A36" s="62" t="s">
        <v>2524</v>
      </c>
      <c r="B36" s="125"/>
      <c r="C36" s="125"/>
      <c r="D36" s="125"/>
      <c r="E36" s="125"/>
      <c r="F36" s="62"/>
      <c r="G36" s="62"/>
      <c r="H36" s="62"/>
    </row>
    <row r="37" spans="1:8" s="83" customFormat="1" ht="21" customHeight="1" thickTop="1" thickBot="1">
      <c r="A37" s="67" t="s">
        <v>2525</v>
      </c>
      <c r="B37" s="125"/>
      <c r="C37" s="125"/>
      <c r="D37" s="125"/>
      <c r="E37" s="125"/>
      <c r="F37" s="82"/>
      <c r="G37" s="82"/>
      <c r="H37" s="82"/>
    </row>
    <row r="38" spans="1:8" s="83" customFormat="1" ht="13.8" thickTop="1">
      <c r="A38" s="65"/>
      <c r="B38" s="62"/>
      <c r="C38" s="62"/>
      <c r="D38" s="62"/>
      <c r="E38" s="62"/>
      <c r="F38" s="82"/>
      <c r="G38" s="82"/>
      <c r="H38" s="82"/>
    </row>
    <row r="39" spans="1:8" s="83" customFormat="1" ht="27.75" customHeight="1">
      <c r="A39" s="65"/>
      <c r="B39" s="63"/>
      <c r="C39" s="63"/>
      <c r="D39" s="63"/>
      <c r="E39" s="63"/>
      <c r="F39" s="84"/>
      <c r="G39" s="84"/>
      <c r="H39" s="84"/>
    </row>
    <row r="40" spans="1:8" s="86" customFormat="1" ht="14.25" customHeight="1">
      <c r="A40" s="85"/>
      <c r="B40" s="83"/>
      <c r="C40" s="83"/>
      <c r="D40" s="83"/>
      <c r="E40" s="83"/>
    </row>
    <row r="41" spans="1:8" s="86" customFormat="1" ht="12" customHeight="1">
      <c r="A41" s="85"/>
      <c r="B41" s="83"/>
      <c r="C41" s="83"/>
      <c r="D41" s="83"/>
      <c r="E41" s="83"/>
    </row>
    <row r="42" spans="1:8" ht="15" customHeight="1"/>
    <row r="43" spans="1:8" ht="15" customHeight="1"/>
  </sheetData>
  <sheetProtection algorithmName="SHA-512" hashValue="CM5sH5YyhkfYr0VREaf182i9RkLGBH3SyBd3IotBmx4V5+8MDWvVEtqan/Wy3rPSy97WaNm5V3lYae3Zue0QCw==" saltValue="4UnaFVz7LYVkpELxMTJkTw==" spinCount="100000" sheet="1" formatCells="0" formatColumns="0" formatRows="0" insertColumns="0" insertRows="0" insertHyperlinks="0" sort="0" autoFilter="0" pivotTables="0"/>
  <mergeCells count="16">
    <mergeCell ref="B37:E37"/>
    <mergeCell ref="B15:E15"/>
    <mergeCell ref="B17:H17"/>
    <mergeCell ref="B19:E19"/>
    <mergeCell ref="B21:E21"/>
    <mergeCell ref="B23:E23"/>
    <mergeCell ref="B24:E24"/>
    <mergeCell ref="B25:E25"/>
    <mergeCell ref="B26:E26"/>
    <mergeCell ref="B27:E27"/>
    <mergeCell ref="B35:E35"/>
    <mergeCell ref="B36:E36"/>
    <mergeCell ref="D30:E30"/>
    <mergeCell ref="B31:E31"/>
    <mergeCell ref="B33:E33"/>
    <mergeCell ref="B32:E32"/>
  </mergeCells>
  <pageMargins left="0.31496062992125984" right="0.31496062992125984" top="0.86614173228346458" bottom="0.55118110236220474" header="0.15748031496062992" footer="7.874015748031496E-2"/>
  <pageSetup paperSize="9" orientation="landscape" r:id="rId1"/>
  <headerFooter>
    <oddHeader>&amp;R&amp;G</oddHeader>
    <oddFooter>&amp;L&amp;"Arial,Regular"&amp;8Code ref.: Nurture Module checklist for FV (IFA v6.0-GFS); v13.0_Feb25; English version
&amp;A
Page &amp;P of &amp;N&amp;R&amp;"Arial,Regular"&amp;8© GLOBALG.A.P. c/o FoodPLUS GmbH
Spichernstr. 55, 50672 Cologne, Germany 
&amp;K00A039www.globalgap.org</oddFooter>
  </headerFooter>
  <rowBreaks count="2" manualBreakCount="2">
    <brk id="11" max="16383" man="1"/>
    <brk id="28"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BED9A-F194-4B64-9C82-C0F77605CD5E}">
  <dimension ref="A1:XFC289"/>
  <sheetViews>
    <sheetView view="pageLayout" topLeftCell="J1" zoomScaleNormal="85" workbookViewId="0">
      <selection activeCell="L4" sqref="L4"/>
    </sheetView>
  </sheetViews>
  <sheetFormatPr defaultColWidth="0" defaultRowHeight="10.199999999999999"/>
  <cols>
    <col min="1" max="1" width="8.77734375" style="93" hidden="1" customWidth="1"/>
    <col min="2" max="2" width="11.77734375" style="93" hidden="1" customWidth="1"/>
    <col min="3" max="3" width="9.21875" style="93" hidden="1" customWidth="1"/>
    <col min="4" max="4" width="9.5546875" style="93" hidden="1" customWidth="1"/>
    <col min="5" max="5" width="12.77734375" style="93" hidden="1" customWidth="1"/>
    <col min="6" max="6" width="16" style="93" hidden="1" customWidth="1"/>
    <col min="7" max="7" width="17.77734375" style="93" hidden="1" customWidth="1"/>
    <col min="8" max="8" width="25.5546875" style="93" hidden="1" customWidth="1"/>
    <col min="9" max="9" width="37" style="93" hidden="1" customWidth="1"/>
    <col min="10" max="10" width="12" style="93" customWidth="1"/>
    <col min="11" max="11" width="38.5546875" style="93" customWidth="1"/>
    <col min="12" max="12" width="42.5546875" style="93" customWidth="1"/>
    <col min="13" max="13" width="6" style="93" customWidth="1"/>
    <col min="14" max="14" width="3.77734375" style="15" customWidth="1"/>
    <col min="15" max="15" width="3" style="15" customWidth="1"/>
    <col min="16" max="16" width="7.77734375" style="15" customWidth="1"/>
    <col min="17" max="17" width="12.5546875" style="15" customWidth="1"/>
    <col min="18" max="20" width="0.77734375" style="93" hidden="1" customWidth="1"/>
    <col min="21" max="16382" width="9.21875" style="93" hidden="1"/>
    <col min="16383" max="16383" width="0.77734375" style="93" customWidth="1"/>
    <col min="16384" max="16384" width="1.44140625" style="93" customWidth="1"/>
  </cols>
  <sheetData>
    <row r="1" spans="1:17 16382:16383" s="88" customFormat="1" ht="20.55" customHeight="1">
      <c r="A1" s="88" t="s">
        <v>2526</v>
      </c>
      <c r="B1" s="88" t="s">
        <v>32</v>
      </c>
      <c r="C1" s="88" t="s">
        <v>36</v>
      </c>
      <c r="D1" s="88" t="s">
        <v>39</v>
      </c>
      <c r="E1" s="88" t="s">
        <v>2475</v>
      </c>
      <c r="F1" s="88" t="s">
        <v>2527</v>
      </c>
      <c r="G1" s="88" t="s">
        <v>2528</v>
      </c>
      <c r="H1" s="88" t="s">
        <v>2529</v>
      </c>
      <c r="I1" s="88" t="s">
        <v>40</v>
      </c>
      <c r="J1" s="89" t="s">
        <v>2530</v>
      </c>
      <c r="K1" s="89" t="s">
        <v>2684</v>
      </c>
      <c r="L1" s="89" t="s">
        <v>2531</v>
      </c>
      <c r="M1" s="89" t="s">
        <v>2494</v>
      </c>
      <c r="N1" s="89" t="s">
        <v>2508</v>
      </c>
      <c r="O1" s="89" t="s">
        <v>2509</v>
      </c>
      <c r="P1" s="89" t="s">
        <v>2532</v>
      </c>
      <c r="Q1" s="89" t="s">
        <v>2499</v>
      </c>
      <c r="XFB1" s="112"/>
      <c r="XFC1" s="113"/>
    </row>
    <row r="2" spans="1:17 16382:16383" s="90" customFormat="1" ht="40.799999999999997">
      <c r="B2" s="91" t="s">
        <v>927</v>
      </c>
      <c r="C2" s="91"/>
      <c r="D2" s="90">
        <v>1</v>
      </c>
      <c r="E2" s="91"/>
      <c r="F2" s="91" t="s">
        <v>2663</v>
      </c>
      <c r="G2" s="91" t="s">
        <v>2663</v>
      </c>
      <c r="H2" s="91" t="s">
        <v>2876</v>
      </c>
      <c r="I2" s="91" t="s">
        <v>2663</v>
      </c>
      <c r="J2" s="91" t="s">
        <v>2432</v>
      </c>
      <c r="K2" s="91" t="s">
        <v>1254</v>
      </c>
      <c r="L2" s="91" t="s">
        <v>2663</v>
      </c>
      <c r="M2" s="91" t="s">
        <v>2663</v>
      </c>
      <c r="N2" s="14"/>
      <c r="O2" s="14"/>
      <c r="P2" s="14"/>
      <c r="Q2" s="14"/>
      <c r="XFB2" s="114"/>
      <c r="XFC2" s="93"/>
    </row>
    <row r="3" spans="1:17 16382:16383" s="90" customFormat="1" ht="30.6" hidden="1">
      <c r="B3" s="91"/>
      <c r="C3" s="91" t="s">
        <v>50</v>
      </c>
      <c r="D3" s="90">
        <v>1</v>
      </c>
      <c r="E3" s="91"/>
      <c r="F3" s="91" t="s">
        <v>2663</v>
      </c>
      <c r="G3" s="91" t="s">
        <v>2663</v>
      </c>
      <c r="H3" s="91" t="s">
        <v>2876</v>
      </c>
      <c r="I3" s="91" t="s">
        <v>2663</v>
      </c>
      <c r="J3" s="91" t="s">
        <v>1254</v>
      </c>
      <c r="K3" s="91" t="s">
        <v>1254</v>
      </c>
      <c r="L3" s="91" t="s">
        <v>2663</v>
      </c>
      <c r="M3" s="91" t="s">
        <v>2663</v>
      </c>
      <c r="N3" s="14"/>
      <c r="O3" s="14"/>
      <c r="P3" s="14" t="s">
        <v>2663</v>
      </c>
      <c r="Q3" s="14"/>
      <c r="XFB3" s="114"/>
      <c r="XFC3" s="93"/>
    </row>
    <row r="4" spans="1:17 16382:16383" s="90" customFormat="1" ht="234.6">
      <c r="B4" s="91"/>
      <c r="C4" s="91"/>
      <c r="D4" s="90">
        <v>0</v>
      </c>
      <c r="E4" s="91" t="s">
        <v>2685</v>
      </c>
      <c r="F4" s="91" t="s">
        <v>2877</v>
      </c>
      <c r="G4" s="91" t="e">
        <v>#N/A</v>
      </c>
      <c r="H4" s="91" t="s">
        <v>2878</v>
      </c>
      <c r="I4" s="91" t="b">
        <v>0</v>
      </c>
      <c r="J4" s="91" t="s">
        <v>2879</v>
      </c>
      <c r="K4" s="91" t="s">
        <v>962</v>
      </c>
      <c r="L4" s="91" t="s">
        <v>2880</v>
      </c>
      <c r="M4" s="91" t="s">
        <v>2496</v>
      </c>
      <c r="N4" s="14"/>
      <c r="O4" s="14"/>
      <c r="P4" s="14"/>
      <c r="Q4" s="14"/>
      <c r="XFB4" s="114"/>
      <c r="XFC4" s="93"/>
    </row>
    <row r="5" spans="1:17 16382:16383" s="90" customFormat="1" ht="163.19999999999999">
      <c r="B5" s="91"/>
      <c r="C5" s="91"/>
      <c r="D5" s="90">
        <v>0</v>
      </c>
      <c r="E5" s="91" t="s">
        <v>2686</v>
      </c>
      <c r="F5" s="91" t="s">
        <v>2877</v>
      </c>
      <c r="G5" s="91" t="e">
        <v>#N/A</v>
      </c>
      <c r="H5" s="91" t="s">
        <v>2881</v>
      </c>
      <c r="I5" s="91" t="b">
        <v>0</v>
      </c>
      <c r="J5" s="91" t="s">
        <v>2882</v>
      </c>
      <c r="K5" s="91" t="s">
        <v>937</v>
      </c>
      <c r="L5" s="91" t="s">
        <v>2883</v>
      </c>
      <c r="M5" s="91" t="s">
        <v>2496</v>
      </c>
      <c r="N5" s="14"/>
      <c r="O5" s="14"/>
      <c r="P5" s="14"/>
      <c r="Q5" s="14"/>
      <c r="XFB5" s="114"/>
      <c r="XFC5" s="93"/>
    </row>
    <row r="6" spans="1:17 16382:16383" s="90" customFormat="1" ht="255">
      <c r="B6" s="91"/>
      <c r="C6" s="91"/>
      <c r="D6" s="90">
        <v>0</v>
      </c>
      <c r="E6" s="91" t="s">
        <v>2687</v>
      </c>
      <c r="F6" s="91" t="s">
        <v>2877</v>
      </c>
      <c r="G6" s="91" t="e">
        <v>#N/A</v>
      </c>
      <c r="H6" s="91" t="s">
        <v>2884</v>
      </c>
      <c r="I6" s="91" t="b">
        <v>0</v>
      </c>
      <c r="J6" s="91" t="s">
        <v>2885</v>
      </c>
      <c r="K6" s="91" t="s">
        <v>931</v>
      </c>
      <c r="L6" s="91" t="s">
        <v>2886</v>
      </c>
      <c r="M6" s="91" t="s">
        <v>2496</v>
      </c>
      <c r="N6" s="14"/>
      <c r="O6" s="14"/>
      <c r="P6" s="14"/>
      <c r="Q6" s="14"/>
      <c r="XFB6" s="114"/>
      <c r="XFC6" s="93"/>
    </row>
    <row r="7" spans="1:17 16382:16383" s="90" customFormat="1" ht="40.799999999999997">
      <c r="B7" s="91"/>
      <c r="C7" s="91"/>
      <c r="D7" s="90">
        <v>0</v>
      </c>
      <c r="E7" s="91" t="s">
        <v>2688</v>
      </c>
      <c r="F7" s="91" t="s">
        <v>2877</v>
      </c>
      <c r="G7" s="91" t="e">
        <v>#N/A</v>
      </c>
      <c r="H7" s="91" t="s">
        <v>2887</v>
      </c>
      <c r="I7" s="91" t="b">
        <v>0</v>
      </c>
      <c r="J7" s="91" t="s">
        <v>2888</v>
      </c>
      <c r="K7" s="91" t="s">
        <v>924</v>
      </c>
      <c r="L7" s="91" t="s">
        <v>926</v>
      </c>
      <c r="M7" s="91" t="s">
        <v>2496</v>
      </c>
      <c r="N7" s="14"/>
      <c r="O7" s="14"/>
      <c r="P7" s="14"/>
      <c r="Q7" s="14"/>
      <c r="XFB7" s="114"/>
      <c r="XFC7" s="93"/>
    </row>
    <row r="8" spans="1:17 16382:16383" s="90" customFormat="1" ht="40.799999999999997">
      <c r="B8" s="91" t="s">
        <v>103</v>
      </c>
      <c r="C8" s="91"/>
      <c r="D8" s="90">
        <v>1</v>
      </c>
      <c r="E8" s="91"/>
      <c r="F8" s="91" t="s">
        <v>2663</v>
      </c>
      <c r="G8" s="91" t="s">
        <v>2663</v>
      </c>
      <c r="H8" s="91" t="s">
        <v>2876</v>
      </c>
      <c r="I8" s="91" t="s">
        <v>2663</v>
      </c>
      <c r="J8" s="91" t="s">
        <v>2431</v>
      </c>
      <c r="K8" s="91" t="s">
        <v>1254</v>
      </c>
      <c r="L8" s="91" t="s">
        <v>2663</v>
      </c>
      <c r="M8" s="91" t="s">
        <v>2663</v>
      </c>
      <c r="N8" s="14"/>
      <c r="O8" s="14"/>
      <c r="P8" s="14"/>
      <c r="Q8" s="14"/>
      <c r="XFB8" s="114"/>
      <c r="XFC8" s="93"/>
    </row>
    <row r="9" spans="1:17 16382:16383" s="90" customFormat="1" ht="30.6" hidden="1">
      <c r="B9" s="91"/>
      <c r="C9" s="91" t="s">
        <v>50</v>
      </c>
      <c r="D9" s="90">
        <v>1</v>
      </c>
      <c r="E9" s="91"/>
      <c r="F9" s="91" t="s">
        <v>2663</v>
      </c>
      <c r="G9" s="91" t="s">
        <v>2663</v>
      </c>
      <c r="H9" s="91" t="s">
        <v>2876</v>
      </c>
      <c r="I9" s="91" t="s">
        <v>2663</v>
      </c>
      <c r="J9" s="91" t="s">
        <v>1254</v>
      </c>
      <c r="K9" s="91" t="s">
        <v>1254</v>
      </c>
      <c r="L9" s="91" t="s">
        <v>2663</v>
      </c>
      <c r="M9" s="91" t="s">
        <v>2663</v>
      </c>
      <c r="N9" s="14"/>
      <c r="O9" s="14"/>
      <c r="P9" s="14" t="s">
        <v>2663</v>
      </c>
      <c r="Q9" s="14"/>
      <c r="XFB9" s="114"/>
      <c r="XFC9" s="93"/>
    </row>
    <row r="10" spans="1:17 16382:16383" s="90" customFormat="1" ht="112.2">
      <c r="B10" s="91"/>
      <c r="C10" s="91"/>
      <c r="D10" s="90">
        <v>0</v>
      </c>
      <c r="E10" s="91" t="s">
        <v>2689</v>
      </c>
      <c r="F10" s="91" t="s">
        <v>2877</v>
      </c>
      <c r="G10" s="91" t="e">
        <v>#N/A</v>
      </c>
      <c r="H10" s="91" t="s">
        <v>2889</v>
      </c>
      <c r="I10" s="91" t="b">
        <v>0</v>
      </c>
      <c r="J10" s="91" t="s">
        <v>2890</v>
      </c>
      <c r="K10" s="91" t="s">
        <v>943</v>
      </c>
      <c r="L10" s="91" t="s">
        <v>945</v>
      </c>
      <c r="M10" s="91" t="s">
        <v>2496</v>
      </c>
      <c r="N10" s="14"/>
      <c r="O10" s="14"/>
      <c r="P10" s="14"/>
      <c r="Q10" s="14"/>
      <c r="XFB10" s="114"/>
      <c r="XFC10" s="93"/>
    </row>
    <row r="11" spans="1:17 16382:16383" s="90" customFormat="1" ht="112.2">
      <c r="B11" s="91"/>
      <c r="C11" s="91"/>
      <c r="D11" s="90">
        <v>0</v>
      </c>
      <c r="E11" s="91" t="s">
        <v>2690</v>
      </c>
      <c r="F11" s="91" t="s">
        <v>2877</v>
      </c>
      <c r="G11" s="91" t="e">
        <v>#N/A</v>
      </c>
      <c r="H11" s="91" t="s">
        <v>2891</v>
      </c>
      <c r="I11" s="91" t="b">
        <v>0</v>
      </c>
      <c r="J11" s="91" t="s">
        <v>2892</v>
      </c>
      <c r="K11" s="91" t="s">
        <v>100</v>
      </c>
      <c r="L11" s="91" t="s">
        <v>102</v>
      </c>
      <c r="M11" s="91" t="s">
        <v>2496</v>
      </c>
      <c r="N11" s="14"/>
      <c r="O11" s="14"/>
      <c r="P11" s="14"/>
      <c r="Q11" s="14"/>
      <c r="XFB11" s="114"/>
      <c r="XFC11" s="93"/>
    </row>
    <row r="12" spans="1:17 16382:16383" s="90" customFormat="1" ht="40.799999999999997">
      <c r="B12" s="91" t="s">
        <v>89</v>
      </c>
      <c r="C12" s="91"/>
      <c r="D12" s="90">
        <v>1</v>
      </c>
      <c r="E12" s="91"/>
      <c r="F12" s="91" t="s">
        <v>2663</v>
      </c>
      <c r="G12" s="91" t="s">
        <v>2663</v>
      </c>
      <c r="H12" s="91" t="s">
        <v>2876</v>
      </c>
      <c r="I12" s="91" t="s">
        <v>2663</v>
      </c>
      <c r="J12" s="91" t="s">
        <v>2466</v>
      </c>
      <c r="K12" s="91" t="s">
        <v>1254</v>
      </c>
      <c r="L12" s="91" t="s">
        <v>2663</v>
      </c>
      <c r="M12" s="91" t="s">
        <v>2663</v>
      </c>
      <c r="N12" s="14"/>
      <c r="O12" s="14"/>
      <c r="P12" s="14"/>
      <c r="Q12" s="14"/>
      <c r="XFB12" s="114"/>
      <c r="XFC12" s="93"/>
    </row>
    <row r="13" spans="1:17 16382:16383" s="90" customFormat="1" ht="30.6" hidden="1">
      <c r="B13" s="91"/>
      <c r="C13" s="91" t="s">
        <v>50</v>
      </c>
      <c r="D13" s="90">
        <v>1</v>
      </c>
      <c r="E13" s="91"/>
      <c r="F13" s="91" t="s">
        <v>2663</v>
      </c>
      <c r="G13" s="91" t="s">
        <v>2663</v>
      </c>
      <c r="H13" s="91" t="s">
        <v>2876</v>
      </c>
      <c r="I13" s="91" t="s">
        <v>2663</v>
      </c>
      <c r="J13" s="91" t="s">
        <v>1254</v>
      </c>
      <c r="K13" s="91" t="s">
        <v>1254</v>
      </c>
      <c r="L13" s="91" t="s">
        <v>2663</v>
      </c>
      <c r="M13" s="91" t="s">
        <v>2663</v>
      </c>
      <c r="N13" s="14"/>
      <c r="O13" s="14"/>
      <c r="P13" s="14" t="s">
        <v>2663</v>
      </c>
      <c r="Q13" s="14"/>
      <c r="XFB13" s="114"/>
      <c r="XFC13" s="93"/>
    </row>
    <row r="14" spans="1:17 16382:16383" s="90" customFormat="1" ht="102">
      <c r="B14" s="91"/>
      <c r="C14" s="91"/>
      <c r="D14" s="90">
        <v>0</v>
      </c>
      <c r="E14" s="91" t="s">
        <v>2691</v>
      </c>
      <c r="F14" s="91" t="s">
        <v>2877</v>
      </c>
      <c r="G14" s="91" t="e">
        <v>#N/A</v>
      </c>
      <c r="H14" s="91" t="s">
        <v>2893</v>
      </c>
      <c r="I14" s="91" t="b">
        <v>0</v>
      </c>
      <c r="J14" s="91" t="s">
        <v>2894</v>
      </c>
      <c r="K14" s="91" t="s">
        <v>86</v>
      </c>
      <c r="L14" s="91" t="s">
        <v>2895</v>
      </c>
      <c r="M14" s="91" t="s">
        <v>2496</v>
      </c>
      <c r="N14" s="14"/>
      <c r="O14" s="14"/>
      <c r="P14" s="14"/>
      <c r="Q14" s="14"/>
      <c r="XFB14" s="114"/>
      <c r="XFC14" s="93"/>
    </row>
    <row r="15" spans="1:17 16382:16383" s="90" customFormat="1" ht="142.80000000000001">
      <c r="B15" s="91"/>
      <c r="C15" s="91"/>
      <c r="D15" s="90">
        <v>0</v>
      </c>
      <c r="E15" s="91" t="s">
        <v>2692</v>
      </c>
      <c r="F15" s="91" t="s">
        <v>2877</v>
      </c>
      <c r="G15" s="91" t="e">
        <v>#N/A</v>
      </c>
      <c r="H15" s="91" t="s">
        <v>2896</v>
      </c>
      <c r="I15" s="91" t="b">
        <v>0</v>
      </c>
      <c r="J15" s="91" t="s">
        <v>2897</v>
      </c>
      <c r="K15" s="91" t="s">
        <v>521</v>
      </c>
      <c r="L15" s="91" t="s">
        <v>523</v>
      </c>
      <c r="M15" s="91" t="s">
        <v>2496</v>
      </c>
      <c r="N15" s="14"/>
      <c r="O15" s="14"/>
      <c r="P15" s="14"/>
      <c r="Q15" s="14"/>
      <c r="XFB15" s="114"/>
      <c r="XFC15" s="93"/>
    </row>
    <row r="16" spans="1:17 16382:16383" s="90" customFormat="1" ht="132.6">
      <c r="B16" s="91"/>
      <c r="C16" s="91"/>
      <c r="D16" s="90">
        <v>0</v>
      </c>
      <c r="E16" s="91" t="s">
        <v>2693</v>
      </c>
      <c r="F16" s="91" t="s">
        <v>2877</v>
      </c>
      <c r="G16" s="91" t="e">
        <v>#N/A</v>
      </c>
      <c r="H16" s="91" t="s">
        <v>2898</v>
      </c>
      <c r="I16" s="91" t="b">
        <v>0</v>
      </c>
      <c r="J16" s="91" t="s">
        <v>2899</v>
      </c>
      <c r="K16" s="91" t="s">
        <v>432</v>
      </c>
      <c r="L16" s="91" t="s">
        <v>2900</v>
      </c>
      <c r="M16" s="91" t="s">
        <v>2496</v>
      </c>
      <c r="N16" s="14"/>
      <c r="O16" s="14"/>
      <c r="P16" s="14"/>
      <c r="Q16" s="14"/>
      <c r="XFB16" s="114"/>
      <c r="XFC16" s="93"/>
    </row>
    <row r="17" spans="2:17 16382:16383" s="90" customFormat="1" ht="81.599999999999994">
      <c r="B17" s="91"/>
      <c r="C17" s="91"/>
      <c r="D17" s="90">
        <v>0</v>
      </c>
      <c r="E17" s="91" t="s">
        <v>2694</v>
      </c>
      <c r="F17" s="91" t="s">
        <v>2877</v>
      </c>
      <c r="G17" s="91" t="e">
        <v>#N/A</v>
      </c>
      <c r="H17" s="91" t="s">
        <v>2901</v>
      </c>
      <c r="I17" s="91" t="b">
        <v>0</v>
      </c>
      <c r="J17" s="91" t="s">
        <v>2902</v>
      </c>
      <c r="K17" s="91" t="s">
        <v>192</v>
      </c>
      <c r="L17" s="91" t="s">
        <v>194</v>
      </c>
      <c r="M17" s="91" t="s">
        <v>2496</v>
      </c>
      <c r="N17" s="14"/>
      <c r="O17" s="14"/>
      <c r="P17" s="14"/>
      <c r="Q17" s="14"/>
      <c r="XFB17" s="114"/>
      <c r="XFC17" s="93"/>
    </row>
    <row r="18" spans="2:17 16382:16383" s="90" customFormat="1" ht="51">
      <c r="B18" s="91" t="s">
        <v>472</v>
      </c>
      <c r="C18" s="91"/>
      <c r="D18" s="90">
        <v>1</v>
      </c>
      <c r="E18" s="91"/>
      <c r="F18" s="91" t="s">
        <v>2663</v>
      </c>
      <c r="G18" s="91" t="s">
        <v>2663</v>
      </c>
      <c r="H18" s="91" t="s">
        <v>2876</v>
      </c>
      <c r="I18" s="91" t="s">
        <v>2663</v>
      </c>
      <c r="J18" s="91" t="s">
        <v>1253</v>
      </c>
      <c r="K18" s="91" t="s">
        <v>1254</v>
      </c>
      <c r="L18" s="91" t="s">
        <v>2663</v>
      </c>
      <c r="M18" s="91" t="s">
        <v>2663</v>
      </c>
      <c r="N18" s="14"/>
      <c r="O18" s="14"/>
      <c r="P18" s="14"/>
      <c r="Q18" s="14"/>
      <c r="XFB18" s="114"/>
      <c r="XFC18" s="93"/>
    </row>
    <row r="19" spans="2:17 16382:16383" s="90" customFormat="1" ht="30.6" hidden="1">
      <c r="B19" s="91"/>
      <c r="C19" s="91" t="s">
        <v>50</v>
      </c>
      <c r="D19" s="90">
        <v>1</v>
      </c>
      <c r="E19" s="91"/>
      <c r="F19" s="91" t="s">
        <v>2663</v>
      </c>
      <c r="G19" s="91" t="s">
        <v>2663</v>
      </c>
      <c r="H19" s="91" t="s">
        <v>2876</v>
      </c>
      <c r="I19" s="91" t="s">
        <v>2663</v>
      </c>
      <c r="J19" s="91" t="s">
        <v>1254</v>
      </c>
      <c r="K19" s="91" t="s">
        <v>1254</v>
      </c>
      <c r="L19" s="91" t="s">
        <v>2663</v>
      </c>
      <c r="M19" s="91" t="s">
        <v>2663</v>
      </c>
      <c r="N19" s="14"/>
      <c r="O19" s="14"/>
      <c r="P19" s="14" t="s">
        <v>2663</v>
      </c>
      <c r="Q19" s="14"/>
      <c r="XFB19" s="114"/>
      <c r="XFC19" s="93"/>
    </row>
    <row r="20" spans="2:17 16382:16383" s="90" customFormat="1" ht="255">
      <c r="B20" s="91"/>
      <c r="C20" s="91"/>
      <c r="D20" s="90">
        <v>0</v>
      </c>
      <c r="E20" s="91" t="s">
        <v>2695</v>
      </c>
      <c r="F20" s="91" t="s">
        <v>2877</v>
      </c>
      <c r="G20" s="91" t="e">
        <v>#N/A</v>
      </c>
      <c r="H20" s="91" t="s">
        <v>2903</v>
      </c>
      <c r="I20" s="91" t="b">
        <v>0</v>
      </c>
      <c r="J20" s="91" t="s">
        <v>2904</v>
      </c>
      <c r="K20" s="91" t="s">
        <v>469</v>
      </c>
      <c r="L20" s="91" t="s">
        <v>471</v>
      </c>
      <c r="M20" s="91" t="s">
        <v>2496</v>
      </c>
      <c r="N20" s="14"/>
      <c r="O20" s="14"/>
      <c r="P20" s="14"/>
      <c r="Q20" s="14"/>
      <c r="XFB20" s="114"/>
      <c r="XFC20" s="93"/>
    </row>
    <row r="21" spans="2:17 16382:16383" s="90" customFormat="1" ht="51">
      <c r="B21" s="91" t="s">
        <v>893</v>
      </c>
      <c r="C21" s="91"/>
      <c r="D21" s="90">
        <v>1</v>
      </c>
      <c r="E21" s="91"/>
      <c r="F21" s="91" t="s">
        <v>2663</v>
      </c>
      <c r="G21" s="91" t="s">
        <v>2663</v>
      </c>
      <c r="H21" s="91" t="s">
        <v>2876</v>
      </c>
      <c r="I21" s="91" t="s">
        <v>2663</v>
      </c>
      <c r="J21" s="91" t="s">
        <v>2425</v>
      </c>
      <c r="K21" s="91" t="s">
        <v>1254</v>
      </c>
      <c r="L21" s="91" t="s">
        <v>2663</v>
      </c>
      <c r="M21" s="91" t="s">
        <v>2663</v>
      </c>
      <c r="N21" s="14"/>
      <c r="O21" s="14"/>
      <c r="P21" s="14"/>
      <c r="Q21" s="14"/>
      <c r="XFB21" s="114"/>
      <c r="XFC21" s="93"/>
    </row>
    <row r="22" spans="2:17 16382:16383" s="90" customFormat="1" ht="30.6" hidden="1">
      <c r="B22" s="91"/>
      <c r="C22" s="91" t="s">
        <v>50</v>
      </c>
      <c r="D22" s="90">
        <v>1</v>
      </c>
      <c r="E22" s="91"/>
      <c r="F22" s="91" t="s">
        <v>2663</v>
      </c>
      <c r="G22" s="91" t="s">
        <v>2663</v>
      </c>
      <c r="H22" s="91" t="s">
        <v>2876</v>
      </c>
      <c r="I22" s="91" t="s">
        <v>2663</v>
      </c>
      <c r="J22" s="91" t="s">
        <v>1254</v>
      </c>
      <c r="K22" s="91" t="s">
        <v>1254</v>
      </c>
      <c r="L22" s="91" t="s">
        <v>2663</v>
      </c>
      <c r="M22" s="91" t="s">
        <v>2663</v>
      </c>
      <c r="N22" s="14"/>
      <c r="O22" s="14"/>
      <c r="P22" s="14" t="s">
        <v>2663</v>
      </c>
      <c r="Q22" s="14"/>
      <c r="XFB22" s="114"/>
      <c r="XFC22" s="93"/>
    </row>
    <row r="23" spans="2:17 16382:16383" s="90" customFormat="1" ht="234.6">
      <c r="B23" s="91"/>
      <c r="C23" s="91"/>
      <c r="D23" s="90">
        <v>0</v>
      </c>
      <c r="E23" s="91" t="s">
        <v>2696</v>
      </c>
      <c r="F23" s="91" t="s">
        <v>2877</v>
      </c>
      <c r="G23" s="91" t="e">
        <v>#N/A</v>
      </c>
      <c r="H23" s="91" t="s">
        <v>2905</v>
      </c>
      <c r="I23" s="91" t="b">
        <v>0</v>
      </c>
      <c r="J23" s="91" t="s">
        <v>2906</v>
      </c>
      <c r="K23" s="91" t="s">
        <v>2907</v>
      </c>
      <c r="L23" s="91" t="s">
        <v>2908</v>
      </c>
      <c r="M23" s="91" t="s">
        <v>2496</v>
      </c>
      <c r="N23" s="14"/>
      <c r="O23" s="14"/>
      <c r="P23" s="14"/>
      <c r="Q23" s="14"/>
      <c r="XFB23" s="114"/>
      <c r="XFC23" s="93"/>
    </row>
    <row r="24" spans="2:17 16382:16383" s="90" customFormat="1" ht="142.80000000000001">
      <c r="B24" s="91"/>
      <c r="C24" s="91"/>
      <c r="D24" s="90">
        <v>0</v>
      </c>
      <c r="E24" s="91" t="s">
        <v>2697</v>
      </c>
      <c r="F24" s="91" t="s">
        <v>2877</v>
      </c>
      <c r="G24" s="91" t="e">
        <v>#N/A</v>
      </c>
      <c r="H24" s="91" t="s">
        <v>2909</v>
      </c>
      <c r="I24" s="91" t="b">
        <v>0</v>
      </c>
      <c r="J24" s="91" t="s">
        <v>2910</v>
      </c>
      <c r="K24" s="91" t="s">
        <v>890</v>
      </c>
      <c r="L24" s="91" t="s">
        <v>892</v>
      </c>
      <c r="M24" s="91" t="s">
        <v>2496</v>
      </c>
      <c r="N24" s="14"/>
      <c r="O24" s="14"/>
      <c r="P24" s="14"/>
      <c r="Q24" s="14"/>
      <c r="XFB24" s="114"/>
      <c r="XFC24" s="93"/>
    </row>
    <row r="25" spans="2:17 16382:16383" s="90" customFormat="1" ht="20.399999999999999">
      <c r="B25" s="91" t="s">
        <v>647</v>
      </c>
      <c r="C25" s="91"/>
      <c r="D25" s="90">
        <v>1</v>
      </c>
      <c r="E25" s="91"/>
      <c r="F25" s="91" t="s">
        <v>2663</v>
      </c>
      <c r="G25" s="91" t="s">
        <v>2663</v>
      </c>
      <c r="H25" s="91" t="s">
        <v>2876</v>
      </c>
      <c r="I25" s="91" t="s">
        <v>2663</v>
      </c>
      <c r="J25" s="91" t="s">
        <v>2453</v>
      </c>
      <c r="K25" s="91" t="s">
        <v>1254</v>
      </c>
      <c r="L25" s="91" t="s">
        <v>2663</v>
      </c>
      <c r="M25" s="91" t="s">
        <v>2663</v>
      </c>
      <c r="N25" s="14"/>
      <c r="O25" s="14"/>
      <c r="P25" s="14"/>
      <c r="Q25" s="14"/>
      <c r="XFB25" s="114"/>
      <c r="XFC25" s="93"/>
    </row>
    <row r="26" spans="2:17 16382:16383" s="90" customFormat="1" ht="30.6" hidden="1">
      <c r="B26" s="91"/>
      <c r="C26" s="91" t="s">
        <v>50</v>
      </c>
      <c r="D26" s="90">
        <v>1</v>
      </c>
      <c r="E26" s="91"/>
      <c r="F26" s="91" t="s">
        <v>2663</v>
      </c>
      <c r="G26" s="91" t="s">
        <v>2663</v>
      </c>
      <c r="H26" s="91" t="s">
        <v>2876</v>
      </c>
      <c r="I26" s="91" t="s">
        <v>2663</v>
      </c>
      <c r="J26" s="91" t="s">
        <v>1254</v>
      </c>
      <c r="K26" s="91" t="s">
        <v>1254</v>
      </c>
      <c r="L26" s="91" t="s">
        <v>2663</v>
      </c>
      <c r="M26" s="91" t="s">
        <v>2663</v>
      </c>
      <c r="N26" s="14"/>
      <c r="O26" s="14"/>
      <c r="P26" s="14" t="s">
        <v>2663</v>
      </c>
      <c r="Q26" s="14"/>
      <c r="XFB26" s="114"/>
      <c r="XFC26" s="93"/>
    </row>
    <row r="27" spans="2:17 16382:16383" s="90" customFormat="1" ht="142.80000000000001">
      <c r="B27" s="91"/>
      <c r="C27" s="91"/>
      <c r="D27" s="90">
        <v>0</v>
      </c>
      <c r="E27" s="91" t="s">
        <v>2698</v>
      </c>
      <c r="F27" s="91" t="s">
        <v>2877</v>
      </c>
      <c r="G27" s="91" t="e">
        <v>#N/A</v>
      </c>
      <c r="H27" s="91" t="s">
        <v>2911</v>
      </c>
      <c r="I27" s="91" t="b">
        <v>0</v>
      </c>
      <c r="J27" s="91" t="s">
        <v>2912</v>
      </c>
      <c r="K27" s="91" t="s">
        <v>644</v>
      </c>
      <c r="L27" s="91" t="s">
        <v>646</v>
      </c>
      <c r="M27" s="91" t="s">
        <v>2496</v>
      </c>
      <c r="N27" s="14"/>
      <c r="O27" s="14"/>
      <c r="P27" s="14"/>
      <c r="Q27" s="14"/>
      <c r="XFB27" s="114"/>
      <c r="XFC27" s="93"/>
    </row>
    <row r="28" spans="2:17 16382:16383" s="90" customFormat="1" ht="61.2">
      <c r="B28" s="91" t="s">
        <v>49</v>
      </c>
      <c r="C28" s="91"/>
      <c r="D28" s="90">
        <v>1</v>
      </c>
      <c r="E28" s="91"/>
      <c r="F28" s="91" t="s">
        <v>2663</v>
      </c>
      <c r="G28" s="91" t="s">
        <v>2663</v>
      </c>
      <c r="H28" s="91" t="s">
        <v>2876</v>
      </c>
      <c r="I28" s="91" t="s">
        <v>2663</v>
      </c>
      <c r="J28" s="91" t="s">
        <v>2449</v>
      </c>
      <c r="K28" s="91" t="s">
        <v>1254</v>
      </c>
      <c r="L28" s="91" t="s">
        <v>2663</v>
      </c>
      <c r="M28" s="91" t="s">
        <v>2663</v>
      </c>
      <c r="N28" s="14"/>
      <c r="O28" s="14"/>
      <c r="P28" s="14"/>
      <c r="Q28" s="14"/>
      <c r="XFB28" s="114"/>
      <c r="XFC28" s="93"/>
    </row>
    <row r="29" spans="2:17 16382:16383" s="90" customFormat="1" ht="30.6" hidden="1">
      <c r="B29" s="91"/>
      <c r="C29" s="91" t="s">
        <v>50</v>
      </c>
      <c r="D29" s="90">
        <v>1</v>
      </c>
      <c r="E29" s="91"/>
      <c r="F29" s="91" t="s">
        <v>2663</v>
      </c>
      <c r="G29" s="91" t="s">
        <v>2663</v>
      </c>
      <c r="H29" s="91" t="s">
        <v>2876</v>
      </c>
      <c r="I29" s="91" t="s">
        <v>2663</v>
      </c>
      <c r="J29" s="91" t="s">
        <v>1254</v>
      </c>
      <c r="K29" s="91" t="s">
        <v>1254</v>
      </c>
      <c r="L29" s="91" t="s">
        <v>2663</v>
      </c>
      <c r="M29" s="91" t="s">
        <v>2663</v>
      </c>
      <c r="N29" s="14"/>
      <c r="O29" s="14"/>
      <c r="P29" s="14" t="s">
        <v>2663</v>
      </c>
      <c r="Q29" s="14"/>
      <c r="XFB29" s="114"/>
      <c r="XFC29" s="93"/>
    </row>
    <row r="30" spans="2:17 16382:16383" s="90" customFormat="1" ht="40.799999999999997">
      <c r="B30" s="91"/>
      <c r="C30" s="91"/>
      <c r="D30" s="90">
        <v>0</v>
      </c>
      <c r="E30" s="91" t="s">
        <v>2699</v>
      </c>
      <c r="F30" s="91" t="s">
        <v>2877</v>
      </c>
      <c r="G30" s="91" t="e">
        <v>#N/A</v>
      </c>
      <c r="H30" s="91" t="s">
        <v>2913</v>
      </c>
      <c r="I30" s="91" t="b">
        <v>0</v>
      </c>
      <c r="J30" s="91" t="s">
        <v>2914</v>
      </c>
      <c r="K30" s="91" t="s">
        <v>713</v>
      </c>
      <c r="L30" s="91" t="s">
        <v>715</v>
      </c>
      <c r="M30" s="91" t="s">
        <v>2496</v>
      </c>
      <c r="N30" s="14"/>
      <c r="O30" s="14"/>
      <c r="P30" s="14"/>
      <c r="Q30" s="14"/>
      <c r="XFB30" s="114"/>
      <c r="XFC30" s="93"/>
    </row>
    <row r="31" spans="2:17 16382:16383" s="90" customFormat="1" ht="114.6" customHeight="1">
      <c r="B31" s="91"/>
      <c r="C31" s="91"/>
      <c r="D31" s="90">
        <v>0</v>
      </c>
      <c r="E31" s="91" t="s">
        <v>2700</v>
      </c>
      <c r="F31" s="91" t="s">
        <v>2877</v>
      </c>
      <c r="G31" s="91" t="e">
        <v>#N/A</v>
      </c>
      <c r="H31" s="91" t="s">
        <v>2915</v>
      </c>
      <c r="I31" s="91" t="b">
        <v>0</v>
      </c>
      <c r="J31" s="91" t="s">
        <v>2916</v>
      </c>
      <c r="K31" s="91" t="s">
        <v>812</v>
      </c>
      <c r="L31" s="91" t="s">
        <v>814</v>
      </c>
      <c r="M31" s="91" t="s">
        <v>2496</v>
      </c>
      <c r="N31" s="14"/>
      <c r="O31" s="14"/>
      <c r="P31" s="14"/>
      <c r="Q31" s="14"/>
      <c r="XFB31" s="114"/>
      <c r="XFC31" s="93"/>
    </row>
    <row r="32" spans="2:17 16382:16383" s="90" customFormat="1" ht="30.6">
      <c r="B32" s="91"/>
      <c r="C32" s="91"/>
      <c r="D32" s="90">
        <v>0</v>
      </c>
      <c r="E32" s="91" t="s">
        <v>2701</v>
      </c>
      <c r="F32" s="91" t="s">
        <v>2877</v>
      </c>
      <c r="G32" s="91" t="e">
        <v>#N/A</v>
      </c>
      <c r="H32" s="91" t="s">
        <v>2917</v>
      </c>
      <c r="I32" s="91" t="b">
        <v>0</v>
      </c>
      <c r="J32" s="91" t="s">
        <v>2918</v>
      </c>
      <c r="K32" s="91" t="s">
        <v>756</v>
      </c>
      <c r="L32" s="91" t="s">
        <v>758</v>
      </c>
      <c r="M32" s="91" t="s">
        <v>2496</v>
      </c>
      <c r="N32" s="14"/>
      <c r="O32" s="14"/>
      <c r="P32" s="14"/>
      <c r="Q32" s="14"/>
      <c r="XFB32" s="114"/>
      <c r="XFC32" s="93"/>
    </row>
    <row r="33" spans="2:17 16382:16383" s="90" customFormat="1" ht="161.55000000000001" customHeight="1">
      <c r="B33" s="91"/>
      <c r="C33" s="91"/>
      <c r="D33" s="90">
        <v>0</v>
      </c>
      <c r="E33" s="91" t="s">
        <v>2702</v>
      </c>
      <c r="F33" s="91" t="s">
        <v>2877</v>
      </c>
      <c r="G33" s="91" t="e">
        <v>#N/A</v>
      </c>
      <c r="H33" s="91" t="s">
        <v>2919</v>
      </c>
      <c r="I33" s="91" t="b">
        <v>0</v>
      </c>
      <c r="J33" s="91" t="s">
        <v>2920</v>
      </c>
      <c r="K33" s="91" t="s">
        <v>45</v>
      </c>
      <c r="L33" s="91" t="s">
        <v>47</v>
      </c>
      <c r="M33" s="91" t="s">
        <v>2496</v>
      </c>
      <c r="N33" s="14"/>
      <c r="O33" s="14"/>
      <c r="P33" s="14"/>
      <c r="Q33" s="14"/>
      <c r="XFB33" s="114"/>
      <c r="XFC33" s="93"/>
    </row>
    <row r="34" spans="2:17 16382:16383" s="90" customFormat="1" ht="20.399999999999999">
      <c r="B34" s="91" t="s">
        <v>859</v>
      </c>
      <c r="C34" s="91"/>
      <c r="D34" s="90">
        <v>1</v>
      </c>
      <c r="E34" s="91"/>
      <c r="F34" s="91" t="s">
        <v>2663</v>
      </c>
      <c r="G34" s="91" t="s">
        <v>2663</v>
      </c>
      <c r="H34" s="91" t="s">
        <v>2876</v>
      </c>
      <c r="I34" s="91" t="s">
        <v>2663</v>
      </c>
      <c r="J34" s="91" t="s">
        <v>2445</v>
      </c>
      <c r="K34" s="91" t="s">
        <v>1254</v>
      </c>
      <c r="L34" s="91" t="s">
        <v>2663</v>
      </c>
      <c r="M34" s="91" t="s">
        <v>2663</v>
      </c>
      <c r="N34" s="14"/>
      <c r="O34" s="14"/>
      <c r="P34" s="14"/>
      <c r="Q34" s="14"/>
      <c r="XFB34" s="114"/>
      <c r="XFC34" s="93"/>
    </row>
    <row r="35" spans="2:17 16382:16383" s="90" customFormat="1" ht="30.6" hidden="1">
      <c r="B35" s="91"/>
      <c r="C35" s="91" t="s">
        <v>50</v>
      </c>
      <c r="D35" s="90">
        <v>1</v>
      </c>
      <c r="E35" s="91"/>
      <c r="F35" s="91" t="s">
        <v>2663</v>
      </c>
      <c r="G35" s="91" t="s">
        <v>2663</v>
      </c>
      <c r="H35" s="91" t="s">
        <v>2876</v>
      </c>
      <c r="I35" s="91" t="s">
        <v>2663</v>
      </c>
      <c r="J35" s="91" t="s">
        <v>1254</v>
      </c>
      <c r="K35" s="91" t="s">
        <v>1254</v>
      </c>
      <c r="L35" s="91" t="s">
        <v>2663</v>
      </c>
      <c r="M35" s="91" t="s">
        <v>2663</v>
      </c>
      <c r="N35" s="14"/>
      <c r="O35" s="14"/>
      <c r="P35" s="14" t="s">
        <v>2663</v>
      </c>
      <c r="Q35" s="14"/>
      <c r="XFB35" s="114"/>
      <c r="XFC35" s="93"/>
    </row>
    <row r="36" spans="2:17 16382:16383" s="90" customFormat="1" ht="108" customHeight="1">
      <c r="B36" s="91"/>
      <c r="C36" s="91"/>
      <c r="D36" s="90">
        <v>0</v>
      </c>
      <c r="E36" s="91" t="s">
        <v>2703</v>
      </c>
      <c r="F36" s="91" t="s">
        <v>2877</v>
      </c>
      <c r="G36" s="91" t="e">
        <v>#N/A</v>
      </c>
      <c r="H36" s="91" t="s">
        <v>2921</v>
      </c>
      <c r="I36" s="91" t="b">
        <v>0</v>
      </c>
      <c r="J36" s="91" t="s">
        <v>2922</v>
      </c>
      <c r="K36" s="91" t="s">
        <v>863</v>
      </c>
      <c r="L36" s="91" t="s">
        <v>865</v>
      </c>
      <c r="M36" s="91" t="s">
        <v>2496</v>
      </c>
      <c r="N36" s="14"/>
      <c r="O36" s="14"/>
      <c r="P36" s="14"/>
      <c r="Q36" s="14"/>
      <c r="XFB36" s="114"/>
      <c r="XFC36" s="93"/>
    </row>
    <row r="37" spans="2:17 16382:16383" s="90" customFormat="1" ht="222" customHeight="1">
      <c r="B37" s="91"/>
      <c r="C37" s="91"/>
      <c r="D37" s="90">
        <v>0</v>
      </c>
      <c r="E37" s="91" t="s">
        <v>2704</v>
      </c>
      <c r="F37" s="91" t="s">
        <v>2877</v>
      </c>
      <c r="G37" s="91" t="e">
        <v>#N/A</v>
      </c>
      <c r="H37" s="91" t="s">
        <v>2923</v>
      </c>
      <c r="I37" s="91" t="b">
        <v>0</v>
      </c>
      <c r="J37" s="91" t="s">
        <v>2924</v>
      </c>
      <c r="K37" s="91" t="s">
        <v>856</v>
      </c>
      <c r="L37" s="91" t="s">
        <v>858</v>
      </c>
      <c r="M37" s="91" t="s">
        <v>2496</v>
      </c>
      <c r="N37" s="14"/>
      <c r="O37" s="14"/>
      <c r="P37" s="14"/>
      <c r="Q37" s="14"/>
      <c r="XFB37" s="114"/>
      <c r="XFC37" s="93"/>
    </row>
    <row r="38" spans="2:17 16382:16383" s="90" customFormat="1" ht="30.6">
      <c r="B38" s="91" t="s">
        <v>886</v>
      </c>
      <c r="C38" s="91"/>
      <c r="D38" s="90">
        <v>1</v>
      </c>
      <c r="E38" s="91"/>
      <c r="F38" s="91" t="s">
        <v>2663</v>
      </c>
      <c r="G38" s="91" t="s">
        <v>2663</v>
      </c>
      <c r="H38" s="91" t="s">
        <v>2876</v>
      </c>
      <c r="I38" s="91" t="s">
        <v>2663</v>
      </c>
      <c r="J38" s="91" t="s">
        <v>2442</v>
      </c>
      <c r="K38" s="91" t="s">
        <v>1254</v>
      </c>
      <c r="L38" s="91" t="s">
        <v>2663</v>
      </c>
      <c r="M38" s="91" t="s">
        <v>2663</v>
      </c>
      <c r="N38" s="14"/>
      <c r="O38" s="14"/>
      <c r="P38" s="14"/>
      <c r="Q38" s="14"/>
      <c r="XFB38" s="114"/>
      <c r="XFC38" s="93"/>
    </row>
    <row r="39" spans="2:17 16382:16383" s="90" customFormat="1" ht="30.6" hidden="1">
      <c r="B39" s="91"/>
      <c r="C39" s="91" t="s">
        <v>50</v>
      </c>
      <c r="D39" s="90">
        <v>1</v>
      </c>
      <c r="E39" s="91"/>
      <c r="F39" s="91" t="s">
        <v>2663</v>
      </c>
      <c r="G39" s="91" t="s">
        <v>2663</v>
      </c>
      <c r="H39" s="91" t="s">
        <v>2876</v>
      </c>
      <c r="I39" s="91" t="s">
        <v>2663</v>
      </c>
      <c r="J39" s="91" t="s">
        <v>1254</v>
      </c>
      <c r="K39" s="91" t="s">
        <v>1254</v>
      </c>
      <c r="L39" s="91" t="s">
        <v>2663</v>
      </c>
      <c r="M39" s="91" t="s">
        <v>2663</v>
      </c>
      <c r="N39" s="14"/>
      <c r="O39" s="14"/>
      <c r="P39" s="14" t="s">
        <v>2663</v>
      </c>
      <c r="Q39" s="14"/>
      <c r="XFB39" s="114"/>
      <c r="XFC39" s="93"/>
    </row>
    <row r="40" spans="2:17 16382:16383" s="90" customFormat="1" ht="250.2" customHeight="1">
      <c r="B40" s="91"/>
      <c r="C40" s="91"/>
      <c r="D40" s="90">
        <v>0</v>
      </c>
      <c r="E40" s="91" t="s">
        <v>2705</v>
      </c>
      <c r="F40" s="91" t="s">
        <v>2877</v>
      </c>
      <c r="G40" s="91" t="e">
        <v>#N/A</v>
      </c>
      <c r="H40" s="91" t="s">
        <v>2925</v>
      </c>
      <c r="I40" s="91" t="b">
        <v>0</v>
      </c>
      <c r="J40" s="91" t="s">
        <v>2926</v>
      </c>
      <c r="K40" s="91" t="s">
        <v>883</v>
      </c>
      <c r="L40" s="91" t="s">
        <v>885</v>
      </c>
      <c r="M40" s="91" t="s">
        <v>2496</v>
      </c>
      <c r="N40" s="14"/>
      <c r="O40" s="14"/>
      <c r="P40" s="14"/>
      <c r="Q40" s="14"/>
      <c r="XFB40" s="114"/>
      <c r="XFC40" s="93"/>
    </row>
    <row r="41" spans="2:17 16382:16383" s="90" customFormat="1" ht="20.399999999999999">
      <c r="B41" s="91" t="s">
        <v>952</v>
      </c>
      <c r="C41" s="91"/>
      <c r="D41" s="90">
        <v>1</v>
      </c>
      <c r="E41" s="91"/>
      <c r="F41" s="91" t="s">
        <v>2663</v>
      </c>
      <c r="G41" s="91" t="s">
        <v>2663</v>
      </c>
      <c r="H41" s="91" t="s">
        <v>2876</v>
      </c>
      <c r="I41" s="91" t="s">
        <v>2663</v>
      </c>
      <c r="J41" s="91" t="s">
        <v>2438</v>
      </c>
      <c r="K41" s="91" t="s">
        <v>1254</v>
      </c>
      <c r="L41" s="91" t="s">
        <v>2663</v>
      </c>
      <c r="M41" s="91" t="s">
        <v>2663</v>
      </c>
      <c r="N41" s="14"/>
      <c r="O41" s="14"/>
      <c r="P41" s="14"/>
      <c r="Q41" s="14"/>
      <c r="XFB41" s="114"/>
      <c r="XFC41" s="93"/>
    </row>
    <row r="42" spans="2:17 16382:16383" s="90" customFormat="1" ht="30.6" hidden="1">
      <c r="B42" s="91"/>
      <c r="C42" s="91" t="s">
        <v>50</v>
      </c>
      <c r="D42" s="90">
        <v>1</v>
      </c>
      <c r="E42" s="91"/>
      <c r="F42" s="91" t="s">
        <v>2663</v>
      </c>
      <c r="G42" s="91" t="s">
        <v>2663</v>
      </c>
      <c r="H42" s="91" t="s">
        <v>2876</v>
      </c>
      <c r="I42" s="91" t="s">
        <v>2663</v>
      </c>
      <c r="J42" s="91" t="s">
        <v>1254</v>
      </c>
      <c r="K42" s="91" t="s">
        <v>1254</v>
      </c>
      <c r="L42" s="91" t="s">
        <v>2663</v>
      </c>
      <c r="M42" s="91" t="s">
        <v>2663</v>
      </c>
      <c r="N42" s="14"/>
      <c r="O42" s="14"/>
      <c r="P42" s="14" t="s">
        <v>2663</v>
      </c>
      <c r="Q42" s="14"/>
      <c r="XFB42" s="114"/>
      <c r="XFC42" s="93"/>
    </row>
    <row r="43" spans="2:17 16382:16383" s="90" customFormat="1" ht="234.6">
      <c r="B43" s="91"/>
      <c r="C43" s="91"/>
      <c r="D43" s="90">
        <v>0</v>
      </c>
      <c r="E43" s="91" t="s">
        <v>2706</v>
      </c>
      <c r="F43" s="91" t="s">
        <v>2877</v>
      </c>
      <c r="G43" s="91" t="e">
        <v>#N/A</v>
      </c>
      <c r="H43" s="91" t="s">
        <v>2927</v>
      </c>
      <c r="I43" s="91" t="b">
        <v>0</v>
      </c>
      <c r="J43" s="91" t="s">
        <v>2928</v>
      </c>
      <c r="K43" s="91" t="s">
        <v>949</v>
      </c>
      <c r="L43" s="91" t="s">
        <v>951</v>
      </c>
      <c r="M43" s="91" t="s">
        <v>2496</v>
      </c>
      <c r="N43" s="14"/>
      <c r="O43" s="14"/>
      <c r="P43" s="14"/>
      <c r="Q43" s="14"/>
      <c r="XFB43" s="114"/>
      <c r="XFC43" s="93"/>
    </row>
    <row r="44" spans="2:17 16382:16383" s="90" customFormat="1" ht="163.19999999999999" customHeight="1">
      <c r="B44" s="91"/>
      <c r="C44" s="91"/>
      <c r="D44" s="90">
        <v>0</v>
      </c>
      <c r="E44" s="91" t="s">
        <v>2707</v>
      </c>
      <c r="F44" s="91" t="s">
        <v>2877</v>
      </c>
      <c r="G44" s="91" t="e">
        <v>#N/A</v>
      </c>
      <c r="H44" s="91" t="s">
        <v>2929</v>
      </c>
      <c r="I44" s="91" t="b">
        <v>0</v>
      </c>
      <c r="J44" s="91" t="s">
        <v>2930</v>
      </c>
      <c r="K44" s="91" t="s">
        <v>956</v>
      </c>
      <c r="L44" s="91" t="s">
        <v>958</v>
      </c>
      <c r="M44" s="91" t="s">
        <v>2496</v>
      </c>
      <c r="N44" s="14"/>
      <c r="O44" s="14"/>
      <c r="P44" s="14"/>
      <c r="Q44" s="14"/>
      <c r="XFB44" s="114"/>
      <c r="XFC44" s="93"/>
    </row>
    <row r="45" spans="2:17 16382:16383" s="90" customFormat="1" ht="30.6">
      <c r="B45" s="91" t="s">
        <v>879</v>
      </c>
      <c r="C45" s="91"/>
      <c r="D45" s="90">
        <v>1</v>
      </c>
      <c r="E45" s="91"/>
      <c r="F45" s="91" t="s">
        <v>2663</v>
      </c>
      <c r="G45" s="91" t="s">
        <v>2663</v>
      </c>
      <c r="H45" s="91" t="s">
        <v>2876</v>
      </c>
      <c r="I45" s="91" t="s">
        <v>2663</v>
      </c>
      <c r="J45" s="91" t="s">
        <v>2435</v>
      </c>
      <c r="K45" s="91" t="s">
        <v>1254</v>
      </c>
      <c r="L45" s="91" t="s">
        <v>2663</v>
      </c>
      <c r="M45" s="91" t="s">
        <v>2663</v>
      </c>
      <c r="N45" s="14"/>
      <c r="O45" s="14"/>
      <c r="P45" s="14"/>
      <c r="Q45" s="14"/>
      <c r="XFB45" s="114"/>
      <c r="XFC45" s="93"/>
    </row>
    <row r="46" spans="2:17 16382:16383" s="90" customFormat="1" ht="30.6" hidden="1">
      <c r="B46" s="91"/>
      <c r="C46" s="91" t="s">
        <v>50</v>
      </c>
      <c r="D46" s="90">
        <v>1</v>
      </c>
      <c r="E46" s="91"/>
      <c r="F46" s="91" t="s">
        <v>2663</v>
      </c>
      <c r="G46" s="91" t="s">
        <v>2663</v>
      </c>
      <c r="H46" s="91" t="s">
        <v>2876</v>
      </c>
      <c r="I46" s="91" t="s">
        <v>2663</v>
      </c>
      <c r="J46" s="91" t="s">
        <v>1254</v>
      </c>
      <c r="K46" s="91" t="s">
        <v>1254</v>
      </c>
      <c r="L46" s="91" t="s">
        <v>2663</v>
      </c>
      <c r="M46" s="91" t="s">
        <v>2663</v>
      </c>
      <c r="N46" s="14"/>
      <c r="O46" s="14"/>
      <c r="P46" s="14" t="s">
        <v>2663</v>
      </c>
      <c r="Q46" s="14"/>
      <c r="XFB46" s="114"/>
      <c r="XFC46" s="93"/>
    </row>
    <row r="47" spans="2:17 16382:16383" s="90" customFormat="1" ht="324" customHeight="1">
      <c r="B47" s="91"/>
      <c r="C47" s="91"/>
      <c r="D47" s="90">
        <v>0</v>
      </c>
      <c r="E47" s="91" t="s">
        <v>2708</v>
      </c>
      <c r="F47" s="91" t="s">
        <v>2877</v>
      </c>
      <c r="G47" s="91" t="e">
        <v>#N/A</v>
      </c>
      <c r="H47" s="91" t="s">
        <v>2931</v>
      </c>
      <c r="I47" s="91" t="b">
        <v>0</v>
      </c>
      <c r="J47" s="91" t="s">
        <v>2932</v>
      </c>
      <c r="K47" s="91" t="s">
        <v>876</v>
      </c>
      <c r="L47" s="91" t="s">
        <v>2933</v>
      </c>
      <c r="M47" s="91" t="s">
        <v>2496</v>
      </c>
      <c r="N47" s="14"/>
      <c r="O47" s="14"/>
      <c r="P47" s="14"/>
      <c r="Q47" s="14"/>
      <c r="XFB47" s="114"/>
      <c r="XFC47" s="93"/>
    </row>
    <row r="48" spans="2:17 16382:16383" s="90" customFormat="1" ht="30.6">
      <c r="B48" s="91" t="s">
        <v>920</v>
      </c>
      <c r="C48" s="91"/>
      <c r="D48" s="90">
        <v>1</v>
      </c>
      <c r="E48" s="91"/>
      <c r="F48" s="91" t="s">
        <v>2663</v>
      </c>
      <c r="G48" s="91" t="s">
        <v>2663</v>
      </c>
      <c r="H48" s="91" t="s">
        <v>2876</v>
      </c>
      <c r="I48" s="91" t="s">
        <v>2663</v>
      </c>
      <c r="J48" s="91" t="s">
        <v>2430</v>
      </c>
      <c r="K48" s="91" t="s">
        <v>1254</v>
      </c>
      <c r="L48" s="91" t="s">
        <v>2663</v>
      </c>
      <c r="M48" s="91" t="s">
        <v>2663</v>
      </c>
      <c r="N48" s="14"/>
      <c r="O48" s="14"/>
      <c r="P48" s="14"/>
      <c r="Q48" s="14"/>
      <c r="XFB48" s="114"/>
      <c r="XFC48" s="93"/>
    </row>
    <row r="49" spans="2:17 16382:16383" s="90" customFormat="1" ht="30.6" hidden="1">
      <c r="B49" s="91"/>
      <c r="C49" s="91" t="s">
        <v>50</v>
      </c>
      <c r="D49" s="90">
        <v>1</v>
      </c>
      <c r="E49" s="91"/>
      <c r="F49" s="91" t="s">
        <v>2663</v>
      </c>
      <c r="G49" s="91" t="s">
        <v>2663</v>
      </c>
      <c r="H49" s="91" t="s">
        <v>2876</v>
      </c>
      <c r="I49" s="91" t="s">
        <v>2663</v>
      </c>
      <c r="J49" s="91" t="s">
        <v>1254</v>
      </c>
      <c r="K49" s="91" t="s">
        <v>1254</v>
      </c>
      <c r="L49" s="91" t="s">
        <v>2663</v>
      </c>
      <c r="M49" s="91" t="s">
        <v>2663</v>
      </c>
      <c r="N49" s="14"/>
      <c r="O49" s="14"/>
      <c r="P49" s="14" t="s">
        <v>2663</v>
      </c>
      <c r="Q49" s="14"/>
      <c r="XFB49" s="114"/>
      <c r="XFC49" s="93"/>
    </row>
    <row r="50" spans="2:17 16382:16383" s="90" customFormat="1" ht="126.6" customHeight="1">
      <c r="B50" s="91"/>
      <c r="C50" s="91"/>
      <c r="D50" s="90">
        <v>0</v>
      </c>
      <c r="E50" s="91" t="s">
        <v>2709</v>
      </c>
      <c r="F50" s="91" t="s">
        <v>2877</v>
      </c>
      <c r="G50" s="91" t="e">
        <v>#N/A</v>
      </c>
      <c r="H50" s="91" t="s">
        <v>2934</v>
      </c>
      <c r="I50" s="91" t="b">
        <v>0</v>
      </c>
      <c r="J50" s="91" t="s">
        <v>2935</v>
      </c>
      <c r="K50" s="91" t="s">
        <v>2936</v>
      </c>
      <c r="L50" s="91" t="s">
        <v>2937</v>
      </c>
      <c r="M50" s="91" t="s">
        <v>2496</v>
      </c>
      <c r="N50" s="14"/>
      <c r="O50" s="14"/>
      <c r="P50" s="14"/>
      <c r="Q50" s="14"/>
      <c r="XFB50" s="114"/>
      <c r="XFC50" s="93"/>
    </row>
    <row r="51" spans="2:17 16382:16383" s="90" customFormat="1" ht="30.6">
      <c r="B51" s="91" t="s">
        <v>561</v>
      </c>
      <c r="C51" s="91"/>
      <c r="D51" s="90">
        <v>1</v>
      </c>
      <c r="E51" s="91"/>
      <c r="F51" s="91" t="s">
        <v>2663</v>
      </c>
      <c r="G51" s="91" t="s">
        <v>2663</v>
      </c>
      <c r="H51" s="91" t="s">
        <v>2876</v>
      </c>
      <c r="I51" s="91" t="s">
        <v>2663</v>
      </c>
      <c r="J51" s="91" t="s">
        <v>2384</v>
      </c>
      <c r="K51" s="91" t="s">
        <v>1254</v>
      </c>
      <c r="L51" s="91" t="s">
        <v>2663</v>
      </c>
      <c r="M51" s="91" t="s">
        <v>2663</v>
      </c>
      <c r="N51" s="14"/>
      <c r="O51" s="14"/>
      <c r="P51" s="14"/>
      <c r="Q51" s="14"/>
      <c r="XFB51" s="114"/>
      <c r="XFC51" s="93"/>
    </row>
    <row r="52" spans="2:17 16382:16383" s="90" customFormat="1" ht="30.6" hidden="1">
      <c r="B52" s="91"/>
      <c r="C52" s="91" t="s">
        <v>50</v>
      </c>
      <c r="D52" s="90">
        <v>1</v>
      </c>
      <c r="E52" s="91"/>
      <c r="F52" s="91" t="s">
        <v>2663</v>
      </c>
      <c r="G52" s="91" t="s">
        <v>2663</v>
      </c>
      <c r="H52" s="91" t="s">
        <v>2876</v>
      </c>
      <c r="I52" s="91" t="s">
        <v>2663</v>
      </c>
      <c r="J52" s="91" t="s">
        <v>1254</v>
      </c>
      <c r="K52" s="91" t="s">
        <v>1254</v>
      </c>
      <c r="L52" s="91" t="s">
        <v>2663</v>
      </c>
      <c r="M52" s="91" t="s">
        <v>2663</v>
      </c>
      <c r="N52" s="14"/>
      <c r="O52" s="14"/>
      <c r="P52" s="14" t="s">
        <v>2663</v>
      </c>
      <c r="Q52" s="14"/>
      <c r="XFB52" s="114"/>
      <c r="XFC52" s="93"/>
    </row>
    <row r="53" spans="2:17 16382:16383" s="90" customFormat="1" ht="275.39999999999998">
      <c r="B53" s="91"/>
      <c r="C53" s="91"/>
      <c r="D53" s="90">
        <v>0</v>
      </c>
      <c r="E53" s="91" t="s">
        <v>2710</v>
      </c>
      <c r="F53" s="91" t="s">
        <v>2877</v>
      </c>
      <c r="G53" s="91" t="e">
        <v>#N/A</v>
      </c>
      <c r="H53" s="91" t="s">
        <v>2938</v>
      </c>
      <c r="I53" s="91" t="b">
        <v>0</v>
      </c>
      <c r="J53" s="91" t="s">
        <v>2939</v>
      </c>
      <c r="K53" s="91" t="s">
        <v>565</v>
      </c>
      <c r="L53" s="91" t="s">
        <v>2940</v>
      </c>
      <c r="M53" s="91" t="s">
        <v>2496</v>
      </c>
      <c r="N53" s="14"/>
      <c r="O53" s="14"/>
      <c r="P53" s="14"/>
      <c r="Q53" s="14"/>
      <c r="XFB53" s="114"/>
      <c r="XFC53" s="93"/>
    </row>
    <row r="54" spans="2:17 16382:16383" s="90" customFormat="1" ht="61.2">
      <c r="B54" s="91"/>
      <c r="C54" s="91"/>
      <c r="D54" s="90">
        <v>0</v>
      </c>
      <c r="E54" s="91" t="s">
        <v>2711</v>
      </c>
      <c r="F54" s="91" t="s">
        <v>2877</v>
      </c>
      <c r="G54" s="91" t="e">
        <v>#N/A</v>
      </c>
      <c r="H54" s="91" t="s">
        <v>2941</v>
      </c>
      <c r="I54" s="91" t="b">
        <v>0</v>
      </c>
      <c r="J54" s="91" t="s">
        <v>2942</v>
      </c>
      <c r="K54" s="91" t="s">
        <v>558</v>
      </c>
      <c r="L54" s="91" t="s">
        <v>560</v>
      </c>
      <c r="M54" s="91" t="s">
        <v>2496</v>
      </c>
      <c r="N54" s="14"/>
      <c r="O54" s="14"/>
      <c r="P54" s="14"/>
      <c r="Q54" s="14"/>
      <c r="XFB54" s="114"/>
      <c r="XFC54" s="93"/>
    </row>
    <row r="55" spans="2:17 16382:16383" s="90" customFormat="1" ht="61.2">
      <c r="B55" s="91"/>
      <c r="C55" s="91"/>
      <c r="D55" s="90">
        <v>0</v>
      </c>
      <c r="E55" s="91" t="s">
        <v>2712</v>
      </c>
      <c r="F55" s="91" t="s">
        <v>2877</v>
      </c>
      <c r="G55" s="91" t="e">
        <v>#N/A</v>
      </c>
      <c r="H55" s="91" t="s">
        <v>2943</v>
      </c>
      <c r="I55" s="91" t="b">
        <v>0</v>
      </c>
      <c r="J55" s="91" t="s">
        <v>2944</v>
      </c>
      <c r="K55" s="91" t="s">
        <v>1179</v>
      </c>
      <c r="L55" s="91" t="s">
        <v>2945</v>
      </c>
      <c r="M55" s="91" t="s">
        <v>2496</v>
      </c>
      <c r="N55" s="14"/>
      <c r="O55" s="14"/>
      <c r="P55" s="14"/>
      <c r="Q55" s="14"/>
      <c r="XFB55" s="114"/>
      <c r="XFC55" s="93"/>
    </row>
    <row r="56" spans="2:17 16382:16383" s="90" customFormat="1" ht="40.799999999999997">
      <c r="B56" s="91" t="s">
        <v>913</v>
      </c>
      <c r="C56" s="91"/>
      <c r="D56" s="90">
        <v>1</v>
      </c>
      <c r="E56" s="91"/>
      <c r="F56" s="91" t="s">
        <v>2663</v>
      </c>
      <c r="G56" s="91" t="s">
        <v>2663</v>
      </c>
      <c r="H56" s="91" t="s">
        <v>2876</v>
      </c>
      <c r="I56" s="91" t="s">
        <v>2663</v>
      </c>
      <c r="J56" s="91" t="s">
        <v>2426</v>
      </c>
      <c r="K56" s="91" t="s">
        <v>1254</v>
      </c>
      <c r="L56" s="91" t="s">
        <v>2663</v>
      </c>
      <c r="M56" s="91" t="s">
        <v>2663</v>
      </c>
      <c r="N56" s="14"/>
      <c r="O56" s="14"/>
      <c r="P56" s="14"/>
      <c r="Q56" s="14"/>
      <c r="XFB56" s="114"/>
      <c r="XFC56" s="93"/>
    </row>
    <row r="57" spans="2:17 16382:16383" s="90" customFormat="1" ht="30.6" hidden="1">
      <c r="B57" s="91"/>
      <c r="C57" s="91" t="s">
        <v>50</v>
      </c>
      <c r="D57" s="90">
        <v>1</v>
      </c>
      <c r="E57" s="91"/>
      <c r="F57" s="91" t="s">
        <v>2663</v>
      </c>
      <c r="G57" s="91" t="s">
        <v>2663</v>
      </c>
      <c r="H57" s="91" t="s">
        <v>2876</v>
      </c>
      <c r="I57" s="91" t="s">
        <v>2663</v>
      </c>
      <c r="J57" s="91" t="s">
        <v>1254</v>
      </c>
      <c r="K57" s="91" t="s">
        <v>1254</v>
      </c>
      <c r="L57" s="91" t="s">
        <v>2663</v>
      </c>
      <c r="M57" s="91" t="s">
        <v>2663</v>
      </c>
      <c r="N57" s="14"/>
      <c r="O57" s="14"/>
      <c r="P57" s="14" t="s">
        <v>2663</v>
      </c>
      <c r="Q57" s="14"/>
      <c r="XFB57" s="114"/>
      <c r="XFC57" s="93"/>
    </row>
    <row r="58" spans="2:17 16382:16383" s="90" customFormat="1" ht="193.8">
      <c r="B58" s="91"/>
      <c r="C58" s="91"/>
      <c r="D58" s="90">
        <v>0</v>
      </c>
      <c r="E58" s="91" t="s">
        <v>2713</v>
      </c>
      <c r="F58" s="91" t="s">
        <v>2877</v>
      </c>
      <c r="G58" s="91" t="e">
        <v>#N/A</v>
      </c>
      <c r="H58" s="91" t="s">
        <v>2946</v>
      </c>
      <c r="I58" s="91" t="b">
        <v>0</v>
      </c>
      <c r="J58" s="91" t="s">
        <v>2947</v>
      </c>
      <c r="K58" s="91" t="s">
        <v>910</v>
      </c>
      <c r="L58" s="91" t="s">
        <v>2948</v>
      </c>
      <c r="M58" s="91" t="s">
        <v>2496</v>
      </c>
      <c r="N58" s="14"/>
      <c r="O58" s="14"/>
      <c r="P58" s="14"/>
      <c r="Q58" s="14"/>
      <c r="XFB58" s="114"/>
      <c r="XFC58" s="93"/>
    </row>
    <row r="59" spans="2:17 16382:16383" s="90" customFormat="1" ht="20.399999999999999">
      <c r="B59" s="91" t="s">
        <v>872</v>
      </c>
      <c r="C59" s="91"/>
      <c r="D59" s="90">
        <v>1</v>
      </c>
      <c r="E59" s="91"/>
      <c r="F59" s="91" t="s">
        <v>2663</v>
      </c>
      <c r="G59" s="91" t="s">
        <v>2663</v>
      </c>
      <c r="H59" s="91" t="s">
        <v>2876</v>
      </c>
      <c r="I59" s="91" t="s">
        <v>2663</v>
      </c>
      <c r="J59" s="91" t="s">
        <v>2421</v>
      </c>
      <c r="K59" s="91" t="s">
        <v>1254</v>
      </c>
      <c r="L59" s="91" t="s">
        <v>2663</v>
      </c>
      <c r="M59" s="91" t="s">
        <v>2663</v>
      </c>
      <c r="N59" s="14"/>
      <c r="O59" s="14"/>
      <c r="P59" s="14"/>
      <c r="Q59" s="14"/>
      <c r="XFB59" s="114"/>
      <c r="XFC59" s="93"/>
    </row>
    <row r="60" spans="2:17 16382:16383" s="90" customFormat="1" ht="30.6" hidden="1">
      <c r="B60" s="91"/>
      <c r="C60" s="91" t="s">
        <v>50</v>
      </c>
      <c r="D60" s="90">
        <v>1</v>
      </c>
      <c r="E60" s="91"/>
      <c r="F60" s="91" t="s">
        <v>2663</v>
      </c>
      <c r="G60" s="91" t="s">
        <v>2663</v>
      </c>
      <c r="H60" s="91" t="s">
        <v>2876</v>
      </c>
      <c r="I60" s="91" t="s">
        <v>2663</v>
      </c>
      <c r="J60" s="91" t="s">
        <v>1254</v>
      </c>
      <c r="K60" s="91" t="s">
        <v>1254</v>
      </c>
      <c r="L60" s="91" t="s">
        <v>2663</v>
      </c>
      <c r="M60" s="91" t="s">
        <v>2663</v>
      </c>
      <c r="N60" s="14"/>
      <c r="O60" s="14"/>
      <c r="P60" s="14" t="s">
        <v>2663</v>
      </c>
      <c r="Q60" s="14"/>
      <c r="XFB60" s="114"/>
      <c r="XFC60" s="93"/>
    </row>
    <row r="61" spans="2:17 16382:16383" s="90" customFormat="1" ht="142.80000000000001">
      <c r="B61" s="91"/>
      <c r="C61" s="91"/>
      <c r="D61" s="90">
        <v>0</v>
      </c>
      <c r="E61" s="91" t="s">
        <v>2714</v>
      </c>
      <c r="F61" s="91" t="s">
        <v>2877</v>
      </c>
      <c r="G61" s="91" t="e">
        <v>#N/A</v>
      </c>
      <c r="H61" s="91" t="s">
        <v>2949</v>
      </c>
      <c r="I61" s="91" t="b">
        <v>0</v>
      </c>
      <c r="J61" s="91" t="s">
        <v>2950</v>
      </c>
      <c r="K61" s="91" t="s">
        <v>869</v>
      </c>
      <c r="L61" s="91" t="s">
        <v>2951</v>
      </c>
      <c r="M61" s="91" t="s">
        <v>2496</v>
      </c>
      <c r="N61" s="14"/>
      <c r="O61" s="14"/>
      <c r="P61" s="14"/>
      <c r="Q61" s="14"/>
      <c r="XFB61" s="114"/>
      <c r="XFC61" s="93"/>
    </row>
    <row r="62" spans="2:17 16382:16383" s="90" customFormat="1" ht="20.399999999999999">
      <c r="B62" s="91" t="s">
        <v>900</v>
      </c>
      <c r="C62" s="91"/>
      <c r="D62" s="90">
        <v>1</v>
      </c>
      <c r="E62" s="91"/>
      <c r="F62" s="91" t="s">
        <v>2663</v>
      </c>
      <c r="G62" s="91" t="s">
        <v>2663</v>
      </c>
      <c r="H62" s="91" t="s">
        <v>2876</v>
      </c>
      <c r="I62" s="91" t="s">
        <v>2663</v>
      </c>
      <c r="J62" s="91" t="s">
        <v>2417</v>
      </c>
      <c r="K62" s="91" t="s">
        <v>1254</v>
      </c>
      <c r="L62" s="91" t="s">
        <v>2663</v>
      </c>
      <c r="M62" s="91" t="s">
        <v>2663</v>
      </c>
      <c r="N62" s="14"/>
      <c r="O62" s="14"/>
      <c r="P62" s="14"/>
      <c r="Q62" s="14"/>
      <c r="XFB62" s="114"/>
      <c r="XFC62" s="93"/>
    </row>
    <row r="63" spans="2:17 16382:16383" s="90" customFormat="1" ht="30.6" hidden="1">
      <c r="B63" s="91"/>
      <c r="C63" s="91" t="s">
        <v>50</v>
      </c>
      <c r="D63" s="90">
        <v>1</v>
      </c>
      <c r="E63" s="91"/>
      <c r="F63" s="91" t="s">
        <v>2663</v>
      </c>
      <c r="G63" s="91" t="s">
        <v>2663</v>
      </c>
      <c r="H63" s="91" t="s">
        <v>2876</v>
      </c>
      <c r="I63" s="91" t="s">
        <v>2663</v>
      </c>
      <c r="J63" s="91" t="s">
        <v>1254</v>
      </c>
      <c r="K63" s="91" t="s">
        <v>1254</v>
      </c>
      <c r="L63" s="91" t="s">
        <v>2663</v>
      </c>
      <c r="M63" s="91" t="s">
        <v>2663</v>
      </c>
      <c r="N63" s="14"/>
      <c r="O63" s="14"/>
      <c r="P63" s="14" t="s">
        <v>2663</v>
      </c>
      <c r="Q63" s="14"/>
      <c r="XFB63" s="114"/>
      <c r="XFC63" s="93"/>
    </row>
    <row r="64" spans="2:17 16382:16383" s="90" customFormat="1" ht="145.19999999999999" customHeight="1">
      <c r="B64" s="91"/>
      <c r="C64" s="91"/>
      <c r="D64" s="90">
        <v>0</v>
      </c>
      <c r="E64" s="91" t="s">
        <v>2715</v>
      </c>
      <c r="F64" s="91" t="s">
        <v>2877</v>
      </c>
      <c r="G64" s="91" t="e">
        <v>#N/A</v>
      </c>
      <c r="H64" s="91" t="s">
        <v>2952</v>
      </c>
      <c r="I64" s="91" t="b">
        <v>0</v>
      </c>
      <c r="J64" s="91" t="s">
        <v>2953</v>
      </c>
      <c r="K64" s="91" t="s">
        <v>897</v>
      </c>
      <c r="L64" s="91" t="s">
        <v>2954</v>
      </c>
      <c r="M64" s="91" t="s">
        <v>2496</v>
      </c>
      <c r="N64" s="14"/>
      <c r="O64" s="14"/>
      <c r="P64" s="14"/>
      <c r="Q64" s="14"/>
      <c r="XFB64" s="114"/>
      <c r="XFC64" s="93"/>
    </row>
    <row r="65" spans="2:17 16382:16383" s="90" customFormat="1" ht="20.399999999999999">
      <c r="B65" s="91" t="s">
        <v>277</v>
      </c>
      <c r="C65" s="91"/>
      <c r="D65" s="90">
        <v>1</v>
      </c>
      <c r="E65" s="91"/>
      <c r="F65" s="91" t="s">
        <v>2663</v>
      </c>
      <c r="G65" s="91" t="s">
        <v>2663</v>
      </c>
      <c r="H65" s="91" t="s">
        <v>2876</v>
      </c>
      <c r="I65" s="91" t="s">
        <v>2663</v>
      </c>
      <c r="J65" s="91" t="s">
        <v>2293</v>
      </c>
      <c r="K65" s="91" t="s">
        <v>1254</v>
      </c>
      <c r="L65" s="91" t="s">
        <v>2663</v>
      </c>
      <c r="M65" s="91" t="s">
        <v>2663</v>
      </c>
      <c r="N65" s="14"/>
      <c r="O65" s="14"/>
      <c r="P65" s="14"/>
      <c r="Q65" s="14"/>
      <c r="XFB65" s="114"/>
      <c r="XFC65" s="93"/>
    </row>
    <row r="66" spans="2:17 16382:16383" s="90" customFormat="1" ht="30.6" hidden="1">
      <c r="B66" s="91"/>
      <c r="C66" s="91" t="s">
        <v>50</v>
      </c>
      <c r="D66" s="90">
        <v>1</v>
      </c>
      <c r="E66" s="91"/>
      <c r="F66" s="91" t="s">
        <v>2663</v>
      </c>
      <c r="G66" s="91" t="s">
        <v>2663</v>
      </c>
      <c r="H66" s="91" t="s">
        <v>2876</v>
      </c>
      <c r="I66" s="91" t="s">
        <v>2663</v>
      </c>
      <c r="J66" s="91" t="s">
        <v>1254</v>
      </c>
      <c r="K66" s="91" t="s">
        <v>1254</v>
      </c>
      <c r="L66" s="91" t="s">
        <v>2663</v>
      </c>
      <c r="M66" s="91" t="s">
        <v>2663</v>
      </c>
      <c r="N66" s="14"/>
      <c r="O66" s="14"/>
      <c r="P66" s="14" t="s">
        <v>2663</v>
      </c>
      <c r="Q66" s="14"/>
      <c r="XFB66" s="114"/>
      <c r="XFC66" s="93"/>
    </row>
    <row r="67" spans="2:17 16382:16383" s="90" customFormat="1" ht="162.6" customHeight="1">
      <c r="B67" s="91"/>
      <c r="C67" s="91"/>
      <c r="D67" s="90">
        <v>0</v>
      </c>
      <c r="E67" s="91" t="s">
        <v>2716</v>
      </c>
      <c r="F67" s="91" t="s">
        <v>2877</v>
      </c>
      <c r="G67" s="91" t="e">
        <v>#N/A</v>
      </c>
      <c r="H67" s="91" t="s">
        <v>2955</v>
      </c>
      <c r="I67" s="91" t="b">
        <v>0</v>
      </c>
      <c r="J67" s="91" t="s">
        <v>2956</v>
      </c>
      <c r="K67" s="91" t="s">
        <v>274</v>
      </c>
      <c r="L67" s="91" t="s">
        <v>276</v>
      </c>
      <c r="M67" s="91" t="s">
        <v>2496</v>
      </c>
      <c r="N67" s="14"/>
      <c r="O67" s="14"/>
      <c r="P67" s="14"/>
      <c r="Q67" s="14"/>
      <c r="XFB67" s="114"/>
      <c r="XFC67" s="93"/>
    </row>
    <row r="68" spans="2:17 16382:16383" s="90" customFormat="1" ht="30.6">
      <c r="B68" s="91" t="s">
        <v>110</v>
      </c>
      <c r="C68" s="91"/>
      <c r="D68" s="90">
        <v>1</v>
      </c>
      <c r="E68" s="91"/>
      <c r="F68" s="91" t="s">
        <v>2663</v>
      </c>
      <c r="G68" s="91" t="s">
        <v>2663</v>
      </c>
      <c r="H68" s="91" t="s">
        <v>2876</v>
      </c>
      <c r="I68" s="91" t="s">
        <v>2663</v>
      </c>
      <c r="J68" s="91" t="s">
        <v>2454</v>
      </c>
      <c r="K68" s="91" t="s">
        <v>1254</v>
      </c>
      <c r="L68" s="91" t="s">
        <v>2663</v>
      </c>
      <c r="M68" s="91" t="s">
        <v>2663</v>
      </c>
      <c r="N68" s="14"/>
      <c r="O68" s="14"/>
      <c r="P68" s="14"/>
      <c r="Q68" s="14"/>
      <c r="XFB68" s="114"/>
      <c r="XFC68" s="93"/>
    </row>
    <row r="69" spans="2:17 16382:16383" s="90" customFormat="1" ht="30.6" hidden="1">
      <c r="B69" s="91"/>
      <c r="C69" s="91" t="s">
        <v>50</v>
      </c>
      <c r="D69" s="90">
        <v>1</v>
      </c>
      <c r="E69" s="91"/>
      <c r="F69" s="91" t="s">
        <v>2663</v>
      </c>
      <c r="G69" s="91" t="s">
        <v>2663</v>
      </c>
      <c r="H69" s="91" t="s">
        <v>2876</v>
      </c>
      <c r="I69" s="91" t="s">
        <v>2663</v>
      </c>
      <c r="J69" s="91" t="s">
        <v>1254</v>
      </c>
      <c r="K69" s="91" t="s">
        <v>1254</v>
      </c>
      <c r="L69" s="91" t="s">
        <v>2663</v>
      </c>
      <c r="M69" s="91" t="s">
        <v>2663</v>
      </c>
      <c r="N69" s="14"/>
      <c r="O69" s="14"/>
      <c r="P69" s="14" t="s">
        <v>2663</v>
      </c>
      <c r="Q69" s="14"/>
      <c r="XFB69" s="114"/>
      <c r="XFC69" s="93"/>
    </row>
    <row r="70" spans="2:17 16382:16383" s="90" customFormat="1" ht="283.95" customHeight="1">
      <c r="B70" s="91"/>
      <c r="C70" s="91"/>
      <c r="D70" s="90">
        <v>0</v>
      </c>
      <c r="E70" s="91" t="s">
        <v>2717</v>
      </c>
      <c r="F70" s="91" t="s">
        <v>2877</v>
      </c>
      <c r="G70" s="91" t="e">
        <v>#N/A</v>
      </c>
      <c r="H70" s="91" t="s">
        <v>2957</v>
      </c>
      <c r="I70" s="91" t="b">
        <v>0</v>
      </c>
      <c r="J70" s="91" t="s">
        <v>2958</v>
      </c>
      <c r="K70" s="91" t="s">
        <v>107</v>
      </c>
      <c r="L70" s="91" t="s">
        <v>109</v>
      </c>
      <c r="M70" s="91" t="s">
        <v>2496</v>
      </c>
      <c r="N70" s="14"/>
      <c r="O70" s="14"/>
      <c r="P70" s="14"/>
      <c r="Q70" s="14"/>
      <c r="XFB70" s="114"/>
      <c r="XFC70" s="93"/>
    </row>
    <row r="71" spans="2:17 16382:16383" s="90" customFormat="1" ht="20.399999999999999">
      <c r="B71" s="91" t="s">
        <v>977</v>
      </c>
      <c r="C71" s="91"/>
      <c r="D71" s="90">
        <v>1</v>
      </c>
      <c r="E71" s="91"/>
      <c r="F71" s="91" t="s">
        <v>2663</v>
      </c>
      <c r="G71" s="91" t="s">
        <v>2663</v>
      </c>
      <c r="H71" s="91" t="s">
        <v>2876</v>
      </c>
      <c r="I71" s="91" t="s">
        <v>2663</v>
      </c>
      <c r="J71" s="91" t="s">
        <v>2412</v>
      </c>
      <c r="K71" s="91" t="s">
        <v>1254</v>
      </c>
      <c r="L71" s="91" t="s">
        <v>2663</v>
      </c>
      <c r="M71" s="91" t="s">
        <v>2663</v>
      </c>
      <c r="N71" s="14"/>
      <c r="O71" s="14"/>
      <c r="P71" s="14"/>
      <c r="Q71" s="14"/>
      <c r="XFB71" s="114"/>
      <c r="XFC71" s="93"/>
    </row>
    <row r="72" spans="2:17 16382:16383" s="90" customFormat="1" ht="30.6" hidden="1">
      <c r="B72" s="91"/>
      <c r="C72" s="91" t="s">
        <v>50</v>
      </c>
      <c r="D72" s="90">
        <v>1</v>
      </c>
      <c r="E72" s="91"/>
      <c r="F72" s="91" t="s">
        <v>2663</v>
      </c>
      <c r="G72" s="91" t="s">
        <v>2663</v>
      </c>
      <c r="H72" s="91" t="s">
        <v>2876</v>
      </c>
      <c r="I72" s="91" t="s">
        <v>2663</v>
      </c>
      <c r="J72" s="91" t="s">
        <v>1254</v>
      </c>
      <c r="K72" s="91" t="s">
        <v>1254</v>
      </c>
      <c r="L72" s="91" t="s">
        <v>2663</v>
      </c>
      <c r="M72" s="91" t="s">
        <v>2663</v>
      </c>
      <c r="N72" s="14"/>
      <c r="O72" s="14"/>
      <c r="P72" s="14" t="s">
        <v>2663</v>
      </c>
      <c r="Q72" s="14"/>
      <c r="XFB72" s="114"/>
      <c r="XFC72" s="93"/>
    </row>
    <row r="73" spans="2:17 16382:16383" s="90" customFormat="1" ht="132.6">
      <c r="B73" s="91"/>
      <c r="C73" s="91"/>
      <c r="D73" s="90">
        <v>0</v>
      </c>
      <c r="E73" s="91" t="s">
        <v>2718</v>
      </c>
      <c r="F73" s="91" t="s">
        <v>2877</v>
      </c>
      <c r="G73" s="91" t="e">
        <v>#N/A</v>
      </c>
      <c r="H73" s="91" t="s">
        <v>2959</v>
      </c>
      <c r="I73" s="91" t="b">
        <v>0</v>
      </c>
      <c r="J73" s="91" t="s">
        <v>2960</v>
      </c>
      <c r="K73" s="91" t="s">
        <v>974</v>
      </c>
      <c r="L73" s="91" t="s">
        <v>2961</v>
      </c>
      <c r="M73" s="91" t="s">
        <v>2496</v>
      </c>
      <c r="N73" s="14"/>
      <c r="O73" s="14"/>
      <c r="P73" s="14"/>
      <c r="Q73" s="14"/>
      <c r="XFB73" s="114"/>
      <c r="XFC73" s="93"/>
    </row>
    <row r="74" spans="2:17 16382:16383" s="90" customFormat="1" ht="193.8">
      <c r="B74" s="91"/>
      <c r="C74" s="91"/>
      <c r="D74" s="90">
        <v>0</v>
      </c>
      <c r="E74" s="91" t="s">
        <v>2719</v>
      </c>
      <c r="F74" s="91" t="s">
        <v>2877</v>
      </c>
      <c r="G74" s="91" t="e">
        <v>#N/A</v>
      </c>
      <c r="H74" s="91" t="s">
        <v>2962</v>
      </c>
      <c r="I74" s="91" t="b">
        <v>0</v>
      </c>
      <c r="J74" s="91" t="s">
        <v>2963</v>
      </c>
      <c r="K74" s="91" t="s">
        <v>987</v>
      </c>
      <c r="L74" s="91" t="s">
        <v>989</v>
      </c>
      <c r="M74" s="91" t="s">
        <v>2496</v>
      </c>
      <c r="N74" s="14"/>
      <c r="O74" s="14"/>
      <c r="P74" s="14"/>
      <c r="Q74" s="14"/>
      <c r="XFB74" s="114"/>
      <c r="XFC74" s="93"/>
    </row>
    <row r="75" spans="2:17 16382:16383" s="90" customFormat="1" ht="102">
      <c r="B75" s="91"/>
      <c r="C75" s="91"/>
      <c r="D75" s="90">
        <v>0</v>
      </c>
      <c r="E75" s="91" t="s">
        <v>2720</v>
      </c>
      <c r="F75" s="91" t="s">
        <v>2877</v>
      </c>
      <c r="G75" s="91" t="e">
        <v>#N/A</v>
      </c>
      <c r="H75" s="91" t="s">
        <v>2964</v>
      </c>
      <c r="I75" s="91" t="b">
        <v>0</v>
      </c>
      <c r="J75" s="91" t="s">
        <v>2965</v>
      </c>
      <c r="K75" s="91" t="s">
        <v>993</v>
      </c>
      <c r="L75" s="91" t="s">
        <v>995</v>
      </c>
      <c r="M75" s="91" t="s">
        <v>2496</v>
      </c>
      <c r="N75" s="14"/>
      <c r="O75" s="14"/>
      <c r="P75" s="14"/>
      <c r="Q75" s="14"/>
      <c r="XFB75" s="114"/>
      <c r="XFC75" s="93"/>
    </row>
    <row r="76" spans="2:17 16382:16383" s="90" customFormat="1" ht="51">
      <c r="B76" s="91"/>
      <c r="C76" s="91"/>
      <c r="D76" s="90">
        <v>0</v>
      </c>
      <c r="E76" s="91" t="s">
        <v>2721</v>
      </c>
      <c r="F76" s="91" t="s">
        <v>2877</v>
      </c>
      <c r="G76" s="91" t="e">
        <v>#N/A</v>
      </c>
      <c r="H76" s="91" t="s">
        <v>2966</v>
      </c>
      <c r="I76" s="91" t="b">
        <v>0</v>
      </c>
      <c r="J76" s="91" t="s">
        <v>2967</v>
      </c>
      <c r="K76" s="91" t="s">
        <v>981</v>
      </c>
      <c r="L76" s="91" t="s">
        <v>983</v>
      </c>
      <c r="M76" s="91" t="s">
        <v>2496</v>
      </c>
      <c r="N76" s="14"/>
      <c r="O76" s="14"/>
      <c r="P76" s="14"/>
      <c r="Q76" s="14"/>
      <c r="XFB76" s="114"/>
      <c r="XFC76" s="93"/>
    </row>
    <row r="77" spans="2:17 16382:16383" s="90" customFormat="1" ht="153">
      <c r="B77" s="91"/>
      <c r="C77" s="91"/>
      <c r="D77" s="90">
        <v>0</v>
      </c>
      <c r="E77" s="91" t="s">
        <v>2722</v>
      </c>
      <c r="F77" s="91" t="s">
        <v>2877</v>
      </c>
      <c r="G77" s="91" t="e">
        <v>#N/A</v>
      </c>
      <c r="H77" s="91" t="s">
        <v>2968</v>
      </c>
      <c r="I77" s="91" t="b">
        <v>0</v>
      </c>
      <c r="J77" s="91" t="s">
        <v>2969</v>
      </c>
      <c r="K77" s="91" t="s">
        <v>999</v>
      </c>
      <c r="L77" s="91" t="s">
        <v>1001</v>
      </c>
      <c r="M77" s="91" t="s">
        <v>2496</v>
      </c>
      <c r="N77" s="14"/>
      <c r="O77" s="14"/>
      <c r="P77" s="14"/>
      <c r="Q77" s="14"/>
      <c r="XFB77" s="114"/>
      <c r="XFC77" s="93"/>
    </row>
    <row r="78" spans="2:17 16382:16383" s="90" customFormat="1" ht="214.2">
      <c r="B78" s="91"/>
      <c r="C78" s="91"/>
      <c r="D78" s="90">
        <v>0</v>
      </c>
      <c r="E78" s="91" t="s">
        <v>2723</v>
      </c>
      <c r="F78" s="91" t="s">
        <v>2877</v>
      </c>
      <c r="G78" s="91" t="e">
        <v>#N/A</v>
      </c>
      <c r="H78" s="91" t="s">
        <v>2970</v>
      </c>
      <c r="I78" s="91" t="b">
        <v>0</v>
      </c>
      <c r="J78" s="91" t="s">
        <v>2971</v>
      </c>
      <c r="K78" s="91" t="s">
        <v>1005</v>
      </c>
      <c r="L78" s="91" t="s">
        <v>1007</v>
      </c>
      <c r="M78" s="91" t="s">
        <v>2496</v>
      </c>
      <c r="N78" s="14"/>
      <c r="O78" s="14"/>
      <c r="P78" s="14"/>
      <c r="Q78" s="14"/>
      <c r="XFB78" s="114"/>
      <c r="XFC78" s="93"/>
    </row>
    <row r="79" spans="2:17 16382:16383" s="90" customFormat="1" ht="71.400000000000006">
      <c r="B79" s="91"/>
      <c r="C79" s="91"/>
      <c r="D79" s="90">
        <v>0</v>
      </c>
      <c r="E79" s="91" t="s">
        <v>2724</v>
      </c>
      <c r="F79" s="91" t="s">
        <v>2877</v>
      </c>
      <c r="G79" s="91" t="e">
        <v>#N/A</v>
      </c>
      <c r="H79" s="91" t="s">
        <v>2972</v>
      </c>
      <c r="I79" s="91" t="b">
        <v>0</v>
      </c>
      <c r="J79" s="91" t="s">
        <v>2973</v>
      </c>
      <c r="K79" s="91" t="s">
        <v>1018</v>
      </c>
      <c r="L79" s="91" t="s">
        <v>1020</v>
      </c>
      <c r="M79" s="91" t="s">
        <v>2496</v>
      </c>
      <c r="N79" s="14"/>
      <c r="O79" s="14"/>
      <c r="P79" s="14"/>
      <c r="Q79" s="14"/>
      <c r="XFB79" s="114"/>
      <c r="XFC79" s="93"/>
    </row>
    <row r="80" spans="2:17 16382:16383" s="90" customFormat="1" ht="122.4">
      <c r="B80" s="91"/>
      <c r="C80" s="91"/>
      <c r="D80" s="90">
        <v>0</v>
      </c>
      <c r="E80" s="91" t="s">
        <v>2725</v>
      </c>
      <c r="F80" s="91" t="s">
        <v>2877</v>
      </c>
      <c r="G80" s="91" t="e">
        <v>#N/A</v>
      </c>
      <c r="H80" s="91" t="s">
        <v>2974</v>
      </c>
      <c r="I80" s="91" t="b">
        <v>0</v>
      </c>
      <c r="J80" s="91" t="s">
        <v>2975</v>
      </c>
      <c r="K80" s="91" t="s">
        <v>1185</v>
      </c>
      <c r="L80" s="91" t="s">
        <v>2976</v>
      </c>
      <c r="M80" s="91" t="s">
        <v>2496</v>
      </c>
      <c r="N80" s="14"/>
      <c r="O80" s="14"/>
      <c r="P80" s="14"/>
      <c r="Q80" s="14"/>
      <c r="XFB80" s="114"/>
      <c r="XFC80" s="93"/>
    </row>
    <row r="81" spans="2:17 16382:16383" s="90" customFormat="1" ht="51">
      <c r="B81" s="91" t="s">
        <v>479</v>
      </c>
      <c r="C81" s="91"/>
      <c r="D81" s="90">
        <v>1</v>
      </c>
      <c r="E81" s="91"/>
      <c r="F81" s="91" t="s">
        <v>2663</v>
      </c>
      <c r="G81" s="91" t="s">
        <v>2663</v>
      </c>
      <c r="H81" s="91" t="s">
        <v>2876</v>
      </c>
      <c r="I81" s="91" t="s">
        <v>2663</v>
      </c>
      <c r="J81" s="91" t="s">
        <v>2355</v>
      </c>
      <c r="K81" s="91" t="s">
        <v>1254</v>
      </c>
      <c r="L81" s="91" t="s">
        <v>2663</v>
      </c>
      <c r="M81" s="91" t="s">
        <v>2663</v>
      </c>
      <c r="N81" s="14"/>
      <c r="O81" s="14"/>
      <c r="P81" s="14"/>
      <c r="Q81" s="14"/>
      <c r="XFB81" s="114"/>
      <c r="XFC81" s="93"/>
    </row>
    <row r="82" spans="2:17 16382:16383" s="90" customFormat="1" ht="30.6">
      <c r="B82" s="91"/>
      <c r="C82" s="91" t="s">
        <v>536</v>
      </c>
      <c r="D82" s="90">
        <v>1</v>
      </c>
      <c r="E82" s="91"/>
      <c r="F82" s="91" t="s">
        <v>2663</v>
      </c>
      <c r="G82" s="91" t="s">
        <v>2663</v>
      </c>
      <c r="H82" s="91" t="s">
        <v>2876</v>
      </c>
      <c r="I82" s="91" t="s">
        <v>2663</v>
      </c>
      <c r="J82" s="91" t="s">
        <v>2073</v>
      </c>
      <c r="K82" s="91" t="s">
        <v>1254</v>
      </c>
      <c r="L82" s="91" t="s">
        <v>2663</v>
      </c>
      <c r="M82" s="91" t="s">
        <v>2663</v>
      </c>
      <c r="N82" s="14"/>
      <c r="O82" s="14"/>
      <c r="P82" s="14"/>
      <c r="Q82" s="14"/>
      <c r="XFB82" s="114"/>
      <c r="XFC82" s="93"/>
    </row>
    <row r="83" spans="2:17 16382:16383" s="90" customFormat="1" ht="112.2">
      <c r="B83" s="91"/>
      <c r="C83" s="91"/>
      <c r="D83" s="90">
        <v>0</v>
      </c>
      <c r="E83" s="91" t="s">
        <v>2726</v>
      </c>
      <c r="F83" s="91" t="s">
        <v>2877</v>
      </c>
      <c r="G83" s="91" t="e">
        <v>#N/A</v>
      </c>
      <c r="H83" s="91" t="s">
        <v>2977</v>
      </c>
      <c r="I83" s="91" t="b">
        <v>0</v>
      </c>
      <c r="J83" s="91" t="s">
        <v>2978</v>
      </c>
      <c r="K83" s="91" t="s">
        <v>546</v>
      </c>
      <c r="L83" s="91" t="s">
        <v>548</v>
      </c>
      <c r="M83" s="91" t="s">
        <v>2496</v>
      </c>
      <c r="N83" s="14"/>
      <c r="O83" s="14"/>
      <c r="P83" s="14"/>
      <c r="Q83" s="14"/>
      <c r="XFB83" s="114"/>
      <c r="XFC83" s="93"/>
    </row>
    <row r="84" spans="2:17 16382:16383" s="90" customFormat="1" ht="163.19999999999999">
      <c r="B84" s="91"/>
      <c r="C84" s="91"/>
      <c r="D84" s="90">
        <v>0</v>
      </c>
      <c r="E84" s="91" t="s">
        <v>2727</v>
      </c>
      <c r="F84" s="91" t="s">
        <v>2877</v>
      </c>
      <c r="G84" s="91" t="e">
        <v>#N/A</v>
      </c>
      <c r="H84" s="91" t="s">
        <v>2979</v>
      </c>
      <c r="I84" s="91" t="b">
        <v>0</v>
      </c>
      <c r="J84" s="91" t="s">
        <v>2980</v>
      </c>
      <c r="K84" s="91" t="s">
        <v>540</v>
      </c>
      <c r="L84" s="91" t="s">
        <v>542</v>
      </c>
      <c r="M84" s="91" t="s">
        <v>2496</v>
      </c>
      <c r="N84" s="14"/>
      <c r="O84" s="14"/>
      <c r="P84" s="14"/>
      <c r="Q84" s="14"/>
      <c r="XFB84" s="114"/>
      <c r="XFC84" s="93"/>
    </row>
    <row r="85" spans="2:17 16382:16383" s="90" customFormat="1" ht="153">
      <c r="B85" s="91"/>
      <c r="C85" s="91"/>
      <c r="D85" s="90">
        <v>0</v>
      </c>
      <c r="E85" s="91" t="s">
        <v>2728</v>
      </c>
      <c r="F85" s="91" t="s">
        <v>2877</v>
      </c>
      <c r="G85" s="91" t="e">
        <v>#N/A</v>
      </c>
      <c r="H85" s="91" t="s">
        <v>2981</v>
      </c>
      <c r="I85" s="91" t="b">
        <v>0</v>
      </c>
      <c r="J85" s="91" t="s">
        <v>2982</v>
      </c>
      <c r="K85" s="91" t="s">
        <v>533</v>
      </c>
      <c r="L85" s="91" t="s">
        <v>535</v>
      </c>
      <c r="M85" s="91" t="s">
        <v>2496</v>
      </c>
      <c r="N85" s="14"/>
      <c r="O85" s="14"/>
      <c r="P85" s="14"/>
      <c r="Q85" s="14"/>
      <c r="XFB85" s="114"/>
      <c r="XFC85" s="93"/>
    </row>
    <row r="86" spans="2:17 16382:16383" s="90" customFormat="1" ht="30.6">
      <c r="B86" s="91"/>
      <c r="C86" s="91" t="s">
        <v>505</v>
      </c>
      <c r="D86" s="90">
        <v>1</v>
      </c>
      <c r="E86" s="91"/>
      <c r="F86" s="91" t="s">
        <v>2663</v>
      </c>
      <c r="G86" s="91" t="s">
        <v>2663</v>
      </c>
      <c r="H86" s="91" t="s">
        <v>2876</v>
      </c>
      <c r="I86" s="91" t="s">
        <v>2663</v>
      </c>
      <c r="J86" s="91" t="s">
        <v>2066</v>
      </c>
      <c r="K86" s="91" t="s">
        <v>1254</v>
      </c>
      <c r="L86" s="91" t="s">
        <v>2663</v>
      </c>
      <c r="M86" s="91" t="s">
        <v>2663</v>
      </c>
      <c r="N86" s="14"/>
      <c r="O86" s="14"/>
      <c r="P86" s="14"/>
      <c r="Q86" s="14"/>
      <c r="XFB86" s="114"/>
      <c r="XFC86" s="93"/>
    </row>
    <row r="87" spans="2:17 16382:16383" s="90" customFormat="1" ht="387.6">
      <c r="B87" s="91"/>
      <c r="C87" s="91"/>
      <c r="D87" s="90">
        <v>0</v>
      </c>
      <c r="E87" s="91" t="s">
        <v>2729</v>
      </c>
      <c r="F87" s="91" t="s">
        <v>2877</v>
      </c>
      <c r="G87" s="91" t="e">
        <v>#N/A</v>
      </c>
      <c r="H87" s="91" t="s">
        <v>2983</v>
      </c>
      <c r="I87" s="91" t="b">
        <v>0</v>
      </c>
      <c r="J87" s="91" t="s">
        <v>2984</v>
      </c>
      <c r="K87" s="91" t="s">
        <v>527</v>
      </c>
      <c r="L87" s="91" t="s">
        <v>529</v>
      </c>
      <c r="M87" s="91" t="s">
        <v>2496</v>
      </c>
      <c r="N87" s="14"/>
      <c r="O87" s="14"/>
      <c r="P87" s="14"/>
      <c r="Q87" s="14"/>
      <c r="XFB87" s="114"/>
      <c r="XFC87" s="93"/>
    </row>
    <row r="88" spans="2:17 16382:16383" s="90" customFormat="1" ht="30.6">
      <c r="B88" s="91"/>
      <c r="C88" s="91"/>
      <c r="D88" s="90">
        <v>0</v>
      </c>
      <c r="E88" s="91" t="s">
        <v>2730</v>
      </c>
      <c r="F88" s="91" t="s">
        <v>2877</v>
      </c>
      <c r="G88" s="91" t="e">
        <v>#N/A</v>
      </c>
      <c r="H88" s="91" t="s">
        <v>2985</v>
      </c>
      <c r="I88" s="91" t="b">
        <v>0</v>
      </c>
      <c r="J88" s="91" t="s">
        <v>2986</v>
      </c>
      <c r="K88" s="91" t="s">
        <v>515</v>
      </c>
      <c r="L88" s="91" t="s">
        <v>517</v>
      </c>
      <c r="M88" s="91" t="s">
        <v>2498</v>
      </c>
      <c r="N88" s="14"/>
      <c r="O88" s="14"/>
      <c r="P88" s="14"/>
      <c r="Q88" s="14"/>
      <c r="XFB88" s="114"/>
      <c r="XFC88" s="93"/>
    </row>
    <row r="89" spans="2:17 16382:16383" s="90" customFormat="1" ht="61.2">
      <c r="B89" s="91"/>
      <c r="C89" s="91"/>
      <c r="D89" s="90">
        <v>0</v>
      </c>
      <c r="E89" s="91" t="s">
        <v>2731</v>
      </c>
      <c r="F89" s="91" t="s">
        <v>2877</v>
      </c>
      <c r="G89" s="91" t="e">
        <v>#N/A</v>
      </c>
      <c r="H89" s="91" t="s">
        <v>2987</v>
      </c>
      <c r="I89" s="91" t="b">
        <v>0</v>
      </c>
      <c r="J89" s="91" t="s">
        <v>2988</v>
      </c>
      <c r="K89" s="91" t="s">
        <v>502</v>
      </c>
      <c r="L89" s="91" t="s">
        <v>504</v>
      </c>
      <c r="M89" s="91" t="s">
        <v>2498</v>
      </c>
      <c r="N89" s="14"/>
      <c r="O89" s="14"/>
      <c r="P89" s="14"/>
      <c r="Q89" s="14"/>
      <c r="XFB89" s="114"/>
      <c r="XFC89" s="93"/>
    </row>
    <row r="90" spans="2:17 16382:16383" s="90" customFormat="1" ht="61.2">
      <c r="B90" s="91"/>
      <c r="C90" s="91"/>
      <c r="D90" s="90">
        <v>0</v>
      </c>
      <c r="E90" s="91" t="s">
        <v>2732</v>
      </c>
      <c r="F90" s="91" t="s">
        <v>2877</v>
      </c>
      <c r="G90" s="91" t="e">
        <v>#N/A</v>
      </c>
      <c r="H90" s="91" t="s">
        <v>2989</v>
      </c>
      <c r="I90" s="91" t="b">
        <v>0</v>
      </c>
      <c r="J90" s="91" t="s">
        <v>2990</v>
      </c>
      <c r="K90" s="91" t="s">
        <v>509</v>
      </c>
      <c r="L90" s="91" t="s">
        <v>511</v>
      </c>
      <c r="M90" s="91" t="s">
        <v>2498</v>
      </c>
      <c r="N90" s="14"/>
      <c r="O90" s="14"/>
      <c r="P90" s="14"/>
      <c r="Q90" s="14"/>
      <c r="XFB90" s="114"/>
      <c r="XFC90" s="93"/>
    </row>
    <row r="91" spans="2:17 16382:16383" s="90" customFormat="1" ht="40.799999999999997">
      <c r="B91" s="91"/>
      <c r="C91" s="91" t="s">
        <v>480</v>
      </c>
      <c r="D91" s="90">
        <v>1</v>
      </c>
      <c r="E91" s="91"/>
      <c r="F91" s="91" t="s">
        <v>2663</v>
      </c>
      <c r="G91" s="91" t="s">
        <v>2663</v>
      </c>
      <c r="H91" s="91" t="s">
        <v>2876</v>
      </c>
      <c r="I91" s="91" t="s">
        <v>2663</v>
      </c>
      <c r="J91" s="91" t="s">
        <v>2055</v>
      </c>
      <c r="K91" s="91" t="s">
        <v>1254</v>
      </c>
      <c r="L91" s="91" t="s">
        <v>2663</v>
      </c>
      <c r="M91" s="91" t="s">
        <v>2663</v>
      </c>
      <c r="N91" s="14"/>
      <c r="O91" s="14"/>
      <c r="P91" s="14"/>
      <c r="Q91" s="14"/>
      <c r="XFB91" s="114"/>
      <c r="XFC91" s="93"/>
    </row>
    <row r="92" spans="2:17 16382:16383" s="90" customFormat="1" ht="122.4">
      <c r="B92" s="91"/>
      <c r="C92" s="91"/>
      <c r="D92" s="90">
        <v>0</v>
      </c>
      <c r="E92" s="91" t="s">
        <v>2733</v>
      </c>
      <c r="F92" s="91" t="s">
        <v>2877</v>
      </c>
      <c r="G92" s="91" t="e">
        <v>#N/A</v>
      </c>
      <c r="H92" s="91" t="s">
        <v>2991</v>
      </c>
      <c r="I92" s="91" t="b">
        <v>0</v>
      </c>
      <c r="J92" s="91" t="s">
        <v>2992</v>
      </c>
      <c r="K92" s="91" t="s">
        <v>496</v>
      </c>
      <c r="L92" s="91" t="s">
        <v>2993</v>
      </c>
      <c r="M92" s="91" t="s">
        <v>2496</v>
      </c>
      <c r="N92" s="14"/>
      <c r="O92" s="14"/>
      <c r="P92" s="14"/>
      <c r="Q92" s="14"/>
      <c r="XFB92" s="114"/>
      <c r="XFC92" s="93"/>
    </row>
    <row r="93" spans="2:17 16382:16383" s="90" customFormat="1" ht="51">
      <c r="B93" s="91"/>
      <c r="C93" s="91"/>
      <c r="D93" s="90">
        <v>0</v>
      </c>
      <c r="E93" s="91" t="s">
        <v>2734</v>
      </c>
      <c r="F93" s="91" t="s">
        <v>2877</v>
      </c>
      <c r="G93" s="91" t="e">
        <v>#N/A</v>
      </c>
      <c r="H93" s="91" t="s">
        <v>2994</v>
      </c>
      <c r="I93" s="91" t="b">
        <v>0</v>
      </c>
      <c r="J93" s="91" t="s">
        <v>2995</v>
      </c>
      <c r="K93" s="91" t="s">
        <v>490</v>
      </c>
      <c r="L93" s="91" t="s">
        <v>492</v>
      </c>
      <c r="M93" s="91" t="s">
        <v>2496</v>
      </c>
      <c r="N93" s="14"/>
      <c r="O93" s="14"/>
      <c r="P93" s="14"/>
      <c r="Q93" s="14"/>
      <c r="XFB93" s="114"/>
      <c r="XFC93" s="93"/>
    </row>
    <row r="94" spans="2:17 16382:16383" s="90" customFormat="1" ht="51">
      <c r="B94" s="91"/>
      <c r="C94" s="91"/>
      <c r="D94" s="90">
        <v>0</v>
      </c>
      <c r="E94" s="91" t="s">
        <v>2735</v>
      </c>
      <c r="F94" s="91" t="s">
        <v>2877</v>
      </c>
      <c r="G94" s="91" t="e">
        <v>#N/A</v>
      </c>
      <c r="H94" s="91" t="s">
        <v>2996</v>
      </c>
      <c r="I94" s="91" t="b">
        <v>0</v>
      </c>
      <c r="J94" s="91" t="s">
        <v>2997</v>
      </c>
      <c r="K94" s="91" t="s">
        <v>484</v>
      </c>
      <c r="L94" s="91" t="s">
        <v>486</v>
      </c>
      <c r="M94" s="91" t="s">
        <v>2498</v>
      </c>
      <c r="N94" s="14"/>
      <c r="O94" s="14"/>
      <c r="P94" s="14"/>
      <c r="Q94" s="14"/>
      <c r="XFB94" s="114"/>
      <c r="XFC94" s="93"/>
    </row>
    <row r="95" spans="2:17 16382:16383" s="90" customFormat="1" ht="40.799999999999997">
      <c r="B95" s="91"/>
      <c r="C95" s="91"/>
      <c r="D95" s="90">
        <v>0</v>
      </c>
      <c r="E95" s="91" t="s">
        <v>2736</v>
      </c>
      <c r="F95" s="91" t="s">
        <v>2877</v>
      </c>
      <c r="G95" s="91" t="e">
        <v>#N/A</v>
      </c>
      <c r="H95" s="91" t="s">
        <v>2998</v>
      </c>
      <c r="I95" s="91" t="b">
        <v>0</v>
      </c>
      <c r="J95" s="91" t="s">
        <v>2999</v>
      </c>
      <c r="K95" s="91" t="s">
        <v>476</v>
      </c>
      <c r="L95" s="91" t="s">
        <v>478</v>
      </c>
      <c r="M95" s="91" t="s">
        <v>2498</v>
      </c>
      <c r="N95" s="14"/>
      <c r="O95" s="14"/>
      <c r="P95" s="14"/>
      <c r="Q95" s="14"/>
      <c r="XFB95" s="114"/>
      <c r="XFC95" s="93"/>
    </row>
    <row r="96" spans="2:17 16382:16383" s="90" customFormat="1" ht="30.6">
      <c r="B96" s="91"/>
      <c r="C96" s="91" t="s">
        <v>580</v>
      </c>
      <c r="D96" s="90">
        <v>1</v>
      </c>
      <c r="E96" s="91"/>
      <c r="F96" s="91" t="s">
        <v>2663</v>
      </c>
      <c r="G96" s="91" t="s">
        <v>2663</v>
      </c>
      <c r="H96" s="91" t="s">
        <v>2876</v>
      </c>
      <c r="I96" s="91" t="s">
        <v>2663</v>
      </c>
      <c r="J96" s="91" t="s">
        <v>2037</v>
      </c>
      <c r="K96" s="91" t="s">
        <v>1254</v>
      </c>
      <c r="L96" s="91" t="s">
        <v>2663</v>
      </c>
      <c r="M96" s="91" t="s">
        <v>2663</v>
      </c>
      <c r="N96" s="14"/>
      <c r="O96" s="14"/>
      <c r="P96" s="14"/>
      <c r="Q96" s="14"/>
      <c r="XFB96" s="114"/>
      <c r="XFC96" s="93"/>
    </row>
    <row r="97" spans="2:17 16382:16383" s="90" customFormat="1" ht="91.8">
      <c r="B97" s="91"/>
      <c r="C97" s="91"/>
      <c r="D97" s="90">
        <v>0</v>
      </c>
      <c r="E97" s="91" t="s">
        <v>2737</v>
      </c>
      <c r="F97" s="91" t="s">
        <v>2877</v>
      </c>
      <c r="G97" s="91" t="e">
        <v>#N/A</v>
      </c>
      <c r="H97" s="91" t="s">
        <v>3000</v>
      </c>
      <c r="I97" s="91" t="b">
        <v>0</v>
      </c>
      <c r="J97" s="91" t="s">
        <v>3001</v>
      </c>
      <c r="K97" s="91" t="s">
        <v>590</v>
      </c>
      <c r="L97" s="91" t="s">
        <v>3002</v>
      </c>
      <c r="M97" s="91" t="s">
        <v>2498</v>
      </c>
      <c r="N97" s="14"/>
      <c r="O97" s="14"/>
      <c r="P97" s="14"/>
      <c r="Q97" s="14"/>
      <c r="XFB97" s="114"/>
      <c r="XFC97" s="93"/>
    </row>
    <row r="98" spans="2:17 16382:16383" s="90" customFormat="1" ht="51">
      <c r="B98" s="91"/>
      <c r="C98" s="91"/>
      <c r="D98" s="90">
        <v>0</v>
      </c>
      <c r="E98" s="91" t="s">
        <v>2738</v>
      </c>
      <c r="F98" s="91" t="s">
        <v>2877</v>
      </c>
      <c r="G98" s="91" t="e">
        <v>#N/A</v>
      </c>
      <c r="H98" s="91" t="s">
        <v>3003</v>
      </c>
      <c r="I98" s="91" t="b">
        <v>0</v>
      </c>
      <c r="J98" s="91" t="s">
        <v>3004</v>
      </c>
      <c r="K98" s="91" t="s">
        <v>577</v>
      </c>
      <c r="L98" s="91" t="s">
        <v>579</v>
      </c>
      <c r="M98" s="91" t="s">
        <v>2496</v>
      </c>
      <c r="N98" s="14"/>
      <c r="O98" s="14"/>
      <c r="P98" s="14"/>
      <c r="Q98" s="14"/>
      <c r="XFB98" s="114"/>
      <c r="XFC98" s="93"/>
    </row>
    <row r="99" spans="2:17 16382:16383" s="90" customFormat="1" ht="61.2">
      <c r="B99" s="91"/>
      <c r="C99" s="91"/>
      <c r="D99" s="90">
        <v>0</v>
      </c>
      <c r="E99" s="91" t="s">
        <v>2739</v>
      </c>
      <c r="F99" s="91" t="s">
        <v>2877</v>
      </c>
      <c r="G99" s="91" t="e">
        <v>#N/A</v>
      </c>
      <c r="H99" s="91" t="s">
        <v>3005</v>
      </c>
      <c r="I99" s="91" t="b">
        <v>0</v>
      </c>
      <c r="J99" s="91" t="s">
        <v>3006</v>
      </c>
      <c r="K99" s="91" t="s">
        <v>689</v>
      </c>
      <c r="L99" s="91" t="s">
        <v>691</v>
      </c>
      <c r="M99" s="91" t="s">
        <v>2496</v>
      </c>
      <c r="N99" s="14"/>
      <c r="O99" s="14"/>
      <c r="P99" s="14"/>
      <c r="Q99" s="14"/>
      <c r="XFB99" s="114"/>
      <c r="XFC99" s="93"/>
    </row>
    <row r="100" spans="2:17 16382:16383" s="90" customFormat="1" ht="20.399999999999999">
      <c r="B100" s="91"/>
      <c r="C100" s="91"/>
      <c r="D100" s="90">
        <v>0</v>
      </c>
      <c r="E100" s="91" t="s">
        <v>2740</v>
      </c>
      <c r="F100" s="91" t="s">
        <v>2877</v>
      </c>
      <c r="G100" s="91" t="e">
        <v>#N/A</v>
      </c>
      <c r="H100" s="91" t="s">
        <v>3007</v>
      </c>
      <c r="I100" s="91" t="b">
        <v>0</v>
      </c>
      <c r="J100" s="91" t="s">
        <v>3008</v>
      </c>
      <c r="K100" s="91" t="s">
        <v>695</v>
      </c>
      <c r="L100" s="91" t="s">
        <v>697</v>
      </c>
      <c r="M100" s="91" t="s">
        <v>2498</v>
      </c>
      <c r="N100" s="14"/>
      <c r="O100" s="14"/>
      <c r="P100" s="14"/>
      <c r="Q100" s="14"/>
      <c r="XFB100" s="114"/>
      <c r="XFC100" s="93"/>
    </row>
    <row r="101" spans="2:17 16382:16383" s="90" customFormat="1" ht="20.399999999999999">
      <c r="B101" s="91" t="s">
        <v>270</v>
      </c>
      <c r="C101" s="91"/>
      <c r="D101" s="90">
        <v>1</v>
      </c>
      <c r="E101" s="91"/>
      <c r="F101" s="91" t="s">
        <v>2663</v>
      </c>
      <c r="G101" s="91" t="s">
        <v>2663</v>
      </c>
      <c r="H101" s="91" t="s">
        <v>2876</v>
      </c>
      <c r="I101" s="91" t="s">
        <v>2663</v>
      </c>
      <c r="J101" s="91" t="s">
        <v>2416</v>
      </c>
      <c r="K101" s="91" t="s">
        <v>1254</v>
      </c>
      <c r="L101" s="91" t="s">
        <v>2663</v>
      </c>
      <c r="M101" s="91" t="s">
        <v>2663</v>
      </c>
      <c r="N101" s="14"/>
      <c r="O101" s="14"/>
      <c r="P101" s="14"/>
      <c r="Q101" s="14"/>
      <c r="XFB101" s="114"/>
      <c r="XFC101" s="93"/>
    </row>
    <row r="102" spans="2:17 16382:16383" s="90" customFormat="1" ht="30.6" hidden="1">
      <c r="B102" s="91"/>
      <c r="C102" s="91" t="s">
        <v>50</v>
      </c>
      <c r="D102" s="90">
        <v>1</v>
      </c>
      <c r="E102" s="91"/>
      <c r="F102" s="91" t="s">
        <v>2663</v>
      </c>
      <c r="G102" s="91" t="s">
        <v>2663</v>
      </c>
      <c r="H102" s="91" t="s">
        <v>2876</v>
      </c>
      <c r="I102" s="91" t="s">
        <v>2663</v>
      </c>
      <c r="J102" s="91" t="s">
        <v>1254</v>
      </c>
      <c r="K102" s="91" t="s">
        <v>1254</v>
      </c>
      <c r="L102" s="91" t="s">
        <v>2663</v>
      </c>
      <c r="M102" s="91" t="s">
        <v>2663</v>
      </c>
      <c r="N102" s="14"/>
      <c r="O102" s="14"/>
      <c r="P102" s="14" t="s">
        <v>2663</v>
      </c>
      <c r="Q102" s="14"/>
      <c r="XFB102" s="114"/>
      <c r="XFC102" s="93"/>
    </row>
    <row r="103" spans="2:17 16382:16383" s="90" customFormat="1" ht="132.6">
      <c r="B103" s="91"/>
      <c r="C103" s="91"/>
      <c r="D103" s="90">
        <v>0</v>
      </c>
      <c r="E103" s="91" t="s">
        <v>2741</v>
      </c>
      <c r="F103" s="91" t="s">
        <v>2877</v>
      </c>
      <c r="G103" s="91" t="e">
        <v>#N/A</v>
      </c>
      <c r="H103" s="91" t="s">
        <v>3009</v>
      </c>
      <c r="I103" s="91" t="b">
        <v>0</v>
      </c>
      <c r="J103" s="91" t="s">
        <v>3010</v>
      </c>
      <c r="K103" s="91" t="s">
        <v>267</v>
      </c>
      <c r="L103" s="91" t="s">
        <v>269</v>
      </c>
      <c r="M103" s="91" t="s">
        <v>2496</v>
      </c>
      <c r="N103" s="14"/>
      <c r="O103" s="14"/>
      <c r="P103" s="14"/>
      <c r="Q103" s="14"/>
      <c r="XFB103" s="114"/>
      <c r="XFC103" s="93"/>
    </row>
    <row r="104" spans="2:17 16382:16383" s="90" customFormat="1" ht="132.6">
      <c r="B104" s="91"/>
      <c r="C104" s="91"/>
      <c r="D104" s="90">
        <v>0</v>
      </c>
      <c r="E104" s="91" t="s">
        <v>2742</v>
      </c>
      <c r="F104" s="91" t="s">
        <v>2877</v>
      </c>
      <c r="G104" s="91" t="e">
        <v>#N/A</v>
      </c>
      <c r="H104" s="91" t="s">
        <v>3011</v>
      </c>
      <c r="I104" s="91" t="b">
        <v>0</v>
      </c>
      <c r="J104" s="91" t="s">
        <v>3012</v>
      </c>
      <c r="K104" s="91" t="s">
        <v>295</v>
      </c>
      <c r="L104" s="91" t="s">
        <v>297</v>
      </c>
      <c r="M104" s="91" t="s">
        <v>2496</v>
      </c>
      <c r="N104" s="14"/>
      <c r="O104" s="14"/>
      <c r="P104" s="14"/>
      <c r="Q104" s="14"/>
      <c r="XFB104" s="114"/>
      <c r="XFC104" s="93"/>
    </row>
    <row r="105" spans="2:17 16382:16383" s="90" customFormat="1" ht="102">
      <c r="B105" s="91"/>
      <c r="C105" s="91"/>
      <c r="D105" s="90">
        <v>0</v>
      </c>
      <c r="E105" s="91" t="s">
        <v>2743</v>
      </c>
      <c r="F105" s="91" t="s">
        <v>2877</v>
      </c>
      <c r="G105" s="91" t="e">
        <v>#N/A</v>
      </c>
      <c r="H105" s="91" t="s">
        <v>3013</v>
      </c>
      <c r="I105" s="91" t="b">
        <v>0</v>
      </c>
      <c r="J105" s="91" t="s">
        <v>3014</v>
      </c>
      <c r="K105" s="91" t="s">
        <v>400</v>
      </c>
      <c r="L105" s="91" t="s">
        <v>402</v>
      </c>
      <c r="M105" s="91" t="s">
        <v>2496</v>
      </c>
      <c r="N105" s="14"/>
      <c r="O105" s="14"/>
      <c r="P105" s="14"/>
      <c r="Q105" s="14"/>
      <c r="XFB105" s="114"/>
      <c r="XFC105" s="93"/>
    </row>
    <row r="106" spans="2:17 16382:16383" s="90" customFormat="1" ht="61.2">
      <c r="B106" s="91"/>
      <c r="C106" s="91"/>
      <c r="D106" s="90">
        <v>0</v>
      </c>
      <c r="E106" s="91" t="s">
        <v>2744</v>
      </c>
      <c r="F106" s="91" t="s">
        <v>2877</v>
      </c>
      <c r="G106" s="91" t="e">
        <v>#N/A</v>
      </c>
      <c r="H106" s="91" t="s">
        <v>3015</v>
      </c>
      <c r="I106" s="91" t="b">
        <v>0</v>
      </c>
      <c r="J106" s="91" t="s">
        <v>3016</v>
      </c>
      <c r="K106" s="91" t="s">
        <v>406</v>
      </c>
      <c r="L106" s="91" t="s">
        <v>408</v>
      </c>
      <c r="M106" s="91" t="s">
        <v>2496</v>
      </c>
      <c r="N106" s="14"/>
      <c r="O106" s="14"/>
      <c r="P106" s="14"/>
      <c r="Q106" s="14"/>
      <c r="XFB106" s="114"/>
      <c r="XFC106" s="93"/>
    </row>
    <row r="107" spans="2:17 16382:16383" s="90" customFormat="1" ht="112.2">
      <c r="B107" s="91"/>
      <c r="C107" s="91"/>
      <c r="D107" s="90">
        <v>0</v>
      </c>
      <c r="E107" s="91" t="s">
        <v>2745</v>
      </c>
      <c r="F107" s="91" t="s">
        <v>2877</v>
      </c>
      <c r="G107" s="91" t="e">
        <v>#N/A</v>
      </c>
      <c r="H107" s="91" t="s">
        <v>3017</v>
      </c>
      <c r="I107" s="91" t="b">
        <v>0</v>
      </c>
      <c r="J107" s="91" t="s">
        <v>3018</v>
      </c>
      <c r="K107" s="91" t="s">
        <v>683</v>
      </c>
      <c r="L107" s="91" t="s">
        <v>685</v>
      </c>
      <c r="M107" s="91" t="s">
        <v>2497</v>
      </c>
      <c r="N107" s="14"/>
      <c r="O107" s="14"/>
      <c r="P107" s="14"/>
      <c r="Q107" s="14"/>
      <c r="XFB107" s="114"/>
      <c r="XFC107" s="93"/>
    </row>
    <row r="108" spans="2:17 16382:16383" s="90" customFormat="1" ht="91.8">
      <c r="B108" s="91"/>
      <c r="C108" s="91"/>
      <c r="D108" s="90">
        <v>0</v>
      </c>
      <c r="E108" s="91" t="s">
        <v>2746</v>
      </c>
      <c r="F108" s="91" t="s">
        <v>2877</v>
      </c>
      <c r="G108" s="91" t="e">
        <v>#N/A</v>
      </c>
      <c r="H108" s="91" t="s">
        <v>3019</v>
      </c>
      <c r="I108" s="91" t="b">
        <v>0</v>
      </c>
      <c r="J108" s="91" t="s">
        <v>3020</v>
      </c>
      <c r="K108" s="91" t="s">
        <v>968</v>
      </c>
      <c r="L108" s="91" t="s">
        <v>970</v>
      </c>
      <c r="M108" s="91" t="s">
        <v>2496</v>
      </c>
      <c r="N108" s="14"/>
      <c r="O108" s="14"/>
      <c r="P108" s="14"/>
      <c r="Q108" s="14"/>
      <c r="XFB108" s="114"/>
      <c r="XFC108" s="93"/>
    </row>
    <row r="109" spans="2:17 16382:16383" s="90" customFormat="1" ht="30.6">
      <c r="B109" s="91" t="s">
        <v>74</v>
      </c>
      <c r="C109" s="91"/>
      <c r="D109" s="90">
        <v>1</v>
      </c>
      <c r="E109" s="91"/>
      <c r="F109" s="91" t="s">
        <v>2663</v>
      </c>
      <c r="G109" s="91" t="s">
        <v>2663</v>
      </c>
      <c r="H109" s="91" t="s">
        <v>2876</v>
      </c>
      <c r="I109" s="91" t="s">
        <v>2663</v>
      </c>
      <c r="J109" s="91" t="s">
        <v>2352</v>
      </c>
      <c r="K109" s="91" t="s">
        <v>1254</v>
      </c>
      <c r="L109" s="91" t="s">
        <v>2663</v>
      </c>
      <c r="M109" s="91" t="s">
        <v>2663</v>
      </c>
      <c r="N109" s="14"/>
      <c r="O109" s="14"/>
      <c r="P109" s="14"/>
      <c r="Q109" s="14"/>
      <c r="XFB109" s="114"/>
      <c r="XFC109" s="93"/>
    </row>
    <row r="110" spans="2:17 16382:16383" s="90" customFormat="1" ht="40.799999999999997">
      <c r="B110" s="91"/>
      <c r="C110" s="91" t="s">
        <v>667</v>
      </c>
      <c r="D110" s="90">
        <v>1</v>
      </c>
      <c r="E110" s="91"/>
      <c r="F110" s="91" t="s">
        <v>2663</v>
      </c>
      <c r="G110" s="91" t="s">
        <v>2663</v>
      </c>
      <c r="H110" s="91" t="s">
        <v>2876</v>
      </c>
      <c r="I110" s="91" t="s">
        <v>2663</v>
      </c>
      <c r="J110" s="91" t="s">
        <v>2034</v>
      </c>
      <c r="K110" s="91" t="s">
        <v>1254</v>
      </c>
      <c r="L110" s="91" t="s">
        <v>2663</v>
      </c>
      <c r="M110" s="91" t="s">
        <v>2663</v>
      </c>
      <c r="N110" s="14"/>
      <c r="O110" s="14"/>
      <c r="P110" s="14"/>
      <c r="Q110" s="14"/>
      <c r="XFB110" s="114"/>
      <c r="XFC110" s="93"/>
    </row>
    <row r="111" spans="2:17 16382:16383" s="90" customFormat="1" ht="234.6">
      <c r="B111" s="91"/>
      <c r="C111" s="91"/>
      <c r="D111" s="90">
        <v>0</v>
      </c>
      <c r="E111" s="91" t="s">
        <v>2747</v>
      </c>
      <c r="F111" s="91" t="s">
        <v>2877</v>
      </c>
      <c r="G111" s="91" t="e">
        <v>#N/A</v>
      </c>
      <c r="H111" s="91" t="s">
        <v>3021</v>
      </c>
      <c r="I111" s="91" t="b">
        <v>0</v>
      </c>
      <c r="J111" s="91" t="s">
        <v>3022</v>
      </c>
      <c r="K111" s="91" t="s">
        <v>677</v>
      </c>
      <c r="L111" s="91" t="s">
        <v>679</v>
      </c>
      <c r="M111" s="91" t="s">
        <v>2498</v>
      </c>
      <c r="N111" s="14"/>
      <c r="O111" s="14"/>
      <c r="P111" s="14"/>
      <c r="Q111" s="14"/>
      <c r="XFB111" s="114"/>
      <c r="XFC111" s="93"/>
    </row>
    <row r="112" spans="2:17 16382:16383" s="90" customFormat="1" ht="265.2">
      <c r="B112" s="91"/>
      <c r="C112" s="91"/>
      <c r="D112" s="90">
        <v>0</v>
      </c>
      <c r="E112" s="91" t="s">
        <v>2748</v>
      </c>
      <c r="F112" s="91" t="s">
        <v>2877</v>
      </c>
      <c r="G112" s="91" t="e">
        <v>#N/A</v>
      </c>
      <c r="H112" s="91" t="s">
        <v>3023</v>
      </c>
      <c r="I112" s="91" t="b">
        <v>0</v>
      </c>
      <c r="J112" s="91" t="s">
        <v>3024</v>
      </c>
      <c r="K112" s="91" t="s">
        <v>671</v>
      </c>
      <c r="L112" s="91" t="s">
        <v>673</v>
      </c>
      <c r="M112" s="91" t="s">
        <v>2498</v>
      </c>
      <c r="N112" s="14"/>
      <c r="O112" s="14"/>
      <c r="P112" s="14"/>
      <c r="Q112" s="14"/>
      <c r="XFB112" s="114"/>
      <c r="XFC112" s="93"/>
    </row>
    <row r="113" spans="2:17 16382:16383" s="90" customFormat="1" ht="183.6">
      <c r="B113" s="91"/>
      <c r="C113" s="91"/>
      <c r="D113" s="90">
        <v>0</v>
      </c>
      <c r="E113" s="91" t="s">
        <v>2749</v>
      </c>
      <c r="F113" s="91" t="s">
        <v>2877</v>
      </c>
      <c r="G113" s="91" t="e">
        <v>#N/A</v>
      </c>
      <c r="H113" s="91" t="s">
        <v>3025</v>
      </c>
      <c r="I113" s="91" t="b">
        <v>0</v>
      </c>
      <c r="J113" s="91" t="s">
        <v>3026</v>
      </c>
      <c r="K113" s="91" t="s">
        <v>664</v>
      </c>
      <c r="L113" s="91" t="s">
        <v>666</v>
      </c>
      <c r="M113" s="91" t="s">
        <v>2497</v>
      </c>
      <c r="N113" s="14"/>
      <c r="O113" s="14"/>
      <c r="P113" s="14"/>
      <c r="Q113" s="14"/>
      <c r="XFB113" s="114"/>
      <c r="XFC113" s="93"/>
    </row>
    <row r="114" spans="2:17 16382:16383" s="90" customFormat="1" ht="51">
      <c r="B114" s="91"/>
      <c r="C114" s="91" t="s">
        <v>660</v>
      </c>
      <c r="D114" s="90">
        <v>1</v>
      </c>
      <c r="E114" s="91"/>
      <c r="F114" s="91" t="s">
        <v>2663</v>
      </c>
      <c r="G114" s="91" t="s">
        <v>2663</v>
      </c>
      <c r="H114" s="91" t="s">
        <v>2876</v>
      </c>
      <c r="I114" s="91" t="s">
        <v>2663</v>
      </c>
      <c r="J114" s="91" t="s">
        <v>2027</v>
      </c>
      <c r="K114" s="91" t="s">
        <v>1254</v>
      </c>
      <c r="L114" s="91" t="s">
        <v>2663</v>
      </c>
      <c r="M114" s="91" t="s">
        <v>2663</v>
      </c>
      <c r="N114" s="14"/>
      <c r="O114" s="14"/>
      <c r="P114" s="14"/>
      <c r="Q114" s="14"/>
      <c r="XFB114" s="114"/>
      <c r="XFC114" s="93"/>
    </row>
    <row r="115" spans="2:17 16382:16383" s="90" customFormat="1" ht="81.599999999999994">
      <c r="B115" s="91"/>
      <c r="C115" s="91"/>
      <c r="D115" s="90">
        <v>0</v>
      </c>
      <c r="E115" s="91" t="s">
        <v>2750</v>
      </c>
      <c r="F115" s="91" t="s">
        <v>2877</v>
      </c>
      <c r="G115" s="91" t="e">
        <v>#N/A</v>
      </c>
      <c r="H115" s="91" t="s">
        <v>3027</v>
      </c>
      <c r="I115" s="91" t="b">
        <v>0</v>
      </c>
      <c r="J115" s="91" t="s">
        <v>3028</v>
      </c>
      <c r="K115" s="91" t="s">
        <v>657</v>
      </c>
      <c r="L115" s="91" t="s">
        <v>659</v>
      </c>
      <c r="M115" s="91" t="s">
        <v>2497</v>
      </c>
      <c r="N115" s="14"/>
      <c r="O115" s="14"/>
      <c r="P115" s="14"/>
      <c r="Q115" s="14"/>
      <c r="XFB115" s="114"/>
      <c r="XFC115" s="93"/>
    </row>
    <row r="116" spans="2:17 16382:16383" s="90" customFormat="1" ht="51">
      <c r="B116" s="91"/>
      <c r="C116" s="91" t="s">
        <v>75</v>
      </c>
      <c r="D116" s="90">
        <v>1</v>
      </c>
      <c r="E116" s="91"/>
      <c r="F116" s="91" t="s">
        <v>2663</v>
      </c>
      <c r="G116" s="91" t="s">
        <v>2663</v>
      </c>
      <c r="H116" s="91" t="s">
        <v>2876</v>
      </c>
      <c r="I116" s="91" t="s">
        <v>2663</v>
      </c>
      <c r="J116" s="91" t="s">
        <v>1265</v>
      </c>
      <c r="K116" s="91" t="s">
        <v>1254</v>
      </c>
      <c r="L116" s="91" t="s">
        <v>2663</v>
      </c>
      <c r="M116" s="91" t="s">
        <v>2663</v>
      </c>
      <c r="N116" s="14"/>
      <c r="O116" s="14"/>
      <c r="P116" s="14"/>
      <c r="Q116" s="14"/>
      <c r="XFB116" s="114"/>
      <c r="XFC116" s="93"/>
    </row>
    <row r="117" spans="2:17 16382:16383" s="90" customFormat="1" ht="112.2">
      <c r="B117" s="91"/>
      <c r="C117" s="91"/>
      <c r="D117" s="90">
        <v>0</v>
      </c>
      <c r="E117" s="91" t="s">
        <v>2751</v>
      </c>
      <c r="F117" s="91" t="s">
        <v>2877</v>
      </c>
      <c r="G117" s="91" t="e">
        <v>#N/A</v>
      </c>
      <c r="H117" s="91" t="s">
        <v>3029</v>
      </c>
      <c r="I117" s="91" t="b">
        <v>0</v>
      </c>
      <c r="J117" s="91" t="s">
        <v>3030</v>
      </c>
      <c r="K117" s="91" t="s">
        <v>651</v>
      </c>
      <c r="L117" s="91" t="s">
        <v>653</v>
      </c>
      <c r="M117" s="91" t="s">
        <v>2496</v>
      </c>
      <c r="N117" s="14"/>
      <c r="O117" s="14"/>
      <c r="P117" s="14"/>
      <c r="Q117" s="14"/>
      <c r="XFB117" s="114"/>
      <c r="XFC117" s="93"/>
    </row>
    <row r="118" spans="2:17 16382:16383" s="90" customFormat="1" ht="142.80000000000001">
      <c r="B118" s="91"/>
      <c r="C118" s="91"/>
      <c r="D118" s="90">
        <v>0</v>
      </c>
      <c r="E118" s="91" t="s">
        <v>2752</v>
      </c>
      <c r="F118" s="91" t="s">
        <v>2877</v>
      </c>
      <c r="G118" s="91" t="e">
        <v>#N/A</v>
      </c>
      <c r="H118" s="91" t="s">
        <v>3031</v>
      </c>
      <c r="I118" s="91" t="b">
        <v>0</v>
      </c>
      <c r="J118" s="91" t="s">
        <v>3032</v>
      </c>
      <c r="K118" s="91" t="s">
        <v>71</v>
      </c>
      <c r="L118" s="91" t="s">
        <v>73</v>
      </c>
      <c r="M118" s="91" t="s">
        <v>2496</v>
      </c>
      <c r="N118" s="14"/>
      <c r="O118" s="14"/>
      <c r="P118" s="14"/>
      <c r="Q118" s="14"/>
      <c r="XFB118" s="114"/>
      <c r="XFC118" s="93"/>
    </row>
    <row r="119" spans="2:17 16382:16383" s="90" customFormat="1" ht="224.4">
      <c r="B119" s="91"/>
      <c r="C119" s="91"/>
      <c r="D119" s="90">
        <v>0</v>
      </c>
      <c r="E119" s="91" t="s">
        <v>2753</v>
      </c>
      <c r="F119" s="91" t="s">
        <v>2877</v>
      </c>
      <c r="G119" s="91" t="e">
        <v>#N/A</v>
      </c>
      <c r="H119" s="91" t="s">
        <v>3033</v>
      </c>
      <c r="I119" s="91" t="b">
        <v>0</v>
      </c>
      <c r="J119" s="91" t="s">
        <v>3034</v>
      </c>
      <c r="K119" s="91" t="s">
        <v>638</v>
      </c>
      <c r="L119" s="91" t="s">
        <v>640</v>
      </c>
      <c r="M119" s="91" t="s">
        <v>2497</v>
      </c>
      <c r="N119" s="14"/>
      <c r="O119" s="14"/>
      <c r="P119" s="14"/>
      <c r="Q119" s="14"/>
      <c r="XFB119" s="114"/>
      <c r="XFC119" s="93"/>
    </row>
    <row r="120" spans="2:17 16382:16383" s="90" customFormat="1" ht="20.399999999999999">
      <c r="B120" s="91" t="s">
        <v>96</v>
      </c>
      <c r="C120" s="91"/>
      <c r="D120" s="90">
        <v>1</v>
      </c>
      <c r="E120" s="91"/>
      <c r="F120" s="91" t="s">
        <v>2663</v>
      </c>
      <c r="G120" s="91" t="s">
        <v>2663</v>
      </c>
      <c r="H120" s="91" t="s">
        <v>2876</v>
      </c>
      <c r="I120" s="91" t="s">
        <v>2663</v>
      </c>
      <c r="J120" s="91" t="s">
        <v>2339</v>
      </c>
      <c r="K120" s="91" t="s">
        <v>1254</v>
      </c>
      <c r="L120" s="91" t="s">
        <v>2663</v>
      </c>
      <c r="M120" s="91" t="s">
        <v>2663</v>
      </c>
      <c r="N120" s="14"/>
      <c r="O120" s="14"/>
      <c r="P120" s="14"/>
      <c r="Q120" s="14"/>
      <c r="XFB120" s="114"/>
      <c r="XFC120" s="93"/>
    </row>
    <row r="121" spans="2:17 16382:16383" s="90" customFormat="1" ht="30.6" hidden="1">
      <c r="B121" s="91"/>
      <c r="C121" s="91" t="s">
        <v>50</v>
      </c>
      <c r="D121" s="90">
        <v>1</v>
      </c>
      <c r="E121" s="91"/>
      <c r="F121" s="91" t="s">
        <v>2663</v>
      </c>
      <c r="G121" s="91" t="s">
        <v>2663</v>
      </c>
      <c r="H121" s="91" t="s">
        <v>2876</v>
      </c>
      <c r="I121" s="91" t="s">
        <v>2663</v>
      </c>
      <c r="J121" s="91" t="s">
        <v>1254</v>
      </c>
      <c r="K121" s="91" t="s">
        <v>1254</v>
      </c>
      <c r="L121" s="91" t="s">
        <v>2663</v>
      </c>
      <c r="M121" s="91" t="s">
        <v>2663</v>
      </c>
      <c r="N121" s="14"/>
      <c r="O121" s="14"/>
      <c r="P121" s="14" t="s">
        <v>2663</v>
      </c>
      <c r="Q121" s="14"/>
      <c r="XFB121" s="114"/>
      <c r="XFC121" s="93"/>
    </row>
    <row r="122" spans="2:17 16382:16383" s="90" customFormat="1" ht="81.599999999999994">
      <c r="B122" s="91"/>
      <c r="C122" s="91"/>
      <c r="D122" s="90">
        <v>0</v>
      </c>
      <c r="E122" s="91" t="s">
        <v>2754</v>
      </c>
      <c r="F122" s="91" t="s">
        <v>2877</v>
      </c>
      <c r="G122" s="91" t="e">
        <v>#N/A</v>
      </c>
      <c r="H122" s="91" t="s">
        <v>3035</v>
      </c>
      <c r="I122" s="91" t="b">
        <v>0</v>
      </c>
      <c r="J122" s="91" t="s">
        <v>3036</v>
      </c>
      <c r="K122" s="91" t="s">
        <v>632</v>
      </c>
      <c r="L122" s="91" t="s">
        <v>634</v>
      </c>
      <c r="M122" s="91" t="s">
        <v>2496</v>
      </c>
      <c r="N122" s="14"/>
      <c r="O122" s="14"/>
      <c r="P122" s="14"/>
      <c r="Q122" s="14"/>
      <c r="XFB122" s="114"/>
      <c r="XFC122" s="93"/>
    </row>
    <row r="123" spans="2:17 16382:16383" s="90" customFormat="1" ht="40.799999999999997">
      <c r="B123" s="91"/>
      <c r="C123" s="91"/>
      <c r="D123" s="90">
        <v>0</v>
      </c>
      <c r="E123" s="91" t="s">
        <v>2755</v>
      </c>
      <c r="F123" s="91" t="s">
        <v>2877</v>
      </c>
      <c r="G123" s="91" t="e">
        <v>#N/A</v>
      </c>
      <c r="H123" s="91" t="s">
        <v>3037</v>
      </c>
      <c r="I123" s="91" t="b">
        <v>0</v>
      </c>
      <c r="J123" s="91" t="s">
        <v>3038</v>
      </c>
      <c r="K123" s="91" t="s">
        <v>93</v>
      </c>
      <c r="L123" s="91" t="s">
        <v>3039</v>
      </c>
      <c r="M123" s="91" t="s">
        <v>2498</v>
      </c>
      <c r="N123" s="14"/>
      <c r="O123" s="14"/>
      <c r="P123" s="14"/>
      <c r="Q123" s="14"/>
      <c r="XFB123" s="114"/>
      <c r="XFC123" s="93"/>
    </row>
    <row r="124" spans="2:17 16382:16383" s="90" customFormat="1" ht="30.6">
      <c r="B124" s="91"/>
      <c r="C124" s="91"/>
      <c r="D124" s="90">
        <v>0</v>
      </c>
      <c r="E124" s="91" t="s">
        <v>2756</v>
      </c>
      <c r="F124" s="91" t="s">
        <v>2877</v>
      </c>
      <c r="G124" s="91" t="e">
        <v>#N/A</v>
      </c>
      <c r="H124" s="91" t="s">
        <v>3040</v>
      </c>
      <c r="I124" s="91" t="b">
        <v>0</v>
      </c>
      <c r="J124" s="91" t="s">
        <v>3041</v>
      </c>
      <c r="K124" s="91" t="s">
        <v>608</v>
      </c>
      <c r="L124" s="91" t="s">
        <v>610</v>
      </c>
      <c r="M124" s="91" t="s">
        <v>2498</v>
      </c>
      <c r="N124" s="14"/>
      <c r="O124" s="14"/>
      <c r="P124" s="14"/>
      <c r="Q124" s="14"/>
      <c r="XFB124" s="114"/>
      <c r="XFC124" s="93"/>
    </row>
    <row r="125" spans="2:17 16382:16383" s="90" customFormat="1" ht="234.6">
      <c r="B125" s="91"/>
      <c r="C125" s="91"/>
      <c r="D125" s="90">
        <v>0</v>
      </c>
      <c r="E125" s="91" t="s">
        <v>2757</v>
      </c>
      <c r="F125" s="91" t="s">
        <v>2877</v>
      </c>
      <c r="G125" s="91" t="e">
        <v>#N/A</v>
      </c>
      <c r="H125" s="91" t="s">
        <v>3042</v>
      </c>
      <c r="I125" s="91" t="b">
        <v>0</v>
      </c>
      <c r="J125" s="91" t="s">
        <v>3043</v>
      </c>
      <c r="K125" s="91" t="s">
        <v>602</v>
      </c>
      <c r="L125" s="91" t="s">
        <v>604</v>
      </c>
      <c r="M125" s="91" t="s">
        <v>2497</v>
      </c>
      <c r="N125" s="14"/>
      <c r="O125" s="14"/>
      <c r="P125" s="14"/>
      <c r="Q125" s="14"/>
      <c r="XFB125" s="114"/>
      <c r="XFC125" s="93"/>
    </row>
    <row r="126" spans="2:17 16382:16383" s="90" customFormat="1" ht="51">
      <c r="B126" s="91" t="s">
        <v>598</v>
      </c>
      <c r="C126" s="91"/>
      <c r="D126" s="90">
        <v>1</v>
      </c>
      <c r="E126" s="91"/>
      <c r="F126" s="91" t="s">
        <v>2663</v>
      </c>
      <c r="G126" s="91" t="s">
        <v>2663</v>
      </c>
      <c r="H126" s="91" t="s">
        <v>2876</v>
      </c>
      <c r="I126" s="91" t="s">
        <v>2663</v>
      </c>
      <c r="J126" s="91" t="s">
        <v>2534</v>
      </c>
      <c r="K126" s="91" t="s">
        <v>1254</v>
      </c>
      <c r="L126" s="91" t="s">
        <v>2663</v>
      </c>
      <c r="M126" s="91" t="s">
        <v>2663</v>
      </c>
      <c r="N126" s="14"/>
      <c r="O126" s="14"/>
      <c r="P126" s="14"/>
      <c r="Q126" s="14"/>
      <c r="XFB126" s="114"/>
      <c r="XFC126" s="93"/>
    </row>
    <row r="127" spans="2:17 16382:16383" s="90" customFormat="1" ht="30.6" hidden="1">
      <c r="B127" s="91"/>
      <c r="C127" s="91" t="s">
        <v>50</v>
      </c>
      <c r="D127" s="90">
        <v>1</v>
      </c>
      <c r="E127" s="91"/>
      <c r="F127" s="91" t="s">
        <v>2663</v>
      </c>
      <c r="G127" s="91" t="s">
        <v>2663</v>
      </c>
      <c r="H127" s="91" t="s">
        <v>2876</v>
      </c>
      <c r="I127" s="91" t="s">
        <v>2663</v>
      </c>
      <c r="J127" s="91" t="s">
        <v>1254</v>
      </c>
      <c r="K127" s="91" t="s">
        <v>1254</v>
      </c>
      <c r="L127" s="91" t="s">
        <v>2663</v>
      </c>
      <c r="M127" s="91" t="s">
        <v>2663</v>
      </c>
      <c r="N127" s="14"/>
      <c r="O127" s="14"/>
      <c r="P127" s="14" t="s">
        <v>2663</v>
      </c>
      <c r="Q127" s="14"/>
      <c r="XFB127" s="114"/>
      <c r="XFC127" s="93"/>
    </row>
    <row r="128" spans="2:17 16382:16383" s="90" customFormat="1" ht="81.599999999999994">
      <c r="B128" s="91"/>
      <c r="C128" s="91"/>
      <c r="D128" s="90">
        <v>0</v>
      </c>
      <c r="E128" s="91" t="s">
        <v>2758</v>
      </c>
      <c r="F128" s="91" t="s">
        <v>2877</v>
      </c>
      <c r="G128" s="91" t="e">
        <v>#N/A</v>
      </c>
      <c r="H128" s="91" t="s">
        <v>3044</v>
      </c>
      <c r="I128" s="91" t="b">
        <v>0</v>
      </c>
      <c r="J128" s="91" t="s">
        <v>3045</v>
      </c>
      <c r="K128" s="91" t="s">
        <v>595</v>
      </c>
      <c r="L128" s="91" t="s">
        <v>597</v>
      </c>
      <c r="M128" s="91" t="s">
        <v>2497</v>
      </c>
      <c r="N128" s="14"/>
      <c r="O128" s="14"/>
      <c r="P128" s="14"/>
      <c r="Q128" s="14"/>
      <c r="XFB128" s="114"/>
      <c r="XFC128" s="93"/>
    </row>
    <row r="129" spans="2:17 16382:16383" s="90" customFormat="1" ht="142.80000000000001">
      <c r="B129" s="91"/>
      <c r="C129" s="91"/>
      <c r="D129" s="90">
        <v>0</v>
      </c>
      <c r="E129" s="91" t="s">
        <v>2759</v>
      </c>
      <c r="F129" s="91" t="s">
        <v>2877</v>
      </c>
      <c r="G129" s="91" t="e">
        <v>#N/A</v>
      </c>
      <c r="H129" s="91" t="s">
        <v>3046</v>
      </c>
      <c r="I129" s="91" t="b">
        <v>0</v>
      </c>
      <c r="J129" s="91" t="s">
        <v>3047</v>
      </c>
      <c r="K129" s="91" t="s">
        <v>626</v>
      </c>
      <c r="L129" s="91" t="s">
        <v>3048</v>
      </c>
      <c r="M129" s="91" t="s">
        <v>2497</v>
      </c>
      <c r="N129" s="14"/>
      <c r="O129" s="14"/>
      <c r="P129" s="14"/>
      <c r="Q129" s="14"/>
      <c r="XFB129" s="114"/>
      <c r="XFC129" s="93"/>
    </row>
    <row r="130" spans="2:17 16382:16383" s="90" customFormat="1" ht="173.4">
      <c r="B130" s="91"/>
      <c r="C130" s="91"/>
      <c r="D130" s="90">
        <v>0</v>
      </c>
      <c r="E130" s="91" t="s">
        <v>2760</v>
      </c>
      <c r="F130" s="91" t="s">
        <v>2877</v>
      </c>
      <c r="G130" s="91" t="e">
        <v>#N/A</v>
      </c>
      <c r="H130" s="91" t="s">
        <v>3049</v>
      </c>
      <c r="I130" s="91" t="b">
        <v>0</v>
      </c>
      <c r="J130" s="91" t="s">
        <v>3050</v>
      </c>
      <c r="K130" s="91" t="s">
        <v>620</v>
      </c>
      <c r="L130" s="91" t="s">
        <v>3051</v>
      </c>
      <c r="M130" s="91" t="s">
        <v>2497</v>
      </c>
      <c r="N130" s="14"/>
      <c r="O130" s="14"/>
      <c r="P130" s="14"/>
      <c r="Q130" s="14"/>
      <c r="XFB130" s="114"/>
      <c r="XFC130" s="93"/>
    </row>
    <row r="131" spans="2:17 16382:16383" s="90" customFormat="1" ht="20.399999999999999">
      <c r="B131" s="91" t="s">
        <v>82</v>
      </c>
      <c r="C131" s="91"/>
      <c r="D131" s="90">
        <v>1</v>
      </c>
      <c r="E131" s="91"/>
      <c r="F131" s="91" t="s">
        <v>2663</v>
      </c>
      <c r="G131" s="91" t="s">
        <v>2663</v>
      </c>
      <c r="H131" s="91" t="s">
        <v>2876</v>
      </c>
      <c r="I131" s="91" t="s">
        <v>2663</v>
      </c>
      <c r="J131" s="91" t="s">
        <v>1403</v>
      </c>
      <c r="K131" s="91" t="s">
        <v>1254</v>
      </c>
      <c r="L131" s="91" t="s">
        <v>2663</v>
      </c>
      <c r="M131" s="91" t="s">
        <v>2663</v>
      </c>
      <c r="N131" s="14"/>
      <c r="O131" s="14"/>
      <c r="P131" s="14"/>
      <c r="Q131" s="14"/>
      <c r="XFB131" s="114"/>
      <c r="XFC131" s="93"/>
    </row>
    <row r="132" spans="2:17 16382:16383" s="90" customFormat="1" ht="30.6" hidden="1">
      <c r="B132" s="91"/>
      <c r="C132" s="91" t="s">
        <v>50</v>
      </c>
      <c r="D132" s="90">
        <v>1</v>
      </c>
      <c r="E132" s="91"/>
      <c r="F132" s="91" t="s">
        <v>2663</v>
      </c>
      <c r="G132" s="91" t="s">
        <v>2663</v>
      </c>
      <c r="H132" s="91" t="s">
        <v>2876</v>
      </c>
      <c r="I132" s="91" t="s">
        <v>2663</v>
      </c>
      <c r="J132" s="91" t="s">
        <v>1254</v>
      </c>
      <c r="K132" s="91" t="s">
        <v>1254</v>
      </c>
      <c r="L132" s="91" t="s">
        <v>2663</v>
      </c>
      <c r="M132" s="91" t="s">
        <v>2663</v>
      </c>
      <c r="N132" s="14"/>
      <c r="O132" s="14"/>
      <c r="P132" s="14" t="s">
        <v>2663</v>
      </c>
      <c r="Q132" s="14"/>
      <c r="XFB132" s="114"/>
      <c r="XFC132" s="93"/>
    </row>
    <row r="133" spans="2:17 16382:16383" s="90" customFormat="1" ht="91.8">
      <c r="B133" s="91"/>
      <c r="C133" s="91"/>
      <c r="D133" s="90">
        <v>0</v>
      </c>
      <c r="E133" s="91" t="s">
        <v>2761</v>
      </c>
      <c r="F133" s="91" t="s">
        <v>2877</v>
      </c>
      <c r="G133" s="91" t="e">
        <v>#N/A</v>
      </c>
      <c r="H133" s="91" t="s">
        <v>3052</v>
      </c>
      <c r="I133" s="91" t="b">
        <v>0</v>
      </c>
      <c r="J133" s="91" t="s">
        <v>3053</v>
      </c>
      <c r="K133" s="91" t="s">
        <v>395</v>
      </c>
      <c r="L133" s="91" t="s">
        <v>3054</v>
      </c>
      <c r="M133" s="91" t="s">
        <v>2496</v>
      </c>
      <c r="N133" s="14"/>
      <c r="O133" s="14"/>
      <c r="P133" s="14"/>
      <c r="Q133" s="14"/>
      <c r="XFB133" s="114"/>
      <c r="XFC133" s="93"/>
    </row>
    <row r="134" spans="2:17 16382:16383" s="90" customFormat="1" ht="61.2">
      <c r="B134" s="91"/>
      <c r="C134" s="91"/>
      <c r="D134" s="90">
        <v>0</v>
      </c>
      <c r="E134" s="91" t="s">
        <v>2762</v>
      </c>
      <c r="F134" s="91" t="s">
        <v>2877</v>
      </c>
      <c r="G134" s="91" t="e">
        <v>#N/A</v>
      </c>
      <c r="H134" s="91" t="s">
        <v>3055</v>
      </c>
      <c r="I134" s="91" t="b">
        <v>0</v>
      </c>
      <c r="J134" s="91" t="s">
        <v>3056</v>
      </c>
      <c r="K134" s="91" t="s">
        <v>389</v>
      </c>
      <c r="L134" s="91" t="s">
        <v>391</v>
      </c>
      <c r="M134" s="91" t="s">
        <v>2498</v>
      </c>
      <c r="N134" s="14"/>
      <c r="O134" s="14"/>
      <c r="P134" s="14"/>
      <c r="Q134" s="14"/>
      <c r="XFB134" s="114"/>
      <c r="XFC134" s="93"/>
    </row>
    <row r="135" spans="2:17 16382:16383" s="90" customFormat="1" ht="40.799999999999997">
      <c r="B135" s="91"/>
      <c r="C135" s="91"/>
      <c r="D135" s="90">
        <v>0</v>
      </c>
      <c r="E135" s="91" t="s">
        <v>2763</v>
      </c>
      <c r="F135" s="91" t="s">
        <v>2877</v>
      </c>
      <c r="G135" s="91" t="e">
        <v>#N/A</v>
      </c>
      <c r="H135" s="91" t="s">
        <v>3057</v>
      </c>
      <c r="I135" s="91" t="b">
        <v>0</v>
      </c>
      <c r="J135" s="91" t="s">
        <v>3058</v>
      </c>
      <c r="K135" s="91" t="s">
        <v>552</v>
      </c>
      <c r="L135" s="91" t="s">
        <v>554</v>
      </c>
      <c r="M135" s="91" t="s">
        <v>2497</v>
      </c>
      <c r="N135" s="14"/>
      <c r="O135" s="14"/>
      <c r="P135" s="14"/>
      <c r="Q135" s="14"/>
      <c r="XFB135" s="114"/>
      <c r="XFC135" s="93"/>
    </row>
    <row r="136" spans="2:17 16382:16383" s="90" customFormat="1" ht="61.2">
      <c r="B136" s="91"/>
      <c r="C136" s="91"/>
      <c r="D136" s="90">
        <v>0</v>
      </c>
      <c r="E136" s="91" t="s">
        <v>2764</v>
      </c>
      <c r="F136" s="91" t="s">
        <v>2877</v>
      </c>
      <c r="G136" s="91" t="e">
        <v>#N/A</v>
      </c>
      <c r="H136" s="91" t="s">
        <v>3059</v>
      </c>
      <c r="I136" s="91" t="b">
        <v>0</v>
      </c>
      <c r="J136" s="91" t="s">
        <v>3060</v>
      </c>
      <c r="K136" s="91" t="s">
        <v>383</v>
      </c>
      <c r="L136" s="91" t="s">
        <v>385</v>
      </c>
      <c r="M136" s="91" t="s">
        <v>2498</v>
      </c>
      <c r="N136" s="14"/>
      <c r="O136" s="14"/>
      <c r="P136" s="14"/>
      <c r="Q136" s="14"/>
      <c r="XFB136" s="114"/>
      <c r="XFC136" s="93"/>
    </row>
    <row r="137" spans="2:17 16382:16383" s="90" customFormat="1" ht="30.6">
      <c r="B137" s="91"/>
      <c r="C137" s="91"/>
      <c r="D137" s="90">
        <v>0</v>
      </c>
      <c r="E137" s="91" t="s">
        <v>2765</v>
      </c>
      <c r="F137" s="91" t="s">
        <v>2877</v>
      </c>
      <c r="G137" s="91" t="e">
        <v>#N/A</v>
      </c>
      <c r="H137" s="91" t="s">
        <v>3061</v>
      </c>
      <c r="I137" s="91" t="b">
        <v>0</v>
      </c>
      <c r="J137" s="91" t="s">
        <v>3062</v>
      </c>
      <c r="K137" s="91" t="s">
        <v>371</v>
      </c>
      <c r="L137" s="91" t="s">
        <v>373</v>
      </c>
      <c r="M137" s="91" t="s">
        <v>2497</v>
      </c>
      <c r="N137" s="14"/>
      <c r="O137" s="14"/>
      <c r="P137" s="14"/>
      <c r="Q137" s="14"/>
      <c r="XFB137" s="114"/>
      <c r="XFC137" s="93"/>
    </row>
    <row r="138" spans="2:17 16382:16383" s="90" customFormat="1" ht="61.2">
      <c r="B138" s="91"/>
      <c r="C138" s="91"/>
      <c r="D138" s="90">
        <v>0</v>
      </c>
      <c r="E138" s="91" t="s">
        <v>2766</v>
      </c>
      <c r="F138" s="91" t="s">
        <v>2877</v>
      </c>
      <c r="G138" s="91" t="e">
        <v>#N/A</v>
      </c>
      <c r="H138" s="91" t="s">
        <v>3063</v>
      </c>
      <c r="I138" s="91" t="b">
        <v>0</v>
      </c>
      <c r="J138" s="91" t="s">
        <v>3064</v>
      </c>
      <c r="K138" s="91" t="s">
        <v>457</v>
      </c>
      <c r="L138" s="91" t="s">
        <v>459</v>
      </c>
      <c r="M138" s="91" t="s">
        <v>2498</v>
      </c>
      <c r="N138" s="14"/>
      <c r="O138" s="14"/>
      <c r="P138" s="14"/>
      <c r="Q138" s="14"/>
      <c r="XFB138" s="114"/>
      <c r="XFC138" s="93"/>
    </row>
    <row r="139" spans="2:17 16382:16383" s="90" customFormat="1" ht="30.6">
      <c r="B139" s="91"/>
      <c r="C139" s="91"/>
      <c r="D139" s="90">
        <v>0</v>
      </c>
      <c r="E139" s="91" t="s">
        <v>2767</v>
      </c>
      <c r="F139" s="91" t="s">
        <v>2877</v>
      </c>
      <c r="G139" s="91" t="e">
        <v>#N/A</v>
      </c>
      <c r="H139" s="91" t="s">
        <v>3065</v>
      </c>
      <c r="I139" s="91" t="b">
        <v>0</v>
      </c>
      <c r="J139" s="91" t="s">
        <v>3066</v>
      </c>
      <c r="K139" s="91" t="s">
        <v>79</v>
      </c>
      <c r="L139" s="91" t="s">
        <v>81</v>
      </c>
      <c r="M139" s="91" t="s">
        <v>2498</v>
      </c>
      <c r="N139" s="14"/>
      <c r="O139" s="14"/>
      <c r="P139" s="14"/>
      <c r="Q139" s="14"/>
      <c r="XFB139" s="114"/>
      <c r="XFC139" s="93"/>
    </row>
    <row r="140" spans="2:17 16382:16383" s="90" customFormat="1" ht="193.8">
      <c r="B140" s="91"/>
      <c r="C140" s="91"/>
      <c r="D140" s="90">
        <v>0</v>
      </c>
      <c r="E140" s="91" t="s">
        <v>2768</v>
      </c>
      <c r="F140" s="91" t="s">
        <v>2877</v>
      </c>
      <c r="G140" s="91" t="e">
        <v>#N/A</v>
      </c>
      <c r="H140" s="91" t="s">
        <v>3067</v>
      </c>
      <c r="I140" s="91" t="b">
        <v>0</v>
      </c>
      <c r="J140" s="91" t="s">
        <v>3068</v>
      </c>
      <c r="K140" s="91" t="s">
        <v>329</v>
      </c>
      <c r="L140" s="91" t="s">
        <v>331</v>
      </c>
      <c r="M140" s="91" t="s">
        <v>2498</v>
      </c>
      <c r="N140" s="14"/>
      <c r="O140" s="14"/>
      <c r="P140" s="14" t="s">
        <v>2663</v>
      </c>
      <c r="Q140" s="14"/>
      <c r="XFB140" s="114"/>
      <c r="XFC140" s="93"/>
    </row>
    <row r="141" spans="2:17 16382:16383" s="90" customFormat="1" ht="193.8">
      <c r="B141" s="91"/>
      <c r="C141" s="91"/>
      <c r="D141" s="90">
        <v>0</v>
      </c>
      <c r="E141" s="91" t="s">
        <v>2769</v>
      </c>
      <c r="F141" s="91" t="s">
        <v>2877</v>
      </c>
      <c r="G141" s="91" t="e">
        <v>#N/A</v>
      </c>
      <c r="H141" s="91" t="s">
        <v>3069</v>
      </c>
      <c r="I141" s="91" t="b">
        <v>0</v>
      </c>
      <c r="J141" s="91" t="s">
        <v>3070</v>
      </c>
      <c r="K141" s="91" t="s">
        <v>129</v>
      </c>
      <c r="L141" s="91" t="s">
        <v>131</v>
      </c>
      <c r="M141" s="91" t="s">
        <v>2497</v>
      </c>
      <c r="N141" s="14"/>
      <c r="O141" s="14"/>
      <c r="P141" s="14"/>
      <c r="Q141" s="14"/>
      <c r="XFB141" s="114"/>
      <c r="XFC141" s="93"/>
    </row>
    <row r="142" spans="2:17 16382:16383" s="90" customFormat="1" ht="30.6">
      <c r="B142" s="91" t="s">
        <v>344</v>
      </c>
      <c r="C142" s="91"/>
      <c r="D142" s="90">
        <v>1</v>
      </c>
      <c r="E142" s="91"/>
      <c r="F142" s="91" t="s">
        <v>2663</v>
      </c>
      <c r="G142" s="91" t="s">
        <v>2663</v>
      </c>
      <c r="H142" s="91" t="s">
        <v>2876</v>
      </c>
      <c r="I142" s="91" t="s">
        <v>2663</v>
      </c>
      <c r="J142" s="91" t="s">
        <v>2368</v>
      </c>
      <c r="K142" s="91" t="s">
        <v>1254</v>
      </c>
      <c r="L142" s="91" t="s">
        <v>2663</v>
      </c>
      <c r="M142" s="91" t="s">
        <v>2663</v>
      </c>
      <c r="N142" s="14"/>
      <c r="O142" s="14"/>
      <c r="P142" s="14"/>
      <c r="Q142" s="14"/>
      <c r="XFB142" s="114"/>
      <c r="XFC142" s="93"/>
    </row>
    <row r="143" spans="2:17 16382:16383" s="90" customFormat="1" ht="30.6" hidden="1">
      <c r="B143" s="91"/>
      <c r="C143" s="91" t="s">
        <v>50</v>
      </c>
      <c r="D143" s="90">
        <v>1</v>
      </c>
      <c r="E143" s="91"/>
      <c r="F143" s="91" t="s">
        <v>2663</v>
      </c>
      <c r="G143" s="91" t="s">
        <v>2663</v>
      </c>
      <c r="H143" s="91" t="s">
        <v>2876</v>
      </c>
      <c r="I143" s="91" t="s">
        <v>2663</v>
      </c>
      <c r="J143" s="91" t="s">
        <v>1254</v>
      </c>
      <c r="K143" s="91" t="s">
        <v>1254</v>
      </c>
      <c r="L143" s="91" t="s">
        <v>2663</v>
      </c>
      <c r="M143" s="91" t="s">
        <v>2663</v>
      </c>
      <c r="N143" s="14"/>
      <c r="O143" s="14"/>
      <c r="P143" s="14" t="s">
        <v>2663</v>
      </c>
      <c r="Q143" s="14"/>
      <c r="XFB143" s="114"/>
      <c r="XFC143" s="93"/>
    </row>
    <row r="144" spans="2:17 16382:16383" s="90" customFormat="1" ht="81.599999999999994">
      <c r="B144" s="91"/>
      <c r="C144" s="91"/>
      <c r="D144" s="90">
        <v>0</v>
      </c>
      <c r="E144" s="91" t="s">
        <v>2770</v>
      </c>
      <c r="F144" s="91" t="s">
        <v>2877</v>
      </c>
      <c r="G144" s="91" t="e">
        <v>#N/A</v>
      </c>
      <c r="H144" s="91" t="s">
        <v>3071</v>
      </c>
      <c r="I144" s="91" t="b">
        <v>0</v>
      </c>
      <c r="J144" s="91" t="s">
        <v>3072</v>
      </c>
      <c r="K144" s="91" t="s">
        <v>359</v>
      </c>
      <c r="L144" s="91" t="s">
        <v>361</v>
      </c>
      <c r="M144" s="91" t="s">
        <v>2496</v>
      </c>
      <c r="N144" s="14"/>
      <c r="O144" s="14"/>
      <c r="P144" s="14"/>
      <c r="Q144" s="14"/>
      <c r="XFB144" s="114"/>
      <c r="XFC144" s="93"/>
    </row>
    <row r="145" spans="2:17 16382:16383" s="90" customFormat="1" ht="173.4">
      <c r="B145" s="91"/>
      <c r="C145" s="91"/>
      <c r="D145" s="90">
        <v>0</v>
      </c>
      <c r="E145" s="91" t="s">
        <v>2771</v>
      </c>
      <c r="F145" s="91" t="s">
        <v>2877</v>
      </c>
      <c r="G145" s="91" t="e">
        <v>#N/A</v>
      </c>
      <c r="H145" s="91" t="s">
        <v>3073</v>
      </c>
      <c r="I145" s="91" t="b">
        <v>0</v>
      </c>
      <c r="J145" s="91" t="s">
        <v>3074</v>
      </c>
      <c r="K145" s="91" t="s">
        <v>377</v>
      </c>
      <c r="L145" s="91" t="s">
        <v>379</v>
      </c>
      <c r="M145" s="91" t="s">
        <v>2496</v>
      </c>
      <c r="N145" s="14"/>
      <c r="O145" s="14"/>
      <c r="P145" s="14"/>
      <c r="Q145" s="14"/>
      <c r="XFB145" s="114"/>
      <c r="XFC145" s="93"/>
    </row>
    <row r="146" spans="2:17 16382:16383" s="90" customFormat="1" ht="132.6">
      <c r="B146" s="91"/>
      <c r="C146" s="91"/>
      <c r="D146" s="90">
        <v>0</v>
      </c>
      <c r="E146" s="91" t="s">
        <v>2772</v>
      </c>
      <c r="F146" s="91" t="s">
        <v>2877</v>
      </c>
      <c r="G146" s="91" t="e">
        <v>#N/A</v>
      </c>
      <c r="H146" s="91" t="s">
        <v>3075</v>
      </c>
      <c r="I146" s="91" t="b">
        <v>0</v>
      </c>
      <c r="J146" s="91" t="s">
        <v>3076</v>
      </c>
      <c r="K146" s="91" t="s">
        <v>365</v>
      </c>
      <c r="L146" s="91" t="s">
        <v>367</v>
      </c>
      <c r="M146" s="91" t="s">
        <v>2498</v>
      </c>
      <c r="N146" s="14"/>
      <c r="O146" s="14"/>
      <c r="P146" s="14"/>
      <c r="Q146" s="14"/>
      <c r="XFB146" s="114"/>
      <c r="XFC146" s="93"/>
    </row>
    <row r="147" spans="2:17 16382:16383" s="90" customFormat="1" ht="173.4">
      <c r="B147" s="91"/>
      <c r="C147" s="91"/>
      <c r="D147" s="90">
        <v>0</v>
      </c>
      <c r="E147" s="91" t="s">
        <v>2773</v>
      </c>
      <c r="F147" s="91" t="s">
        <v>2877</v>
      </c>
      <c r="G147" s="91" t="e">
        <v>#N/A</v>
      </c>
      <c r="H147" s="91" t="s">
        <v>3077</v>
      </c>
      <c r="I147" s="91" t="b">
        <v>0</v>
      </c>
      <c r="J147" s="91" t="s">
        <v>3078</v>
      </c>
      <c r="K147" s="91" t="s">
        <v>348</v>
      </c>
      <c r="L147" s="91" t="s">
        <v>3079</v>
      </c>
      <c r="M147" s="91" t="s">
        <v>2496</v>
      </c>
      <c r="N147" s="14"/>
      <c r="O147" s="14"/>
      <c r="P147" s="14"/>
      <c r="Q147" s="14"/>
      <c r="XFB147" s="114"/>
      <c r="XFC147" s="93"/>
    </row>
    <row r="148" spans="2:17 16382:16383" s="90" customFormat="1" ht="122.4">
      <c r="B148" s="91"/>
      <c r="C148" s="91"/>
      <c r="D148" s="90">
        <v>0</v>
      </c>
      <c r="E148" s="91" t="s">
        <v>2774</v>
      </c>
      <c r="F148" s="91" t="s">
        <v>2877</v>
      </c>
      <c r="G148" s="91" t="e">
        <v>#N/A</v>
      </c>
      <c r="H148" s="91" t="s">
        <v>3080</v>
      </c>
      <c r="I148" s="91" t="b">
        <v>0</v>
      </c>
      <c r="J148" s="91" t="s">
        <v>3081</v>
      </c>
      <c r="K148" s="91" t="s">
        <v>341</v>
      </c>
      <c r="L148" s="91" t="s">
        <v>343</v>
      </c>
      <c r="M148" s="91" t="s">
        <v>2496</v>
      </c>
      <c r="N148" s="14"/>
      <c r="O148" s="14"/>
      <c r="P148" s="14"/>
      <c r="Q148" s="14"/>
      <c r="XFB148" s="114"/>
      <c r="XFC148" s="93"/>
    </row>
    <row r="149" spans="2:17 16382:16383" s="90" customFormat="1" ht="40.799999999999997">
      <c r="B149" s="91" t="s">
        <v>777</v>
      </c>
      <c r="C149" s="91"/>
      <c r="D149" s="90">
        <v>1</v>
      </c>
      <c r="E149" s="91"/>
      <c r="F149" s="91" t="s">
        <v>2663</v>
      </c>
      <c r="G149" s="91" t="s">
        <v>2663</v>
      </c>
      <c r="H149" s="91" t="s">
        <v>2876</v>
      </c>
      <c r="I149" s="91" t="s">
        <v>2663</v>
      </c>
      <c r="J149" s="91" t="s">
        <v>2330</v>
      </c>
      <c r="K149" s="91" t="s">
        <v>1254</v>
      </c>
      <c r="L149" s="91" t="s">
        <v>2663</v>
      </c>
      <c r="M149" s="91" t="s">
        <v>2663</v>
      </c>
      <c r="N149" s="14"/>
      <c r="O149" s="14"/>
      <c r="P149" s="14"/>
      <c r="Q149" s="14"/>
      <c r="XFB149" s="114"/>
      <c r="XFC149" s="93"/>
    </row>
    <row r="150" spans="2:17 16382:16383" s="90" customFormat="1" ht="30.6" hidden="1">
      <c r="B150" s="91"/>
      <c r="C150" s="91" t="s">
        <v>50</v>
      </c>
      <c r="D150" s="90">
        <v>1</v>
      </c>
      <c r="E150" s="91"/>
      <c r="F150" s="91" t="s">
        <v>2663</v>
      </c>
      <c r="G150" s="91" t="s">
        <v>2663</v>
      </c>
      <c r="H150" s="91" t="s">
        <v>2876</v>
      </c>
      <c r="I150" s="91" t="s">
        <v>2663</v>
      </c>
      <c r="J150" s="91" t="s">
        <v>1254</v>
      </c>
      <c r="K150" s="91" t="s">
        <v>1254</v>
      </c>
      <c r="L150" s="91" t="s">
        <v>2663</v>
      </c>
      <c r="M150" s="91" t="s">
        <v>2663</v>
      </c>
      <c r="N150" s="14"/>
      <c r="O150" s="14"/>
      <c r="P150" s="14" t="s">
        <v>2663</v>
      </c>
      <c r="Q150" s="14"/>
      <c r="XFB150" s="114"/>
      <c r="XFC150" s="93"/>
    </row>
    <row r="151" spans="2:17 16382:16383" s="90" customFormat="1" ht="30.6">
      <c r="B151" s="91"/>
      <c r="C151" s="91"/>
      <c r="D151" s="90">
        <v>0</v>
      </c>
      <c r="E151" s="91" t="s">
        <v>2775</v>
      </c>
      <c r="F151" s="91" t="s">
        <v>2877</v>
      </c>
      <c r="G151" s="91" t="e">
        <v>#N/A</v>
      </c>
      <c r="H151" s="91" t="s">
        <v>3082</v>
      </c>
      <c r="I151" s="91" t="b">
        <v>0</v>
      </c>
      <c r="J151" s="91" t="s">
        <v>3083</v>
      </c>
      <c r="K151" s="91" t="s">
        <v>781</v>
      </c>
      <c r="L151" s="91" t="s">
        <v>783</v>
      </c>
      <c r="M151" s="91" t="s">
        <v>2498</v>
      </c>
      <c r="N151" s="14"/>
      <c r="O151" s="14"/>
      <c r="P151" s="14"/>
      <c r="Q151" s="14"/>
      <c r="XFB151" s="114"/>
      <c r="XFC151" s="93"/>
    </row>
    <row r="152" spans="2:17 16382:16383" s="90" customFormat="1" ht="51">
      <c r="B152" s="91"/>
      <c r="C152" s="91"/>
      <c r="D152" s="90">
        <v>0</v>
      </c>
      <c r="E152" s="91" t="s">
        <v>2776</v>
      </c>
      <c r="F152" s="91" t="s">
        <v>2877</v>
      </c>
      <c r="G152" s="91" t="e">
        <v>#N/A</v>
      </c>
      <c r="H152" s="91" t="s">
        <v>3084</v>
      </c>
      <c r="I152" s="91" t="b">
        <v>0</v>
      </c>
      <c r="J152" s="91" t="s">
        <v>3085</v>
      </c>
      <c r="K152" s="91" t="s">
        <v>793</v>
      </c>
      <c r="L152" s="91" t="s">
        <v>795</v>
      </c>
      <c r="M152" s="91" t="s">
        <v>2496</v>
      </c>
      <c r="N152" s="14"/>
      <c r="O152" s="14"/>
      <c r="P152" s="14"/>
      <c r="Q152" s="14"/>
      <c r="XFB152" s="114"/>
      <c r="XFC152" s="93"/>
    </row>
    <row r="153" spans="2:17 16382:16383" s="90" customFormat="1" ht="30.6">
      <c r="B153" s="91"/>
      <c r="C153" s="91"/>
      <c r="D153" s="90">
        <v>0</v>
      </c>
      <c r="E153" s="91" t="s">
        <v>2777</v>
      </c>
      <c r="F153" s="91" t="s">
        <v>2877</v>
      </c>
      <c r="G153" s="91" t="e">
        <v>#N/A</v>
      </c>
      <c r="H153" s="91" t="s">
        <v>3086</v>
      </c>
      <c r="I153" s="91" t="b">
        <v>0</v>
      </c>
      <c r="J153" s="91" t="s">
        <v>3087</v>
      </c>
      <c r="K153" s="91" t="s">
        <v>787</v>
      </c>
      <c r="L153" s="91" t="s">
        <v>789</v>
      </c>
      <c r="M153" s="91" t="s">
        <v>2496</v>
      </c>
      <c r="N153" s="14"/>
      <c r="O153" s="14"/>
      <c r="P153" s="14"/>
      <c r="Q153" s="14"/>
      <c r="XFB153" s="114"/>
      <c r="XFC153" s="93"/>
    </row>
    <row r="154" spans="2:17 16382:16383" s="90" customFormat="1" ht="20.399999999999999">
      <c r="B154" s="91"/>
      <c r="C154" s="91"/>
      <c r="D154" s="90">
        <v>0</v>
      </c>
      <c r="E154" s="91" t="s">
        <v>2778</v>
      </c>
      <c r="F154" s="91" t="s">
        <v>2877</v>
      </c>
      <c r="G154" s="91" t="e">
        <v>#N/A</v>
      </c>
      <c r="H154" s="91" t="s">
        <v>3088</v>
      </c>
      <c r="I154" s="91" t="b">
        <v>0</v>
      </c>
      <c r="J154" s="91" t="s">
        <v>3089</v>
      </c>
      <c r="K154" s="91" t="s">
        <v>774</v>
      </c>
      <c r="L154" s="91" t="s">
        <v>776</v>
      </c>
      <c r="M154" s="91" t="s">
        <v>2496</v>
      </c>
      <c r="N154" s="14"/>
      <c r="O154" s="14"/>
      <c r="P154" s="14"/>
      <c r="Q154" s="14"/>
      <c r="XFB154" s="114"/>
      <c r="XFC154" s="93"/>
    </row>
    <row r="155" spans="2:17 16382:16383" s="90" customFormat="1" ht="30.6">
      <c r="B155" s="91" t="s">
        <v>66</v>
      </c>
      <c r="C155" s="91"/>
      <c r="D155" s="90">
        <v>1</v>
      </c>
      <c r="E155" s="91"/>
      <c r="F155" s="91" t="s">
        <v>2663</v>
      </c>
      <c r="G155" s="91" t="s">
        <v>2663</v>
      </c>
      <c r="H155" s="91" t="s">
        <v>2876</v>
      </c>
      <c r="I155" s="91" t="s">
        <v>2663</v>
      </c>
      <c r="J155" s="91" t="s">
        <v>1400</v>
      </c>
      <c r="K155" s="91" t="s">
        <v>1254</v>
      </c>
      <c r="L155" s="91" t="s">
        <v>2663</v>
      </c>
      <c r="M155" s="91" t="s">
        <v>2663</v>
      </c>
      <c r="N155" s="14"/>
      <c r="O155" s="14"/>
      <c r="P155" s="14"/>
      <c r="Q155" s="14"/>
      <c r="XFB155" s="114"/>
      <c r="XFC155" s="93"/>
    </row>
    <row r="156" spans="2:17 16382:16383" s="90" customFormat="1" ht="30.6">
      <c r="B156" s="91"/>
      <c r="C156" s="91" t="s">
        <v>67</v>
      </c>
      <c r="D156" s="90">
        <v>1</v>
      </c>
      <c r="E156" s="91"/>
      <c r="F156" s="91" t="s">
        <v>2663</v>
      </c>
      <c r="G156" s="91" t="s">
        <v>2663</v>
      </c>
      <c r="H156" s="91" t="s">
        <v>2876</v>
      </c>
      <c r="I156" s="91" t="s">
        <v>2663</v>
      </c>
      <c r="J156" s="91" t="s">
        <v>2019</v>
      </c>
      <c r="K156" s="91" t="s">
        <v>1254</v>
      </c>
      <c r="L156" s="91" t="s">
        <v>2663</v>
      </c>
      <c r="M156" s="91" t="s">
        <v>2663</v>
      </c>
      <c r="N156" s="14"/>
      <c r="O156" s="14"/>
      <c r="P156" s="14"/>
      <c r="Q156" s="14"/>
      <c r="XFB156" s="114"/>
      <c r="XFC156" s="93"/>
    </row>
    <row r="157" spans="2:17 16382:16383" s="90" customFormat="1" ht="40.799999999999997">
      <c r="B157" s="91"/>
      <c r="C157" s="91"/>
      <c r="D157" s="90">
        <v>0</v>
      </c>
      <c r="E157" s="91" t="s">
        <v>2779</v>
      </c>
      <c r="F157" s="91" t="s">
        <v>2877</v>
      </c>
      <c r="G157" s="91" t="e">
        <v>#N/A</v>
      </c>
      <c r="H157" s="91" t="s">
        <v>3090</v>
      </c>
      <c r="I157" s="91" t="b">
        <v>0</v>
      </c>
      <c r="J157" s="91" t="s">
        <v>3091</v>
      </c>
      <c r="K157" s="91" t="s">
        <v>614</v>
      </c>
      <c r="L157" s="91" t="s">
        <v>616</v>
      </c>
      <c r="M157" s="91" t="s">
        <v>2496</v>
      </c>
      <c r="N157" s="14"/>
      <c r="O157" s="14"/>
      <c r="P157" s="14"/>
      <c r="Q157" s="14"/>
      <c r="XFB157" s="114"/>
      <c r="XFC157" s="93"/>
    </row>
    <row r="158" spans="2:17 16382:16383" s="90" customFormat="1" ht="30.6">
      <c r="B158" s="91"/>
      <c r="C158" s="91"/>
      <c r="D158" s="90">
        <v>0</v>
      </c>
      <c r="E158" s="91" t="s">
        <v>2780</v>
      </c>
      <c r="F158" s="91" t="s">
        <v>2877</v>
      </c>
      <c r="G158" s="91" t="e">
        <v>#N/A</v>
      </c>
      <c r="H158" s="91" t="s">
        <v>3092</v>
      </c>
      <c r="I158" s="91" t="b">
        <v>0</v>
      </c>
      <c r="J158" s="91" t="s">
        <v>3093</v>
      </c>
      <c r="K158" s="91" t="s">
        <v>701</v>
      </c>
      <c r="L158" s="91" t="s">
        <v>703</v>
      </c>
      <c r="M158" s="91" t="s">
        <v>2497</v>
      </c>
      <c r="N158" s="14"/>
      <c r="O158" s="14"/>
      <c r="P158" s="14"/>
      <c r="Q158" s="14"/>
      <c r="XFB158" s="114"/>
      <c r="XFC158" s="93"/>
    </row>
    <row r="159" spans="2:17 16382:16383" s="90" customFormat="1" ht="40.799999999999997">
      <c r="B159" s="91"/>
      <c r="C159" s="91"/>
      <c r="D159" s="90">
        <v>0</v>
      </c>
      <c r="E159" s="91" t="s">
        <v>2781</v>
      </c>
      <c r="F159" s="91" t="s">
        <v>2877</v>
      </c>
      <c r="G159" s="91" t="e">
        <v>#N/A</v>
      </c>
      <c r="H159" s="91" t="s">
        <v>3094</v>
      </c>
      <c r="I159" s="91" t="b">
        <v>0</v>
      </c>
      <c r="J159" s="91" t="s">
        <v>3095</v>
      </c>
      <c r="K159" s="91" t="s">
        <v>707</v>
      </c>
      <c r="L159" s="91" t="s">
        <v>709</v>
      </c>
      <c r="M159" s="91" t="s">
        <v>2498</v>
      </c>
      <c r="N159" s="14"/>
      <c r="O159" s="14"/>
      <c r="P159" s="14"/>
      <c r="Q159" s="14"/>
      <c r="XFB159" s="114"/>
      <c r="XFC159" s="93"/>
    </row>
    <row r="160" spans="2:17 16382:16383" s="90" customFormat="1" ht="51">
      <c r="B160" s="91"/>
      <c r="C160" s="91"/>
      <c r="D160" s="90">
        <v>0</v>
      </c>
      <c r="E160" s="91" t="s">
        <v>2782</v>
      </c>
      <c r="F160" s="91" t="s">
        <v>2877</v>
      </c>
      <c r="G160" s="91" t="e">
        <v>#N/A</v>
      </c>
      <c r="H160" s="91" t="s">
        <v>3096</v>
      </c>
      <c r="I160" s="91" t="b">
        <v>0</v>
      </c>
      <c r="J160" s="91" t="s">
        <v>3097</v>
      </c>
      <c r="K160" s="91" t="s">
        <v>62</v>
      </c>
      <c r="L160" s="91" t="s">
        <v>64</v>
      </c>
      <c r="M160" s="91" t="s">
        <v>2498</v>
      </c>
      <c r="N160" s="14"/>
      <c r="O160" s="14"/>
      <c r="P160" s="14"/>
      <c r="Q160" s="14"/>
      <c r="XFB160" s="114"/>
      <c r="XFC160" s="93"/>
    </row>
    <row r="161" spans="2:17 16382:16383" s="90" customFormat="1" ht="51">
      <c r="B161" s="91"/>
      <c r="C161" s="91"/>
      <c r="D161" s="90">
        <v>0</v>
      </c>
      <c r="E161" s="91" t="s">
        <v>2783</v>
      </c>
      <c r="F161" s="91" t="s">
        <v>2877</v>
      </c>
      <c r="G161" s="91" t="e">
        <v>#N/A</v>
      </c>
      <c r="H161" s="91" t="s">
        <v>3098</v>
      </c>
      <c r="I161" s="91" t="b">
        <v>0</v>
      </c>
      <c r="J161" s="91" t="s">
        <v>3099</v>
      </c>
      <c r="K161" s="91" t="s">
        <v>726</v>
      </c>
      <c r="L161" s="91" t="s">
        <v>728</v>
      </c>
      <c r="M161" s="91" t="s">
        <v>2498</v>
      </c>
      <c r="N161" s="14"/>
      <c r="O161" s="14"/>
      <c r="P161" s="14"/>
      <c r="Q161" s="14"/>
      <c r="XFB161" s="114"/>
      <c r="XFC161" s="93"/>
    </row>
    <row r="162" spans="2:17 16382:16383" s="90" customFormat="1" ht="30.6">
      <c r="B162" s="91"/>
      <c r="C162" s="91" t="s">
        <v>827</v>
      </c>
      <c r="D162" s="90">
        <v>1</v>
      </c>
      <c r="E162" s="91"/>
      <c r="F162" s="91" t="s">
        <v>2663</v>
      </c>
      <c r="G162" s="91" t="s">
        <v>2663</v>
      </c>
      <c r="H162" s="91" t="s">
        <v>2876</v>
      </c>
      <c r="I162" s="91" t="s">
        <v>2663</v>
      </c>
      <c r="J162" s="91" t="s">
        <v>2005</v>
      </c>
      <c r="K162" s="91" t="s">
        <v>1254</v>
      </c>
      <c r="L162" s="91" t="s">
        <v>2663</v>
      </c>
      <c r="M162" s="91" t="s">
        <v>2663</v>
      </c>
      <c r="N162" s="14"/>
      <c r="O162" s="14"/>
      <c r="P162" s="14"/>
      <c r="Q162" s="14"/>
      <c r="XFB162" s="114"/>
      <c r="XFC162" s="93"/>
    </row>
    <row r="163" spans="2:17 16382:16383" s="90" customFormat="1" ht="51">
      <c r="B163" s="91"/>
      <c r="C163" s="91"/>
      <c r="D163" s="90">
        <v>0</v>
      </c>
      <c r="E163" s="91" t="s">
        <v>2784</v>
      </c>
      <c r="F163" s="91" t="s">
        <v>2877</v>
      </c>
      <c r="G163" s="91" t="e">
        <v>#N/A</v>
      </c>
      <c r="H163" s="91" t="s">
        <v>3100</v>
      </c>
      <c r="I163" s="91" t="b">
        <v>0</v>
      </c>
      <c r="J163" s="91" t="s">
        <v>3101</v>
      </c>
      <c r="K163" s="91" t="s">
        <v>831</v>
      </c>
      <c r="L163" s="91" t="s">
        <v>833</v>
      </c>
      <c r="M163" s="91" t="s">
        <v>2498</v>
      </c>
      <c r="N163" s="14"/>
      <c r="O163" s="14"/>
      <c r="P163" s="14"/>
      <c r="Q163" s="14"/>
      <c r="XFB163" s="114"/>
      <c r="XFC163" s="93"/>
    </row>
    <row r="164" spans="2:17 16382:16383" s="90" customFormat="1" ht="20.399999999999999">
      <c r="B164" s="91"/>
      <c r="C164" s="91"/>
      <c r="D164" s="90">
        <v>0</v>
      </c>
      <c r="E164" s="91" t="s">
        <v>2785</v>
      </c>
      <c r="F164" s="91" t="s">
        <v>2877</v>
      </c>
      <c r="G164" s="91" t="e">
        <v>#N/A</v>
      </c>
      <c r="H164" s="91" t="s">
        <v>3102</v>
      </c>
      <c r="I164" s="91" t="b">
        <v>0</v>
      </c>
      <c r="J164" s="91" t="s">
        <v>3103</v>
      </c>
      <c r="K164" s="91" t="s">
        <v>824</v>
      </c>
      <c r="L164" s="91" t="s">
        <v>826</v>
      </c>
      <c r="M164" s="91" t="s">
        <v>2498</v>
      </c>
      <c r="N164" s="14"/>
      <c r="O164" s="14"/>
      <c r="P164" s="14"/>
      <c r="Q164" s="14"/>
      <c r="XFB164" s="114"/>
      <c r="XFC164" s="93"/>
    </row>
    <row r="165" spans="2:17 16382:16383" s="90" customFormat="1" ht="30.6">
      <c r="B165" s="91"/>
      <c r="C165" s="91" t="s">
        <v>802</v>
      </c>
      <c r="D165" s="90">
        <v>1</v>
      </c>
      <c r="E165" s="91"/>
      <c r="F165" s="91" t="s">
        <v>2663</v>
      </c>
      <c r="G165" s="91" t="s">
        <v>2663</v>
      </c>
      <c r="H165" s="91" t="s">
        <v>2876</v>
      </c>
      <c r="I165" s="91" t="s">
        <v>2663</v>
      </c>
      <c r="J165" s="91" t="s">
        <v>1998</v>
      </c>
      <c r="K165" s="91" t="s">
        <v>1254</v>
      </c>
      <c r="L165" s="91" t="s">
        <v>2663</v>
      </c>
      <c r="M165" s="91" t="s">
        <v>2663</v>
      </c>
      <c r="N165" s="14"/>
      <c r="O165" s="14"/>
      <c r="P165" s="14"/>
      <c r="Q165" s="14"/>
      <c r="XFB165" s="114"/>
      <c r="XFC165" s="93"/>
    </row>
    <row r="166" spans="2:17 16382:16383" s="90" customFormat="1" ht="51">
      <c r="B166" s="91"/>
      <c r="C166" s="91"/>
      <c r="D166" s="90">
        <v>0</v>
      </c>
      <c r="E166" s="91" t="s">
        <v>2786</v>
      </c>
      <c r="F166" s="91" t="s">
        <v>2877</v>
      </c>
      <c r="G166" s="91" t="e">
        <v>#N/A</v>
      </c>
      <c r="H166" s="91" t="s">
        <v>3104</v>
      </c>
      <c r="I166" s="91" t="b">
        <v>0</v>
      </c>
      <c r="J166" s="91" t="s">
        <v>3105</v>
      </c>
      <c r="K166" s="91" t="s">
        <v>818</v>
      </c>
      <c r="L166" s="91" t="s">
        <v>820</v>
      </c>
      <c r="M166" s="91" t="s">
        <v>2497</v>
      </c>
      <c r="N166" s="14"/>
      <c r="O166" s="14"/>
      <c r="P166" s="14"/>
      <c r="Q166" s="14"/>
      <c r="XFB166" s="114"/>
      <c r="XFC166" s="93"/>
    </row>
    <row r="167" spans="2:17 16382:16383" s="90" customFormat="1" ht="153">
      <c r="B167" s="91"/>
      <c r="C167" s="91"/>
      <c r="D167" s="90">
        <v>0</v>
      </c>
      <c r="E167" s="91" t="s">
        <v>2787</v>
      </c>
      <c r="F167" s="91" t="s">
        <v>2877</v>
      </c>
      <c r="G167" s="91" t="e">
        <v>#N/A</v>
      </c>
      <c r="H167" s="91" t="s">
        <v>3106</v>
      </c>
      <c r="I167" s="91" t="b">
        <v>0</v>
      </c>
      <c r="J167" s="91" t="s">
        <v>3107</v>
      </c>
      <c r="K167" s="91" t="s">
        <v>806</v>
      </c>
      <c r="L167" s="91" t="s">
        <v>3108</v>
      </c>
      <c r="M167" s="91" t="s">
        <v>2498</v>
      </c>
      <c r="N167" s="14"/>
      <c r="O167" s="14"/>
      <c r="P167" s="14"/>
      <c r="Q167" s="14"/>
      <c r="XFB167" s="114"/>
      <c r="XFC167" s="93"/>
    </row>
    <row r="168" spans="2:17 16382:16383" s="90" customFormat="1" ht="51">
      <c r="B168" s="91"/>
      <c r="C168" s="91"/>
      <c r="D168" s="90">
        <v>0</v>
      </c>
      <c r="E168" s="91" t="s">
        <v>2788</v>
      </c>
      <c r="F168" s="91" t="s">
        <v>2877</v>
      </c>
      <c r="G168" s="91" t="e">
        <v>#N/A</v>
      </c>
      <c r="H168" s="91" t="s">
        <v>3109</v>
      </c>
      <c r="I168" s="91" t="b">
        <v>0</v>
      </c>
      <c r="J168" s="91" t="s">
        <v>3110</v>
      </c>
      <c r="K168" s="91" t="s">
        <v>799</v>
      </c>
      <c r="L168" s="91" t="s">
        <v>801</v>
      </c>
      <c r="M168" s="91" t="s">
        <v>2498</v>
      </c>
      <c r="N168" s="14"/>
      <c r="O168" s="14"/>
      <c r="P168" s="14"/>
      <c r="Q168" s="14"/>
      <c r="XFB168" s="114"/>
      <c r="XFC168" s="93"/>
    </row>
    <row r="169" spans="2:17 16382:16383" s="90" customFormat="1" ht="51">
      <c r="B169" s="91" t="s">
        <v>124</v>
      </c>
      <c r="C169" s="91"/>
      <c r="D169" s="90">
        <v>1</v>
      </c>
      <c r="E169" s="91"/>
      <c r="F169" s="91" t="s">
        <v>2663</v>
      </c>
      <c r="G169" s="91" t="s">
        <v>2663</v>
      </c>
      <c r="H169" s="91" t="s">
        <v>2876</v>
      </c>
      <c r="I169" s="91" t="s">
        <v>2663</v>
      </c>
      <c r="J169" s="91" t="s">
        <v>1397</v>
      </c>
      <c r="K169" s="91" t="s">
        <v>1254</v>
      </c>
      <c r="L169" s="91" t="s">
        <v>2663</v>
      </c>
      <c r="M169" s="91" t="s">
        <v>2663</v>
      </c>
      <c r="N169" s="14"/>
      <c r="O169" s="14"/>
      <c r="P169" s="14"/>
      <c r="Q169" s="14"/>
      <c r="XFB169" s="114"/>
      <c r="XFC169" s="93"/>
    </row>
    <row r="170" spans="2:17 16382:16383" s="90" customFormat="1" ht="30.6">
      <c r="B170" s="91"/>
      <c r="C170" s="91" t="s">
        <v>284</v>
      </c>
      <c r="D170" s="90">
        <v>1</v>
      </c>
      <c r="E170" s="91"/>
      <c r="F170" s="91" t="s">
        <v>2663</v>
      </c>
      <c r="G170" s="91" t="s">
        <v>2663</v>
      </c>
      <c r="H170" s="91" t="s">
        <v>2876</v>
      </c>
      <c r="I170" s="91" t="s">
        <v>2663</v>
      </c>
      <c r="J170" s="91" t="s">
        <v>2146</v>
      </c>
      <c r="K170" s="91" t="s">
        <v>1254</v>
      </c>
      <c r="L170" s="91" t="s">
        <v>2663</v>
      </c>
      <c r="M170" s="91" t="s">
        <v>2663</v>
      </c>
      <c r="N170" s="14"/>
      <c r="O170" s="14"/>
      <c r="P170" s="14"/>
      <c r="Q170" s="14"/>
      <c r="XFB170" s="114"/>
      <c r="XFC170" s="93"/>
    </row>
    <row r="171" spans="2:17 16382:16383" s="90" customFormat="1" ht="30.6">
      <c r="B171" s="91"/>
      <c r="C171" s="91"/>
      <c r="D171" s="90">
        <v>0</v>
      </c>
      <c r="E171" s="91" t="s">
        <v>2789</v>
      </c>
      <c r="F171" s="91" t="s">
        <v>2877</v>
      </c>
      <c r="G171" s="91" t="e">
        <v>#N/A</v>
      </c>
      <c r="H171" s="91" t="s">
        <v>3111</v>
      </c>
      <c r="I171" s="91" t="b">
        <v>0</v>
      </c>
      <c r="J171" s="91" t="s">
        <v>3112</v>
      </c>
      <c r="K171" s="91" t="s">
        <v>281</v>
      </c>
      <c r="L171" s="91" t="s">
        <v>283</v>
      </c>
      <c r="M171" s="91" t="s">
        <v>2496</v>
      </c>
      <c r="N171" s="14"/>
      <c r="O171" s="14"/>
      <c r="P171" s="14"/>
      <c r="Q171" s="14"/>
      <c r="XFB171" s="114"/>
      <c r="XFC171" s="93"/>
    </row>
    <row r="172" spans="2:17 16382:16383" s="90" customFormat="1" ht="20.399999999999999">
      <c r="B172" s="91"/>
      <c r="C172" s="91"/>
      <c r="D172" s="90">
        <v>0</v>
      </c>
      <c r="E172" s="91" t="s">
        <v>2790</v>
      </c>
      <c r="F172" s="91" t="s">
        <v>2877</v>
      </c>
      <c r="G172" s="91" t="e">
        <v>#N/A</v>
      </c>
      <c r="H172" s="91" t="s">
        <v>3113</v>
      </c>
      <c r="I172" s="91" t="b">
        <v>0</v>
      </c>
      <c r="J172" s="91" t="s">
        <v>3114</v>
      </c>
      <c r="K172" s="91" t="s">
        <v>301</v>
      </c>
      <c r="L172" s="91" t="s">
        <v>325</v>
      </c>
      <c r="M172" s="91" t="s">
        <v>2498</v>
      </c>
      <c r="N172" s="14"/>
      <c r="O172" s="14"/>
      <c r="P172" s="14"/>
      <c r="Q172" s="14"/>
      <c r="XFB172" s="114"/>
      <c r="XFC172" s="93"/>
    </row>
    <row r="173" spans="2:17 16382:16383" s="90" customFormat="1" ht="20.399999999999999">
      <c r="B173" s="91"/>
      <c r="C173" s="91"/>
      <c r="D173" s="90">
        <v>0</v>
      </c>
      <c r="E173" s="91" t="s">
        <v>2791</v>
      </c>
      <c r="F173" s="91" t="s">
        <v>2877</v>
      </c>
      <c r="G173" s="91" t="e">
        <v>#N/A</v>
      </c>
      <c r="H173" s="91" t="s">
        <v>3115</v>
      </c>
      <c r="I173" s="91" t="b">
        <v>0</v>
      </c>
      <c r="J173" s="91" t="s">
        <v>3116</v>
      </c>
      <c r="K173" s="91" t="s">
        <v>301</v>
      </c>
      <c r="L173" s="91" t="s">
        <v>303</v>
      </c>
      <c r="M173" s="91" t="s">
        <v>2498</v>
      </c>
      <c r="N173" s="14"/>
      <c r="O173" s="14"/>
      <c r="P173" s="14"/>
      <c r="Q173" s="14"/>
      <c r="XFB173" s="114"/>
      <c r="XFC173" s="93"/>
    </row>
    <row r="174" spans="2:17 16382:16383" s="90" customFormat="1" ht="20.399999999999999">
      <c r="B174" s="91"/>
      <c r="C174" s="91"/>
      <c r="D174" s="90">
        <v>0</v>
      </c>
      <c r="E174" s="91" t="s">
        <v>2792</v>
      </c>
      <c r="F174" s="91" t="s">
        <v>2877</v>
      </c>
      <c r="G174" s="91" t="e">
        <v>#N/A</v>
      </c>
      <c r="H174" s="91" t="s">
        <v>3117</v>
      </c>
      <c r="I174" s="91" t="b">
        <v>0</v>
      </c>
      <c r="J174" s="91" t="s">
        <v>3118</v>
      </c>
      <c r="K174" s="91" t="s">
        <v>301</v>
      </c>
      <c r="L174" s="91" t="s">
        <v>313</v>
      </c>
      <c r="M174" s="91" t="s">
        <v>2498</v>
      </c>
      <c r="N174" s="14"/>
      <c r="O174" s="14"/>
      <c r="P174" s="14"/>
      <c r="Q174" s="14"/>
      <c r="XFB174" s="114"/>
      <c r="XFC174" s="93"/>
    </row>
    <row r="175" spans="2:17 16382:16383" s="90" customFormat="1" ht="20.399999999999999">
      <c r="B175" s="91"/>
      <c r="C175" s="91"/>
      <c r="D175" s="90">
        <v>0</v>
      </c>
      <c r="E175" s="91" t="s">
        <v>2793</v>
      </c>
      <c r="F175" s="91" t="s">
        <v>2877</v>
      </c>
      <c r="G175" s="91" t="e">
        <v>#N/A</v>
      </c>
      <c r="H175" s="91" t="s">
        <v>3119</v>
      </c>
      <c r="I175" s="91" t="b">
        <v>0</v>
      </c>
      <c r="J175" s="91" t="s">
        <v>3120</v>
      </c>
      <c r="K175" s="91" t="s">
        <v>301</v>
      </c>
      <c r="L175" s="91" t="s">
        <v>321</v>
      </c>
      <c r="M175" s="91" t="s">
        <v>2498</v>
      </c>
      <c r="N175" s="14"/>
      <c r="O175" s="14"/>
      <c r="P175" s="14"/>
      <c r="Q175" s="14"/>
      <c r="XFB175" s="114"/>
      <c r="XFC175" s="93"/>
    </row>
    <row r="176" spans="2:17 16382:16383" s="90" customFormat="1" ht="20.399999999999999">
      <c r="B176" s="91"/>
      <c r="C176" s="91"/>
      <c r="D176" s="90">
        <v>0</v>
      </c>
      <c r="E176" s="91" t="s">
        <v>2794</v>
      </c>
      <c r="F176" s="91" t="s">
        <v>2877</v>
      </c>
      <c r="G176" s="91" t="e">
        <v>#N/A</v>
      </c>
      <c r="H176" s="91" t="s">
        <v>3121</v>
      </c>
      <c r="I176" s="91" t="b">
        <v>0</v>
      </c>
      <c r="J176" s="91" t="s">
        <v>3122</v>
      </c>
      <c r="K176" s="91" t="s">
        <v>301</v>
      </c>
      <c r="L176" s="91" t="s">
        <v>317</v>
      </c>
      <c r="M176" s="91" t="s">
        <v>2498</v>
      </c>
      <c r="N176" s="14"/>
      <c r="O176" s="14"/>
      <c r="P176" s="14"/>
      <c r="Q176" s="14"/>
      <c r="XFB176" s="114"/>
      <c r="XFC176" s="93"/>
    </row>
    <row r="177" spans="2:17 16382:16383" s="90" customFormat="1" ht="112.2">
      <c r="B177" s="91"/>
      <c r="C177" s="91"/>
      <c r="D177" s="90">
        <v>0</v>
      </c>
      <c r="E177" s="91" t="s">
        <v>2795</v>
      </c>
      <c r="F177" s="91" t="s">
        <v>2877</v>
      </c>
      <c r="G177" s="91" t="e">
        <v>#N/A</v>
      </c>
      <c r="H177" s="91" t="s">
        <v>3123</v>
      </c>
      <c r="I177" s="91" t="b">
        <v>0</v>
      </c>
      <c r="J177" s="91" t="s">
        <v>3124</v>
      </c>
      <c r="K177" s="91" t="s">
        <v>307</v>
      </c>
      <c r="L177" s="91" t="s">
        <v>3125</v>
      </c>
      <c r="M177" s="91" t="s">
        <v>2497</v>
      </c>
      <c r="N177" s="14"/>
      <c r="O177" s="14"/>
      <c r="P177" s="14"/>
      <c r="Q177" s="14"/>
      <c r="XFB177" s="114"/>
      <c r="XFC177" s="93"/>
    </row>
    <row r="178" spans="2:17 16382:16383" s="90" customFormat="1" ht="20.399999999999999">
      <c r="B178" s="91"/>
      <c r="C178" s="91" t="s">
        <v>125</v>
      </c>
      <c r="D178" s="90">
        <v>1</v>
      </c>
      <c r="E178" s="91"/>
      <c r="F178" s="91" t="s">
        <v>2663</v>
      </c>
      <c r="G178" s="91" t="s">
        <v>2663</v>
      </c>
      <c r="H178" s="91" t="s">
        <v>2876</v>
      </c>
      <c r="I178" s="91" t="s">
        <v>2663</v>
      </c>
      <c r="J178" s="91" t="s">
        <v>2139</v>
      </c>
      <c r="K178" s="91" t="s">
        <v>1254</v>
      </c>
      <c r="L178" s="91" t="s">
        <v>2663</v>
      </c>
      <c r="M178" s="91" t="s">
        <v>2663</v>
      </c>
      <c r="N178" s="14"/>
      <c r="O178" s="14"/>
      <c r="P178" s="14"/>
      <c r="Q178" s="14"/>
      <c r="XFB178" s="114"/>
      <c r="XFC178" s="93"/>
    </row>
    <row r="179" spans="2:17 16382:16383" s="90" customFormat="1" ht="91.8">
      <c r="B179" s="91"/>
      <c r="C179" s="91"/>
      <c r="D179" s="90">
        <v>0</v>
      </c>
      <c r="E179" s="91" t="s">
        <v>2796</v>
      </c>
      <c r="F179" s="91" t="s">
        <v>2877</v>
      </c>
      <c r="G179" s="91" t="e">
        <v>#N/A</v>
      </c>
      <c r="H179" s="91" t="s">
        <v>3126</v>
      </c>
      <c r="I179" s="91" t="b">
        <v>0</v>
      </c>
      <c r="J179" s="91" t="s">
        <v>3127</v>
      </c>
      <c r="K179" s="91" t="s">
        <v>142</v>
      </c>
      <c r="L179" s="91" t="s">
        <v>144</v>
      </c>
      <c r="M179" s="91" t="s">
        <v>2496</v>
      </c>
      <c r="N179" s="14"/>
      <c r="O179" s="14"/>
      <c r="P179" s="14"/>
      <c r="Q179" s="14"/>
      <c r="XFB179" s="114"/>
      <c r="XFC179" s="93"/>
    </row>
    <row r="180" spans="2:17 16382:16383" s="90" customFormat="1" ht="183.6">
      <c r="B180" s="91"/>
      <c r="C180" s="91"/>
      <c r="D180" s="90">
        <v>0</v>
      </c>
      <c r="E180" s="91" t="s">
        <v>2797</v>
      </c>
      <c r="F180" s="91" t="s">
        <v>2877</v>
      </c>
      <c r="G180" s="91" t="e">
        <v>#N/A</v>
      </c>
      <c r="H180" s="91" t="s">
        <v>3128</v>
      </c>
      <c r="I180" s="91" t="b">
        <v>0</v>
      </c>
      <c r="J180" s="91" t="s">
        <v>3129</v>
      </c>
      <c r="K180" s="91" t="s">
        <v>121</v>
      </c>
      <c r="L180" s="91" t="s">
        <v>123</v>
      </c>
      <c r="M180" s="91" t="s">
        <v>2498</v>
      </c>
      <c r="N180" s="14"/>
      <c r="O180" s="14"/>
      <c r="P180" s="14"/>
      <c r="Q180" s="14"/>
      <c r="XFB180" s="114"/>
      <c r="XFC180" s="93"/>
    </row>
    <row r="181" spans="2:17 16382:16383" s="90" customFormat="1" ht="30.6">
      <c r="B181" s="91"/>
      <c r="C181" s="91" t="s">
        <v>291</v>
      </c>
      <c r="D181" s="90">
        <v>1</v>
      </c>
      <c r="E181" s="91"/>
      <c r="F181" s="91" t="s">
        <v>2663</v>
      </c>
      <c r="G181" s="91" t="s">
        <v>2663</v>
      </c>
      <c r="H181" s="91" t="s">
        <v>2876</v>
      </c>
      <c r="I181" s="91" t="s">
        <v>2663</v>
      </c>
      <c r="J181" s="91" t="s">
        <v>2153</v>
      </c>
      <c r="K181" s="91" t="s">
        <v>1254</v>
      </c>
      <c r="L181" s="91" t="s">
        <v>2663</v>
      </c>
      <c r="M181" s="91" t="s">
        <v>2663</v>
      </c>
      <c r="N181" s="14"/>
      <c r="O181" s="14"/>
      <c r="P181" s="14"/>
      <c r="Q181" s="14"/>
      <c r="XFB181" s="114"/>
      <c r="XFC181" s="93"/>
    </row>
    <row r="182" spans="2:17 16382:16383" s="90" customFormat="1" ht="183.6">
      <c r="B182" s="91"/>
      <c r="C182" s="91"/>
      <c r="D182" s="90">
        <v>0</v>
      </c>
      <c r="E182" s="91" t="s">
        <v>2798</v>
      </c>
      <c r="F182" s="91" t="s">
        <v>2877</v>
      </c>
      <c r="G182" s="91" t="e">
        <v>#N/A</v>
      </c>
      <c r="H182" s="91" t="s">
        <v>3130</v>
      </c>
      <c r="I182" s="91" t="b">
        <v>0</v>
      </c>
      <c r="J182" s="91" t="s">
        <v>3131</v>
      </c>
      <c r="K182" s="91" t="s">
        <v>354</v>
      </c>
      <c r="L182" s="91" t="s">
        <v>2538</v>
      </c>
      <c r="M182" s="91" t="s">
        <v>2496</v>
      </c>
      <c r="N182" s="14"/>
      <c r="O182" s="14"/>
      <c r="P182" s="14"/>
      <c r="Q182" s="14"/>
      <c r="XFB182" s="114"/>
      <c r="XFC182" s="93"/>
    </row>
    <row r="183" spans="2:17 16382:16383" s="90" customFormat="1" ht="183.6">
      <c r="B183" s="91"/>
      <c r="C183" s="91"/>
      <c r="D183" s="90">
        <v>0</v>
      </c>
      <c r="E183" s="91" t="s">
        <v>2799</v>
      </c>
      <c r="F183" s="91" t="s">
        <v>2877</v>
      </c>
      <c r="G183" s="91" t="e">
        <v>#N/A</v>
      </c>
      <c r="H183" s="91" t="s">
        <v>3132</v>
      </c>
      <c r="I183" s="91" t="b">
        <v>0</v>
      </c>
      <c r="J183" s="91" t="s">
        <v>3133</v>
      </c>
      <c r="K183" s="91" t="s">
        <v>335</v>
      </c>
      <c r="L183" s="91" t="s">
        <v>337</v>
      </c>
      <c r="M183" s="91" t="s">
        <v>2496</v>
      </c>
      <c r="N183" s="14"/>
      <c r="O183" s="14"/>
      <c r="P183" s="14"/>
      <c r="Q183" s="14"/>
      <c r="XFB183" s="114"/>
      <c r="XFC183" s="93"/>
    </row>
    <row r="184" spans="2:17 16382:16383" s="90" customFormat="1" ht="51">
      <c r="B184" s="91"/>
      <c r="C184" s="91"/>
      <c r="D184" s="90">
        <v>0</v>
      </c>
      <c r="E184" s="91" t="s">
        <v>2800</v>
      </c>
      <c r="F184" s="91" t="s">
        <v>2877</v>
      </c>
      <c r="G184" s="91" t="e">
        <v>#N/A</v>
      </c>
      <c r="H184" s="91" t="s">
        <v>3134</v>
      </c>
      <c r="I184" s="91" t="b">
        <v>0</v>
      </c>
      <c r="J184" s="91" t="s">
        <v>3135</v>
      </c>
      <c r="K184" s="91" t="s">
        <v>288</v>
      </c>
      <c r="L184" s="91" t="s">
        <v>290</v>
      </c>
      <c r="M184" s="91" t="s">
        <v>2496</v>
      </c>
      <c r="N184" s="14"/>
      <c r="O184" s="14"/>
      <c r="P184" s="14"/>
      <c r="Q184" s="14"/>
      <c r="XFB184" s="114"/>
      <c r="XFC184" s="93"/>
    </row>
    <row r="185" spans="2:17 16382:16383" s="90" customFormat="1" ht="30.6">
      <c r="B185" s="91"/>
      <c r="C185" s="91" t="s">
        <v>840</v>
      </c>
      <c r="D185" s="90">
        <v>1</v>
      </c>
      <c r="E185" s="91"/>
      <c r="F185" s="91" t="s">
        <v>2663</v>
      </c>
      <c r="G185" s="91" t="s">
        <v>2663</v>
      </c>
      <c r="H185" s="91" t="s">
        <v>2876</v>
      </c>
      <c r="I185" s="91" t="s">
        <v>2663</v>
      </c>
      <c r="J185" s="91" t="s">
        <v>2012</v>
      </c>
      <c r="K185" s="91" t="s">
        <v>1254</v>
      </c>
      <c r="L185" s="91" t="s">
        <v>2663</v>
      </c>
      <c r="M185" s="91" t="s">
        <v>2663</v>
      </c>
      <c r="N185" s="14"/>
      <c r="O185" s="14"/>
      <c r="P185" s="14"/>
      <c r="Q185" s="14"/>
      <c r="XFB185" s="114"/>
      <c r="XFC185" s="93"/>
    </row>
    <row r="186" spans="2:17 16382:16383" s="90" customFormat="1" ht="40.799999999999997">
      <c r="B186" s="91"/>
      <c r="C186" s="91"/>
      <c r="D186" s="90">
        <v>0</v>
      </c>
      <c r="E186" s="91" t="s">
        <v>2801</v>
      </c>
      <c r="F186" s="91" t="s">
        <v>2877</v>
      </c>
      <c r="G186" s="91" t="e">
        <v>#N/A</v>
      </c>
      <c r="H186" s="91" t="s">
        <v>3136</v>
      </c>
      <c r="I186" s="91" t="b">
        <v>0</v>
      </c>
      <c r="J186" s="91" t="s">
        <v>3137</v>
      </c>
      <c r="K186" s="91" t="s">
        <v>844</v>
      </c>
      <c r="L186" s="91" t="s">
        <v>846</v>
      </c>
      <c r="M186" s="91" t="s">
        <v>2498</v>
      </c>
      <c r="N186" s="14"/>
      <c r="O186" s="14"/>
      <c r="P186" s="14"/>
      <c r="Q186" s="14"/>
      <c r="XFB186" s="114"/>
      <c r="XFC186" s="93"/>
    </row>
    <row r="187" spans="2:17 16382:16383" s="90" customFormat="1" ht="30.6">
      <c r="B187" s="91"/>
      <c r="C187" s="91"/>
      <c r="D187" s="90">
        <v>0</v>
      </c>
      <c r="E187" s="91" t="s">
        <v>2802</v>
      </c>
      <c r="F187" s="91" t="s">
        <v>2877</v>
      </c>
      <c r="G187" s="91" t="e">
        <v>#N/A</v>
      </c>
      <c r="H187" s="91" t="s">
        <v>3138</v>
      </c>
      <c r="I187" s="91" t="b">
        <v>0</v>
      </c>
      <c r="J187" s="91" t="s">
        <v>3139</v>
      </c>
      <c r="K187" s="91" t="s">
        <v>837</v>
      </c>
      <c r="L187" s="91" t="s">
        <v>839</v>
      </c>
      <c r="M187" s="91" t="s">
        <v>2497</v>
      </c>
      <c r="N187" s="14"/>
      <c r="O187" s="14"/>
      <c r="P187" s="14"/>
      <c r="Q187" s="14"/>
      <c r="XFB187" s="114"/>
      <c r="XFC187" s="93"/>
    </row>
    <row r="188" spans="2:17 16382:16383" s="90" customFormat="1" ht="20.399999999999999">
      <c r="B188" s="91" t="s">
        <v>1051</v>
      </c>
      <c r="C188" s="91"/>
      <c r="D188" s="90">
        <v>1</v>
      </c>
      <c r="E188" s="91"/>
      <c r="F188" s="91" t="s">
        <v>2663</v>
      </c>
      <c r="G188" s="91" t="s">
        <v>2663</v>
      </c>
      <c r="H188" s="91" t="s">
        <v>2876</v>
      </c>
      <c r="I188" s="91" t="s">
        <v>2663</v>
      </c>
      <c r="J188" s="91" t="s">
        <v>2405</v>
      </c>
      <c r="K188" s="91" t="s">
        <v>1254</v>
      </c>
      <c r="L188" s="91" t="s">
        <v>2663</v>
      </c>
      <c r="M188" s="91" t="s">
        <v>2663</v>
      </c>
      <c r="N188" s="14"/>
      <c r="O188" s="14"/>
      <c r="P188" s="14"/>
      <c r="Q188" s="14"/>
      <c r="XFB188" s="114"/>
      <c r="XFC188" s="93"/>
    </row>
    <row r="189" spans="2:17 16382:16383" s="90" customFormat="1" ht="51">
      <c r="B189" s="91"/>
      <c r="C189" s="91" t="s">
        <v>1052</v>
      </c>
      <c r="D189" s="90">
        <v>1</v>
      </c>
      <c r="E189" s="91"/>
      <c r="F189" s="91" t="s">
        <v>2663</v>
      </c>
      <c r="G189" s="91" t="s">
        <v>2663</v>
      </c>
      <c r="H189" s="91" t="s">
        <v>2876</v>
      </c>
      <c r="I189" s="91" t="s">
        <v>2663</v>
      </c>
      <c r="J189" s="91" t="s">
        <v>2227</v>
      </c>
      <c r="K189" s="91" t="s">
        <v>1254</v>
      </c>
      <c r="L189" s="91" t="s">
        <v>2663</v>
      </c>
      <c r="M189" s="91" t="s">
        <v>2663</v>
      </c>
      <c r="N189" s="14"/>
      <c r="O189" s="14"/>
      <c r="P189" s="14"/>
      <c r="Q189" s="14"/>
      <c r="XFB189" s="114"/>
      <c r="XFC189" s="93"/>
    </row>
    <row r="190" spans="2:17 16382:16383" s="90" customFormat="1" ht="346.8">
      <c r="B190" s="91"/>
      <c r="C190" s="91"/>
      <c r="D190" s="90">
        <v>0</v>
      </c>
      <c r="E190" s="91" t="s">
        <v>2803</v>
      </c>
      <c r="F190" s="91" t="s">
        <v>2877</v>
      </c>
      <c r="G190" s="91" t="e">
        <v>#N/A</v>
      </c>
      <c r="H190" s="91" t="s">
        <v>3140</v>
      </c>
      <c r="I190" s="91" t="b">
        <v>0</v>
      </c>
      <c r="J190" s="91" t="s">
        <v>3141</v>
      </c>
      <c r="K190" s="91" t="s">
        <v>1056</v>
      </c>
      <c r="L190" s="91" t="s">
        <v>3142</v>
      </c>
      <c r="M190" s="91" t="s">
        <v>2496</v>
      </c>
      <c r="N190" s="14"/>
      <c r="O190" s="14"/>
      <c r="P190" s="14"/>
      <c r="Q190" s="14"/>
      <c r="XFB190" s="114"/>
      <c r="XFC190" s="93"/>
    </row>
    <row r="191" spans="2:17 16382:16383" s="90" customFormat="1" ht="122.4">
      <c r="B191" s="91"/>
      <c r="C191" s="91"/>
      <c r="D191" s="90">
        <v>0</v>
      </c>
      <c r="E191" s="91" t="s">
        <v>2804</v>
      </c>
      <c r="F191" s="91" t="s">
        <v>2877</v>
      </c>
      <c r="G191" s="91" t="e">
        <v>#N/A</v>
      </c>
      <c r="H191" s="91" t="s">
        <v>3143</v>
      </c>
      <c r="I191" s="91" t="b">
        <v>0</v>
      </c>
      <c r="J191" s="91" t="s">
        <v>3144</v>
      </c>
      <c r="K191" s="91" t="s">
        <v>1089</v>
      </c>
      <c r="L191" s="91" t="s">
        <v>3145</v>
      </c>
      <c r="M191" s="91" t="s">
        <v>2496</v>
      </c>
      <c r="N191" s="14"/>
      <c r="O191" s="14"/>
      <c r="P191" s="14"/>
      <c r="Q191" s="14"/>
      <c r="XFB191" s="114"/>
      <c r="XFC191" s="93"/>
    </row>
    <row r="192" spans="2:17 16382:16383" s="90" customFormat="1" ht="112.2">
      <c r="B192" s="91"/>
      <c r="C192" s="91"/>
      <c r="D192" s="90">
        <v>0</v>
      </c>
      <c r="E192" s="91" t="s">
        <v>2805</v>
      </c>
      <c r="F192" s="91" t="s">
        <v>2877</v>
      </c>
      <c r="G192" s="91" t="e">
        <v>#N/A</v>
      </c>
      <c r="H192" s="91" t="s">
        <v>3146</v>
      </c>
      <c r="I192" s="91" t="b">
        <v>0</v>
      </c>
      <c r="J192" s="91" t="s">
        <v>3147</v>
      </c>
      <c r="K192" s="91" t="s">
        <v>1048</v>
      </c>
      <c r="L192" s="91" t="s">
        <v>1050</v>
      </c>
      <c r="M192" s="91" t="s">
        <v>2496</v>
      </c>
      <c r="N192" s="14"/>
      <c r="O192" s="14"/>
      <c r="P192" s="14"/>
      <c r="Q192" s="14"/>
      <c r="XFB192" s="114"/>
      <c r="XFC192" s="93"/>
    </row>
    <row r="193" spans="2:17 16382:16383" s="90" customFormat="1" ht="61.2">
      <c r="B193" s="91"/>
      <c r="C193" s="91"/>
      <c r="D193" s="90">
        <v>0</v>
      </c>
      <c r="E193" s="91" t="s">
        <v>2806</v>
      </c>
      <c r="F193" s="91" t="s">
        <v>2877</v>
      </c>
      <c r="G193" s="91" t="e">
        <v>#N/A</v>
      </c>
      <c r="H193" s="91" t="s">
        <v>3148</v>
      </c>
      <c r="I193" s="91" t="b">
        <v>0</v>
      </c>
      <c r="J193" s="91" t="s">
        <v>3149</v>
      </c>
      <c r="K193" s="91" t="s">
        <v>1196</v>
      </c>
      <c r="L193" s="91" t="s">
        <v>1198</v>
      </c>
      <c r="M193" s="91" t="s">
        <v>2497</v>
      </c>
      <c r="N193" s="14"/>
      <c r="O193" s="14"/>
      <c r="P193" s="14"/>
      <c r="Q193" s="14"/>
      <c r="XFB193" s="114"/>
      <c r="XFC193" s="93"/>
    </row>
    <row r="194" spans="2:17 16382:16383" s="90" customFormat="1" ht="30.6">
      <c r="B194" s="91"/>
      <c r="C194" s="91" t="s">
        <v>1217</v>
      </c>
      <c r="D194" s="90">
        <v>1</v>
      </c>
      <c r="E194" s="91"/>
      <c r="F194" s="91" t="s">
        <v>2663</v>
      </c>
      <c r="G194" s="91" t="s">
        <v>2663</v>
      </c>
      <c r="H194" s="91" t="s">
        <v>2876</v>
      </c>
      <c r="I194" s="91" t="s">
        <v>2663</v>
      </c>
      <c r="J194" s="91" t="s">
        <v>2196</v>
      </c>
      <c r="K194" s="91" t="s">
        <v>1254</v>
      </c>
      <c r="L194" s="91" t="s">
        <v>2663</v>
      </c>
      <c r="M194" s="91" t="s">
        <v>2663</v>
      </c>
      <c r="N194" s="14"/>
      <c r="O194" s="14"/>
      <c r="P194" s="14"/>
      <c r="Q194" s="14"/>
      <c r="XFB194" s="114"/>
      <c r="XFC194" s="93"/>
    </row>
    <row r="195" spans="2:17 16382:16383" s="90" customFormat="1" ht="153">
      <c r="B195" s="91"/>
      <c r="C195" s="91"/>
      <c r="D195" s="90">
        <v>0</v>
      </c>
      <c r="E195" s="91" t="s">
        <v>2807</v>
      </c>
      <c r="F195" s="91" t="s">
        <v>2877</v>
      </c>
      <c r="G195" s="91" t="e">
        <v>#N/A</v>
      </c>
      <c r="H195" s="91" t="s">
        <v>3150</v>
      </c>
      <c r="I195" s="91" t="b">
        <v>0</v>
      </c>
      <c r="J195" s="91" t="s">
        <v>3151</v>
      </c>
      <c r="K195" s="91" t="s">
        <v>1221</v>
      </c>
      <c r="L195" s="91" t="s">
        <v>1223</v>
      </c>
      <c r="M195" s="91" t="s">
        <v>2496</v>
      </c>
      <c r="N195" s="14"/>
      <c r="O195" s="14"/>
      <c r="P195" s="14"/>
      <c r="Q195" s="14"/>
      <c r="XFB195" s="114"/>
      <c r="XFC195" s="93"/>
    </row>
    <row r="196" spans="2:17 16382:16383" s="90" customFormat="1" ht="71.400000000000006">
      <c r="B196" s="91"/>
      <c r="C196" s="91"/>
      <c r="D196" s="90">
        <v>0</v>
      </c>
      <c r="E196" s="91" t="s">
        <v>2808</v>
      </c>
      <c r="F196" s="91" t="s">
        <v>2877</v>
      </c>
      <c r="G196" s="91" t="e">
        <v>#N/A</v>
      </c>
      <c r="H196" s="91" t="s">
        <v>3152</v>
      </c>
      <c r="I196" s="91" t="b">
        <v>0</v>
      </c>
      <c r="J196" s="91" t="s">
        <v>3153</v>
      </c>
      <c r="K196" s="91" t="s">
        <v>1214</v>
      </c>
      <c r="L196" s="91" t="s">
        <v>1216</v>
      </c>
      <c r="M196" s="91" t="s">
        <v>2496</v>
      </c>
      <c r="N196" s="14"/>
      <c r="O196" s="14"/>
      <c r="P196" s="14"/>
      <c r="Q196" s="14"/>
      <c r="XFB196" s="114"/>
      <c r="XFC196" s="93"/>
    </row>
    <row r="197" spans="2:17 16382:16383" s="90" customFormat="1" ht="30.6">
      <c r="B197" s="91"/>
      <c r="C197" s="91" t="s">
        <v>1242</v>
      </c>
      <c r="D197" s="90">
        <v>1</v>
      </c>
      <c r="E197" s="91"/>
      <c r="F197" s="91" t="s">
        <v>2663</v>
      </c>
      <c r="G197" s="91" t="s">
        <v>2663</v>
      </c>
      <c r="H197" s="91" t="s">
        <v>2876</v>
      </c>
      <c r="I197" s="91" t="s">
        <v>2663</v>
      </c>
      <c r="J197" s="91" t="s">
        <v>3154</v>
      </c>
      <c r="K197" s="91" t="s">
        <v>1254</v>
      </c>
      <c r="L197" s="91" t="s">
        <v>2663</v>
      </c>
      <c r="M197" s="91" t="s">
        <v>2663</v>
      </c>
      <c r="N197" s="14"/>
      <c r="O197" s="14"/>
      <c r="P197" s="14"/>
      <c r="Q197" s="14"/>
      <c r="XFB197" s="114"/>
      <c r="XFC197" s="93"/>
    </row>
    <row r="198" spans="2:17 16382:16383" s="90" customFormat="1" ht="51">
      <c r="B198" s="91"/>
      <c r="C198" s="91"/>
      <c r="D198" s="90">
        <v>0</v>
      </c>
      <c r="E198" s="91" t="s">
        <v>2809</v>
      </c>
      <c r="F198" s="91" t="s">
        <v>2877</v>
      </c>
      <c r="G198" s="91" t="e">
        <v>#N/A</v>
      </c>
      <c r="H198" s="91" t="s">
        <v>3155</v>
      </c>
      <c r="I198" s="91" t="b">
        <v>0</v>
      </c>
      <c r="J198" s="91" t="s">
        <v>3156</v>
      </c>
      <c r="K198" s="91" t="s">
        <v>1239</v>
      </c>
      <c r="L198" s="91" t="s">
        <v>1241</v>
      </c>
      <c r="M198" s="91" t="s">
        <v>2498</v>
      </c>
      <c r="N198" s="14"/>
      <c r="O198" s="14"/>
      <c r="P198" s="14"/>
      <c r="Q198" s="14"/>
      <c r="XFB198" s="114"/>
      <c r="XFC198" s="93"/>
    </row>
    <row r="199" spans="2:17 16382:16383" s="90" customFormat="1" ht="30.6">
      <c r="B199" s="91"/>
      <c r="C199" s="91" t="s">
        <v>1085</v>
      </c>
      <c r="D199" s="90">
        <v>1</v>
      </c>
      <c r="E199" s="91"/>
      <c r="F199" s="91" t="s">
        <v>2663</v>
      </c>
      <c r="G199" s="91" t="s">
        <v>2663</v>
      </c>
      <c r="H199" s="91" t="s">
        <v>2876</v>
      </c>
      <c r="I199" s="91" t="s">
        <v>2663</v>
      </c>
      <c r="J199" s="91" t="s">
        <v>2208</v>
      </c>
      <c r="K199" s="91" t="s">
        <v>1254</v>
      </c>
      <c r="L199" s="91" t="s">
        <v>2663</v>
      </c>
      <c r="M199" s="91" t="s">
        <v>2663</v>
      </c>
      <c r="N199" s="14"/>
      <c r="O199" s="14"/>
      <c r="P199" s="14"/>
      <c r="Q199" s="14"/>
      <c r="XFB199" s="114"/>
      <c r="XFC199" s="93"/>
    </row>
    <row r="200" spans="2:17 16382:16383" s="90" customFormat="1" ht="51">
      <c r="B200" s="91"/>
      <c r="C200" s="91"/>
      <c r="D200" s="90">
        <v>0</v>
      </c>
      <c r="E200" s="91" t="s">
        <v>2810</v>
      </c>
      <c r="F200" s="91" t="s">
        <v>2877</v>
      </c>
      <c r="G200" s="91" t="e">
        <v>#N/A</v>
      </c>
      <c r="H200" s="91" t="s">
        <v>3157</v>
      </c>
      <c r="I200" s="91" t="b">
        <v>0</v>
      </c>
      <c r="J200" s="91" t="s">
        <v>3158</v>
      </c>
      <c r="K200" s="91" t="s">
        <v>1208</v>
      </c>
      <c r="L200" s="91" t="s">
        <v>1210</v>
      </c>
      <c r="M200" s="91" t="s">
        <v>2497</v>
      </c>
      <c r="N200" s="14"/>
      <c r="O200" s="14"/>
      <c r="P200" s="14"/>
      <c r="Q200" s="14"/>
      <c r="XFB200" s="114"/>
      <c r="XFC200" s="93"/>
    </row>
    <row r="201" spans="2:17 16382:16383" s="90" customFormat="1" ht="61.2">
      <c r="B201" s="91"/>
      <c r="C201" s="91"/>
      <c r="D201" s="90">
        <v>0</v>
      </c>
      <c r="E201" s="91" t="s">
        <v>2811</v>
      </c>
      <c r="F201" s="91" t="s">
        <v>2877</v>
      </c>
      <c r="G201" s="91" t="e">
        <v>#N/A</v>
      </c>
      <c r="H201" s="91" t="s">
        <v>3159</v>
      </c>
      <c r="I201" s="91" t="b">
        <v>0</v>
      </c>
      <c r="J201" s="91" t="s">
        <v>3160</v>
      </c>
      <c r="K201" s="91" t="s">
        <v>1082</v>
      </c>
      <c r="L201" s="91" t="s">
        <v>1084</v>
      </c>
      <c r="M201" s="91" t="s">
        <v>2496</v>
      </c>
      <c r="N201" s="14"/>
      <c r="O201" s="14"/>
      <c r="P201" s="14"/>
      <c r="Q201" s="14"/>
      <c r="XFB201" s="114"/>
      <c r="XFC201" s="93"/>
    </row>
    <row r="202" spans="2:17 16382:16383" s="90" customFormat="1" ht="30.6">
      <c r="B202" s="91"/>
      <c r="C202" s="91" t="s">
        <v>1065</v>
      </c>
      <c r="D202" s="90">
        <v>1</v>
      </c>
      <c r="E202" s="91"/>
      <c r="F202" s="91" t="s">
        <v>2663</v>
      </c>
      <c r="G202" s="91" t="s">
        <v>2663</v>
      </c>
      <c r="H202" s="91" t="s">
        <v>2876</v>
      </c>
      <c r="I202" s="91" t="s">
        <v>2663</v>
      </c>
      <c r="J202" s="91" t="s">
        <v>2205</v>
      </c>
      <c r="K202" s="91" t="s">
        <v>1254</v>
      </c>
      <c r="L202" s="91" t="s">
        <v>2663</v>
      </c>
      <c r="M202" s="91" t="s">
        <v>2663</v>
      </c>
      <c r="N202" s="14"/>
      <c r="O202" s="14"/>
      <c r="P202" s="14"/>
      <c r="Q202" s="14"/>
      <c r="XFB202" s="114"/>
      <c r="XFC202" s="93"/>
    </row>
    <row r="203" spans="2:17 16382:16383" s="90" customFormat="1" ht="362.55" customHeight="1">
      <c r="B203" s="91"/>
      <c r="C203" s="91"/>
      <c r="D203" s="90">
        <v>0</v>
      </c>
      <c r="E203" s="91" t="s">
        <v>2812</v>
      </c>
      <c r="F203" s="91" t="s">
        <v>2877</v>
      </c>
      <c r="G203" s="91" t="e">
        <v>#N/A</v>
      </c>
      <c r="H203" s="91" t="s">
        <v>3161</v>
      </c>
      <c r="I203" s="91" t="b">
        <v>0</v>
      </c>
      <c r="J203" s="91" t="s">
        <v>3162</v>
      </c>
      <c r="K203" s="91" t="s">
        <v>1069</v>
      </c>
      <c r="L203" s="91" t="s">
        <v>3163</v>
      </c>
      <c r="M203" s="91" t="s">
        <v>2496</v>
      </c>
      <c r="N203" s="14"/>
      <c r="O203" s="14"/>
      <c r="P203" s="14"/>
      <c r="Q203" s="14"/>
      <c r="XFB203" s="114"/>
      <c r="XFC203" s="93"/>
    </row>
    <row r="204" spans="2:17 16382:16383" s="90" customFormat="1" ht="180" customHeight="1">
      <c r="B204" s="91"/>
      <c r="C204" s="91"/>
      <c r="D204" s="90">
        <v>0</v>
      </c>
      <c r="E204" s="91" t="s">
        <v>2813</v>
      </c>
      <c r="F204" s="91" t="s">
        <v>2877</v>
      </c>
      <c r="G204" s="91" t="e">
        <v>#N/A</v>
      </c>
      <c r="H204" s="91" t="s">
        <v>3164</v>
      </c>
      <c r="I204" s="91" t="b">
        <v>0</v>
      </c>
      <c r="J204" s="91" t="s">
        <v>3165</v>
      </c>
      <c r="K204" s="91" t="s">
        <v>1062</v>
      </c>
      <c r="L204" s="91" t="s">
        <v>3166</v>
      </c>
      <c r="M204" s="91" t="s">
        <v>2496</v>
      </c>
      <c r="N204" s="14"/>
      <c r="O204" s="14"/>
      <c r="P204" s="14"/>
      <c r="Q204" s="14"/>
      <c r="XFB204" s="114"/>
      <c r="XFC204" s="93"/>
    </row>
    <row r="205" spans="2:17 16382:16383" s="90" customFormat="1" ht="354.45" customHeight="1">
      <c r="B205" s="91"/>
      <c r="C205" s="91"/>
      <c r="D205" s="90">
        <v>0</v>
      </c>
      <c r="E205" s="91" t="s">
        <v>2814</v>
      </c>
      <c r="F205" s="91" t="s">
        <v>2877</v>
      </c>
      <c r="G205" s="91" t="e">
        <v>#N/A</v>
      </c>
      <c r="H205" s="91" t="s">
        <v>3167</v>
      </c>
      <c r="I205" s="91" t="b">
        <v>0</v>
      </c>
      <c r="J205" s="91" t="s">
        <v>3168</v>
      </c>
      <c r="K205" s="91" t="s">
        <v>1101</v>
      </c>
      <c r="L205" s="92" t="s">
        <v>3169</v>
      </c>
      <c r="M205" s="91" t="s">
        <v>2496</v>
      </c>
      <c r="N205" s="14"/>
      <c r="O205" s="14"/>
      <c r="P205" s="14"/>
      <c r="Q205" s="14"/>
      <c r="XFB205" s="114"/>
      <c r="XFC205" s="93"/>
    </row>
    <row r="206" spans="2:17 16382:16383" s="90" customFormat="1" ht="71.400000000000006">
      <c r="B206" s="91"/>
      <c r="C206" s="91"/>
      <c r="D206" s="90">
        <v>0</v>
      </c>
      <c r="E206" s="91" t="s">
        <v>2815</v>
      </c>
      <c r="F206" s="91" t="s">
        <v>2877</v>
      </c>
      <c r="G206" s="91" t="e">
        <v>#N/A</v>
      </c>
      <c r="H206" s="91" t="s">
        <v>3170</v>
      </c>
      <c r="I206" s="91" t="b">
        <v>0</v>
      </c>
      <c r="J206" s="91" t="s">
        <v>3171</v>
      </c>
      <c r="K206" s="91" t="s">
        <v>1095</v>
      </c>
      <c r="L206" s="91" t="s">
        <v>1097</v>
      </c>
      <c r="M206" s="91" t="s">
        <v>2496</v>
      </c>
      <c r="N206" s="14"/>
      <c r="O206" s="14"/>
      <c r="P206" s="14"/>
      <c r="Q206" s="14"/>
      <c r="XFB206" s="114"/>
      <c r="XFC206" s="93"/>
    </row>
    <row r="207" spans="2:17 16382:16383" s="90" customFormat="1" ht="61.2">
      <c r="B207" s="91"/>
      <c r="C207" s="91"/>
      <c r="D207" s="90">
        <v>0</v>
      </c>
      <c r="E207" s="91" t="s">
        <v>2816</v>
      </c>
      <c r="F207" s="91" t="s">
        <v>2877</v>
      </c>
      <c r="G207" s="91" t="e">
        <v>#N/A</v>
      </c>
      <c r="H207" s="91" t="s">
        <v>3172</v>
      </c>
      <c r="I207" s="91" t="b">
        <v>0</v>
      </c>
      <c r="J207" s="91" t="s">
        <v>3173</v>
      </c>
      <c r="K207" s="91" t="s">
        <v>1112</v>
      </c>
      <c r="L207" s="91" t="s">
        <v>1114</v>
      </c>
      <c r="M207" s="91" t="s">
        <v>2496</v>
      </c>
      <c r="N207" s="14"/>
      <c r="O207" s="14"/>
      <c r="P207" s="14"/>
      <c r="Q207" s="14"/>
      <c r="XFB207" s="114"/>
      <c r="XFC207" s="93"/>
    </row>
    <row r="208" spans="2:17 16382:16383" s="90" customFormat="1" ht="91.8">
      <c r="B208" s="91"/>
      <c r="C208" s="91"/>
      <c r="D208" s="90">
        <v>0</v>
      </c>
      <c r="E208" s="91" t="s">
        <v>2817</v>
      </c>
      <c r="F208" s="91" t="s">
        <v>2877</v>
      </c>
      <c r="G208" s="91" t="e">
        <v>#N/A</v>
      </c>
      <c r="H208" s="91" t="s">
        <v>3174</v>
      </c>
      <c r="I208" s="91" t="b">
        <v>0</v>
      </c>
      <c r="J208" s="91" t="s">
        <v>3175</v>
      </c>
      <c r="K208" s="91" t="s">
        <v>1106</v>
      </c>
      <c r="L208" s="91" t="s">
        <v>1108</v>
      </c>
      <c r="M208" s="91" t="s">
        <v>2496</v>
      </c>
      <c r="N208" s="14"/>
      <c r="O208" s="14"/>
      <c r="P208" s="14"/>
      <c r="Q208" s="14"/>
      <c r="XFB208" s="114"/>
      <c r="XFC208" s="93"/>
    </row>
    <row r="209" spans="2:17 16382:16383" s="90" customFormat="1" ht="40.799999999999997">
      <c r="B209" s="91"/>
      <c r="C209" s="91" t="s">
        <v>1078</v>
      </c>
      <c r="D209" s="90">
        <v>1</v>
      </c>
      <c r="E209" s="91"/>
      <c r="F209" s="91" t="s">
        <v>2663</v>
      </c>
      <c r="G209" s="91" t="s">
        <v>2663</v>
      </c>
      <c r="H209" s="91" t="s">
        <v>2876</v>
      </c>
      <c r="I209" s="91" t="s">
        <v>2663</v>
      </c>
      <c r="J209" s="91" t="s">
        <v>2216</v>
      </c>
      <c r="K209" s="91" t="s">
        <v>1254</v>
      </c>
      <c r="L209" s="91" t="s">
        <v>2663</v>
      </c>
      <c r="M209" s="91" t="s">
        <v>2663</v>
      </c>
      <c r="N209" s="14"/>
      <c r="O209" s="14"/>
      <c r="P209" s="14"/>
      <c r="Q209" s="14"/>
      <c r="XFB209" s="114"/>
      <c r="XFC209" s="93"/>
    </row>
    <row r="210" spans="2:17 16382:16383" s="90" customFormat="1" ht="81.599999999999994">
      <c r="B210" s="91"/>
      <c r="C210" s="91"/>
      <c r="D210" s="90">
        <v>0</v>
      </c>
      <c r="E210" s="91" t="s">
        <v>2818</v>
      </c>
      <c r="F210" s="91" t="s">
        <v>2877</v>
      </c>
      <c r="G210" s="91" t="e">
        <v>#N/A</v>
      </c>
      <c r="H210" s="91" t="s">
        <v>3176</v>
      </c>
      <c r="I210" s="91" t="b">
        <v>0</v>
      </c>
      <c r="J210" s="91" t="s">
        <v>3177</v>
      </c>
      <c r="K210" s="91" t="s">
        <v>1075</v>
      </c>
      <c r="L210" s="91" t="s">
        <v>1077</v>
      </c>
      <c r="M210" s="91" t="s">
        <v>2498</v>
      </c>
      <c r="N210" s="14"/>
      <c r="O210" s="14"/>
      <c r="P210" s="14"/>
      <c r="Q210" s="14"/>
      <c r="XFB210" s="114"/>
      <c r="XFC210" s="93"/>
    </row>
    <row r="211" spans="2:17 16382:16383" s="90" customFormat="1" ht="61.2">
      <c r="B211" s="91"/>
      <c r="C211" s="91"/>
      <c r="D211" s="90">
        <v>0</v>
      </c>
      <c r="E211" s="91" t="s">
        <v>2819</v>
      </c>
      <c r="F211" s="91" t="s">
        <v>2877</v>
      </c>
      <c r="G211" s="91" t="e">
        <v>#N/A</v>
      </c>
      <c r="H211" s="91" t="s">
        <v>3178</v>
      </c>
      <c r="I211" s="91" t="b">
        <v>0</v>
      </c>
      <c r="J211" s="91" t="s">
        <v>3179</v>
      </c>
      <c r="K211" s="91" t="s">
        <v>1227</v>
      </c>
      <c r="L211" s="91" t="s">
        <v>1229</v>
      </c>
      <c r="M211" s="91" t="s">
        <v>2496</v>
      </c>
      <c r="N211" s="14"/>
      <c r="O211" s="14"/>
      <c r="P211" s="14"/>
      <c r="Q211" s="14"/>
      <c r="XFB211" s="114"/>
      <c r="XFC211" s="93"/>
    </row>
    <row r="212" spans="2:17 16382:16383" s="90" customFormat="1" ht="142.80000000000001">
      <c r="B212" s="91"/>
      <c r="C212" s="91"/>
      <c r="D212" s="90">
        <v>0</v>
      </c>
      <c r="E212" s="91" t="s">
        <v>2820</v>
      </c>
      <c r="F212" s="91" t="s">
        <v>2877</v>
      </c>
      <c r="G212" s="91" t="e">
        <v>#N/A</v>
      </c>
      <c r="H212" s="91" t="s">
        <v>3180</v>
      </c>
      <c r="I212" s="91" t="b">
        <v>0</v>
      </c>
      <c r="J212" s="91" t="s">
        <v>3181</v>
      </c>
      <c r="K212" s="91" t="s">
        <v>1233</v>
      </c>
      <c r="L212" s="91" t="s">
        <v>3182</v>
      </c>
      <c r="M212" s="91" t="s">
        <v>2497</v>
      </c>
      <c r="N212" s="14"/>
      <c r="O212" s="14"/>
      <c r="P212" s="14"/>
      <c r="Q212" s="14"/>
      <c r="XFB212" s="114"/>
      <c r="XFC212" s="93"/>
    </row>
    <row r="213" spans="2:17 16382:16383" s="90" customFormat="1" ht="40.799999999999997">
      <c r="B213" s="91" t="s">
        <v>722</v>
      </c>
      <c r="C213" s="91"/>
      <c r="D213" s="90">
        <v>1</v>
      </c>
      <c r="E213" s="91"/>
      <c r="F213" s="91" t="s">
        <v>2663</v>
      </c>
      <c r="G213" s="91" t="s">
        <v>2663</v>
      </c>
      <c r="H213" s="91" t="s">
        <v>2876</v>
      </c>
      <c r="I213" s="91" t="s">
        <v>2663</v>
      </c>
      <c r="J213" s="91" t="s">
        <v>2322</v>
      </c>
      <c r="K213" s="91" t="s">
        <v>1254</v>
      </c>
      <c r="L213" s="91" t="s">
        <v>2663</v>
      </c>
      <c r="M213" s="91" t="s">
        <v>2663</v>
      </c>
      <c r="N213" s="14"/>
      <c r="O213" s="14"/>
      <c r="P213" s="14"/>
      <c r="Q213" s="14"/>
      <c r="XFB213" s="114"/>
      <c r="XFC213" s="93"/>
    </row>
    <row r="214" spans="2:17 16382:16383" s="90" customFormat="1" ht="30.6" hidden="1">
      <c r="B214" s="91"/>
      <c r="C214" s="91" t="s">
        <v>50</v>
      </c>
      <c r="D214" s="90">
        <v>1</v>
      </c>
      <c r="E214" s="91"/>
      <c r="F214" s="91" t="s">
        <v>2663</v>
      </c>
      <c r="G214" s="91" t="s">
        <v>2663</v>
      </c>
      <c r="H214" s="91" t="s">
        <v>2876</v>
      </c>
      <c r="I214" s="91" t="s">
        <v>2663</v>
      </c>
      <c r="J214" s="91" t="s">
        <v>1254</v>
      </c>
      <c r="K214" s="91" t="s">
        <v>1254</v>
      </c>
      <c r="L214" s="91" t="s">
        <v>2663</v>
      </c>
      <c r="M214" s="91" t="s">
        <v>2663</v>
      </c>
      <c r="N214" s="14"/>
      <c r="O214" s="14"/>
      <c r="P214" s="14"/>
      <c r="Q214" s="14"/>
      <c r="XFB214" s="114"/>
      <c r="XFC214" s="93"/>
    </row>
    <row r="215" spans="2:17 16382:16383" s="90" customFormat="1" ht="112.2">
      <c r="B215" s="91"/>
      <c r="C215" s="91"/>
      <c r="D215" s="90">
        <v>0</v>
      </c>
      <c r="E215" s="91" t="s">
        <v>2821</v>
      </c>
      <c r="F215" s="91" t="s">
        <v>2877</v>
      </c>
      <c r="G215" s="91" t="e">
        <v>#N/A</v>
      </c>
      <c r="H215" s="91" t="s">
        <v>3183</v>
      </c>
      <c r="I215" s="91" t="b">
        <v>0</v>
      </c>
      <c r="J215" s="91" t="s">
        <v>3184</v>
      </c>
      <c r="K215" s="91" t="s">
        <v>719</v>
      </c>
      <c r="L215" s="91" t="s">
        <v>721</v>
      </c>
      <c r="M215" s="91" t="s">
        <v>2498</v>
      </c>
      <c r="N215" s="14"/>
      <c r="O215" s="14"/>
      <c r="P215" s="14"/>
      <c r="Q215" s="14"/>
      <c r="XFB215" s="114"/>
      <c r="XFC215" s="93"/>
    </row>
    <row r="216" spans="2:17 16382:16383" s="90" customFormat="1" ht="91.8">
      <c r="B216" s="91"/>
      <c r="C216" s="91"/>
      <c r="D216" s="90">
        <v>0</v>
      </c>
      <c r="E216" s="91" t="s">
        <v>2822</v>
      </c>
      <c r="F216" s="91" t="s">
        <v>2877</v>
      </c>
      <c r="G216" s="91" t="e">
        <v>#N/A</v>
      </c>
      <c r="H216" s="91" t="s">
        <v>3185</v>
      </c>
      <c r="I216" s="91" t="b">
        <v>0</v>
      </c>
      <c r="J216" s="91" t="s">
        <v>3186</v>
      </c>
      <c r="K216" s="91" t="s">
        <v>744</v>
      </c>
      <c r="L216" s="91" t="s">
        <v>746</v>
      </c>
      <c r="M216" s="91" t="s">
        <v>2496</v>
      </c>
      <c r="N216" s="14"/>
      <c r="O216" s="14"/>
      <c r="P216" s="14"/>
      <c r="Q216" s="14"/>
      <c r="XFB216" s="114"/>
      <c r="XFC216" s="93"/>
    </row>
    <row r="217" spans="2:17 16382:16383" s="90" customFormat="1" ht="122.4">
      <c r="B217" s="91"/>
      <c r="C217" s="91"/>
      <c r="D217" s="90">
        <v>0</v>
      </c>
      <c r="E217" s="91" t="s">
        <v>2823</v>
      </c>
      <c r="F217" s="91" t="s">
        <v>2877</v>
      </c>
      <c r="G217" s="91" t="e">
        <v>#N/A</v>
      </c>
      <c r="H217" s="91" t="s">
        <v>3187</v>
      </c>
      <c r="I217" s="91" t="b">
        <v>0</v>
      </c>
      <c r="J217" s="91" t="s">
        <v>3188</v>
      </c>
      <c r="K217" s="91" t="s">
        <v>762</v>
      </c>
      <c r="L217" s="91" t="s">
        <v>764</v>
      </c>
      <c r="M217" s="91" t="s">
        <v>2498</v>
      </c>
      <c r="N217" s="14"/>
      <c r="O217" s="14"/>
      <c r="P217" s="14"/>
      <c r="Q217" s="14"/>
      <c r="XFB217" s="114"/>
      <c r="XFC217" s="93"/>
    </row>
    <row r="218" spans="2:17 16382:16383" s="90" customFormat="1" ht="61.2">
      <c r="B218" s="91"/>
      <c r="C218" s="91"/>
      <c r="D218" s="90">
        <v>0</v>
      </c>
      <c r="E218" s="91" t="s">
        <v>2824</v>
      </c>
      <c r="F218" s="91" t="s">
        <v>2877</v>
      </c>
      <c r="G218" s="91" t="e">
        <v>#N/A</v>
      </c>
      <c r="H218" s="91" t="s">
        <v>3189</v>
      </c>
      <c r="I218" s="91" t="b">
        <v>0</v>
      </c>
      <c r="J218" s="91" t="s">
        <v>3190</v>
      </c>
      <c r="K218" s="91" t="s">
        <v>768</v>
      </c>
      <c r="L218" s="91" t="s">
        <v>770</v>
      </c>
      <c r="M218" s="91" t="s">
        <v>2496</v>
      </c>
      <c r="N218" s="14"/>
      <c r="O218" s="14"/>
      <c r="P218" s="14"/>
      <c r="Q218" s="14"/>
      <c r="XFB218" s="114"/>
      <c r="XFC218" s="93"/>
    </row>
    <row r="219" spans="2:17 16382:16383" s="90" customFormat="1" ht="51">
      <c r="B219" s="91"/>
      <c r="C219" s="91"/>
      <c r="D219" s="90">
        <v>0</v>
      </c>
      <c r="E219" s="91" t="s">
        <v>2825</v>
      </c>
      <c r="F219" s="91" t="s">
        <v>2877</v>
      </c>
      <c r="G219" s="91" t="e">
        <v>#N/A</v>
      </c>
      <c r="H219" s="91" t="s">
        <v>3191</v>
      </c>
      <c r="I219" s="91" t="b">
        <v>0</v>
      </c>
      <c r="J219" s="91" t="s">
        <v>3192</v>
      </c>
      <c r="K219" s="91" t="s">
        <v>732</v>
      </c>
      <c r="L219" s="91" t="s">
        <v>734</v>
      </c>
      <c r="M219" s="91" t="s">
        <v>2496</v>
      </c>
      <c r="N219" s="14"/>
      <c r="O219" s="14"/>
      <c r="P219" s="14"/>
      <c r="Q219" s="14"/>
      <c r="XFB219" s="114"/>
      <c r="XFC219" s="93"/>
    </row>
    <row r="220" spans="2:17 16382:16383" s="90" customFormat="1" ht="61.2">
      <c r="B220" s="91"/>
      <c r="C220" s="91"/>
      <c r="D220" s="90">
        <v>0</v>
      </c>
      <c r="E220" s="91" t="s">
        <v>2826</v>
      </c>
      <c r="F220" s="91" t="s">
        <v>2877</v>
      </c>
      <c r="G220" s="91" t="e">
        <v>#N/A</v>
      </c>
      <c r="H220" s="91" t="s">
        <v>3193</v>
      </c>
      <c r="I220" s="91" t="b">
        <v>0</v>
      </c>
      <c r="J220" s="91" t="s">
        <v>3194</v>
      </c>
      <c r="K220" s="91" t="s">
        <v>738</v>
      </c>
      <c r="L220" s="91" t="s">
        <v>740</v>
      </c>
      <c r="M220" s="91" t="s">
        <v>2496</v>
      </c>
      <c r="N220" s="14"/>
      <c r="O220" s="14"/>
      <c r="P220" s="14"/>
      <c r="Q220" s="14"/>
      <c r="XFB220" s="114"/>
      <c r="XFC220" s="93"/>
    </row>
    <row r="221" spans="2:17 16382:16383" s="90" customFormat="1" ht="163.19999999999999">
      <c r="B221" s="91"/>
      <c r="C221" s="91"/>
      <c r="D221" s="90">
        <v>0</v>
      </c>
      <c r="E221" s="91" t="s">
        <v>2827</v>
      </c>
      <c r="F221" s="91" t="s">
        <v>2877</v>
      </c>
      <c r="G221" s="91" t="e">
        <v>#N/A</v>
      </c>
      <c r="H221" s="91" t="s">
        <v>3195</v>
      </c>
      <c r="I221" s="91" t="b">
        <v>0</v>
      </c>
      <c r="J221" s="91" t="s">
        <v>3196</v>
      </c>
      <c r="K221" s="91" t="s">
        <v>750</v>
      </c>
      <c r="L221" s="91" t="s">
        <v>752</v>
      </c>
      <c r="M221" s="91" t="s">
        <v>2498</v>
      </c>
      <c r="N221" s="14"/>
      <c r="O221" s="14"/>
      <c r="P221" s="14"/>
      <c r="Q221" s="14"/>
      <c r="XFB221" s="114"/>
      <c r="XFC221" s="93"/>
    </row>
    <row r="222" spans="2:17 16382:16383" s="90" customFormat="1" ht="51">
      <c r="B222" s="91"/>
      <c r="C222" s="91"/>
      <c r="D222" s="90">
        <v>0</v>
      </c>
      <c r="E222" s="91" t="s">
        <v>2828</v>
      </c>
      <c r="F222" s="91" t="s">
        <v>2877</v>
      </c>
      <c r="G222" s="91" t="e">
        <v>#N/A</v>
      </c>
      <c r="H222" s="91" t="s">
        <v>3197</v>
      </c>
      <c r="I222" s="91" t="b">
        <v>0</v>
      </c>
      <c r="J222" s="91" t="s">
        <v>3198</v>
      </c>
      <c r="K222" s="91" t="s">
        <v>850</v>
      </c>
      <c r="L222" s="91" t="s">
        <v>852</v>
      </c>
      <c r="M222" s="91" t="s">
        <v>2498</v>
      </c>
      <c r="N222" s="14"/>
      <c r="O222" s="14"/>
      <c r="P222" s="14"/>
      <c r="Q222" s="14"/>
      <c r="XFB222" s="114"/>
      <c r="XFC222" s="93"/>
    </row>
    <row r="223" spans="2:17 16382:16383" s="90" customFormat="1" ht="30.6">
      <c r="B223" s="91" t="s">
        <v>57</v>
      </c>
      <c r="C223" s="91"/>
      <c r="D223" s="90">
        <v>1</v>
      </c>
      <c r="E223" s="91"/>
      <c r="F223" s="91" t="s">
        <v>2663</v>
      </c>
      <c r="G223" s="91" t="s">
        <v>2663</v>
      </c>
      <c r="H223" s="91" t="s">
        <v>2876</v>
      </c>
      <c r="I223" s="91" t="s">
        <v>2663</v>
      </c>
      <c r="J223" s="91" t="s">
        <v>1394</v>
      </c>
      <c r="K223" s="91" t="s">
        <v>1254</v>
      </c>
      <c r="L223" s="91" t="s">
        <v>2663</v>
      </c>
      <c r="M223" s="91" t="s">
        <v>2663</v>
      </c>
      <c r="N223" s="14"/>
      <c r="O223" s="14"/>
      <c r="P223" s="14"/>
      <c r="Q223" s="14"/>
      <c r="XFB223" s="114"/>
      <c r="XFC223" s="93"/>
    </row>
    <row r="224" spans="2:17 16382:16383" s="90" customFormat="1" ht="40.799999999999997">
      <c r="B224" s="91"/>
      <c r="C224" s="91" t="s">
        <v>151</v>
      </c>
      <c r="D224" s="90">
        <v>1</v>
      </c>
      <c r="E224" s="91"/>
      <c r="F224" s="91" t="s">
        <v>2663</v>
      </c>
      <c r="G224" s="91" t="s">
        <v>2663</v>
      </c>
      <c r="H224" s="91" t="s">
        <v>2876</v>
      </c>
      <c r="I224" s="91" t="s">
        <v>2663</v>
      </c>
      <c r="J224" s="91" t="s">
        <v>2132</v>
      </c>
      <c r="K224" s="91" t="s">
        <v>1254</v>
      </c>
      <c r="L224" s="91" t="s">
        <v>2663</v>
      </c>
      <c r="M224" s="91" t="s">
        <v>2663</v>
      </c>
      <c r="N224" s="14"/>
      <c r="O224" s="14"/>
      <c r="P224" s="14"/>
      <c r="Q224" s="14"/>
      <c r="XFB224" s="114"/>
      <c r="XFC224" s="93"/>
    </row>
    <row r="225" spans="2:17 16382:16383" s="90" customFormat="1" ht="173.4">
      <c r="B225" s="91"/>
      <c r="C225" s="91"/>
      <c r="D225" s="90">
        <v>0</v>
      </c>
      <c r="E225" s="91" t="s">
        <v>2829</v>
      </c>
      <c r="F225" s="91" t="s">
        <v>2877</v>
      </c>
      <c r="G225" s="91" t="e">
        <v>#N/A</v>
      </c>
      <c r="H225" s="91" t="s">
        <v>3199</v>
      </c>
      <c r="I225" s="91" t="b">
        <v>0</v>
      </c>
      <c r="J225" s="91" t="s">
        <v>3200</v>
      </c>
      <c r="K225" s="91" t="s">
        <v>155</v>
      </c>
      <c r="L225" s="91" t="s">
        <v>157</v>
      </c>
      <c r="M225" s="91" t="s">
        <v>2496</v>
      </c>
      <c r="N225" s="14"/>
      <c r="O225" s="14"/>
      <c r="P225" s="14"/>
      <c r="Q225" s="14"/>
      <c r="XFB225" s="114"/>
      <c r="XFC225" s="93"/>
    </row>
    <row r="226" spans="2:17 16382:16383" s="90" customFormat="1" ht="81.599999999999994">
      <c r="B226" s="91"/>
      <c r="C226" s="91"/>
      <c r="D226" s="90">
        <v>0</v>
      </c>
      <c r="E226" s="91" t="s">
        <v>2830</v>
      </c>
      <c r="F226" s="91" t="s">
        <v>2877</v>
      </c>
      <c r="G226" s="91" t="e">
        <v>#N/A</v>
      </c>
      <c r="H226" s="91" t="s">
        <v>3201</v>
      </c>
      <c r="I226" s="91" t="b">
        <v>0</v>
      </c>
      <c r="J226" s="91" t="s">
        <v>3202</v>
      </c>
      <c r="K226" s="91" t="s">
        <v>148</v>
      </c>
      <c r="L226" s="91" t="s">
        <v>150</v>
      </c>
      <c r="M226" s="91" t="s">
        <v>2496</v>
      </c>
      <c r="N226" s="14"/>
      <c r="O226" s="14"/>
      <c r="P226" s="14"/>
      <c r="Q226" s="14"/>
      <c r="XFB226" s="114"/>
      <c r="XFC226" s="93"/>
    </row>
    <row r="227" spans="2:17 16382:16383" s="90" customFormat="1" ht="51">
      <c r="B227" s="91"/>
      <c r="C227" s="91"/>
      <c r="D227" s="90">
        <v>0</v>
      </c>
      <c r="E227" s="91" t="s">
        <v>2831</v>
      </c>
      <c r="F227" s="91" t="s">
        <v>2877</v>
      </c>
      <c r="G227" s="91" t="e">
        <v>#N/A</v>
      </c>
      <c r="H227" s="91" t="s">
        <v>3203</v>
      </c>
      <c r="I227" s="91" t="b">
        <v>0</v>
      </c>
      <c r="J227" s="91" t="s">
        <v>3204</v>
      </c>
      <c r="K227" s="91" t="s">
        <v>242</v>
      </c>
      <c r="L227" s="91" t="s">
        <v>244</v>
      </c>
      <c r="M227" s="91" t="s">
        <v>2496</v>
      </c>
      <c r="N227" s="14"/>
      <c r="O227" s="14"/>
      <c r="P227" s="14"/>
      <c r="Q227" s="14"/>
      <c r="XFB227" s="114"/>
      <c r="XFC227" s="93"/>
    </row>
    <row r="228" spans="2:17 16382:16383" s="90" customFormat="1" ht="61.2">
      <c r="B228" s="91"/>
      <c r="C228" s="91"/>
      <c r="D228" s="90">
        <v>0</v>
      </c>
      <c r="E228" s="91" t="s">
        <v>2832</v>
      </c>
      <c r="F228" s="91" t="s">
        <v>2877</v>
      </c>
      <c r="G228" s="91" t="e">
        <v>#N/A</v>
      </c>
      <c r="H228" s="91" t="s">
        <v>3205</v>
      </c>
      <c r="I228" s="91" t="b">
        <v>0</v>
      </c>
      <c r="J228" s="91" t="s">
        <v>3206</v>
      </c>
      <c r="K228" s="91" t="s">
        <v>236</v>
      </c>
      <c r="L228" s="91" t="s">
        <v>238</v>
      </c>
      <c r="M228" s="91" t="s">
        <v>2497</v>
      </c>
      <c r="N228" s="14"/>
      <c r="O228" s="14"/>
      <c r="P228" s="14"/>
      <c r="Q228" s="14"/>
      <c r="XFB228" s="114"/>
      <c r="XFC228" s="93"/>
    </row>
    <row r="229" spans="2:17 16382:16383" s="90" customFormat="1" ht="30.6">
      <c r="B229" s="91"/>
      <c r="C229" s="91" t="s">
        <v>251</v>
      </c>
      <c r="D229" s="90">
        <v>1</v>
      </c>
      <c r="E229" s="91"/>
      <c r="F229" s="91" t="s">
        <v>2663</v>
      </c>
      <c r="G229" s="91" t="s">
        <v>2663</v>
      </c>
      <c r="H229" s="91" t="s">
        <v>2876</v>
      </c>
      <c r="I229" s="91" t="s">
        <v>2663</v>
      </c>
      <c r="J229" s="91" t="s">
        <v>2125</v>
      </c>
      <c r="K229" s="91" t="s">
        <v>1254</v>
      </c>
      <c r="L229" s="91" t="s">
        <v>2663</v>
      </c>
      <c r="M229" s="91" t="s">
        <v>2663</v>
      </c>
      <c r="N229" s="14"/>
      <c r="O229" s="14"/>
      <c r="P229" s="14"/>
      <c r="Q229" s="14"/>
      <c r="XFB229" s="114"/>
      <c r="XFC229" s="93"/>
    </row>
    <row r="230" spans="2:17 16382:16383" s="90" customFormat="1" ht="265.2">
      <c r="B230" s="91"/>
      <c r="C230" s="91"/>
      <c r="D230" s="90">
        <v>0</v>
      </c>
      <c r="E230" s="91" t="s">
        <v>2833</v>
      </c>
      <c r="F230" s="91" t="s">
        <v>2877</v>
      </c>
      <c r="G230" s="91" t="e">
        <v>#N/A</v>
      </c>
      <c r="H230" s="91" t="s">
        <v>3207</v>
      </c>
      <c r="I230" s="91" t="b">
        <v>0</v>
      </c>
      <c r="J230" s="91" t="s">
        <v>3208</v>
      </c>
      <c r="K230" s="91" t="s">
        <v>261</v>
      </c>
      <c r="L230" s="91" t="s">
        <v>263</v>
      </c>
      <c r="M230" s="91" t="s">
        <v>2496</v>
      </c>
      <c r="N230" s="14"/>
      <c r="O230" s="14"/>
      <c r="P230" s="14"/>
      <c r="Q230" s="14"/>
      <c r="XFB230" s="114"/>
      <c r="XFC230" s="93"/>
    </row>
    <row r="231" spans="2:17 16382:16383" s="90" customFormat="1" ht="61.2">
      <c r="B231" s="91"/>
      <c r="C231" s="91"/>
      <c r="D231" s="90">
        <v>0</v>
      </c>
      <c r="E231" s="91" t="s">
        <v>2834</v>
      </c>
      <c r="F231" s="91" t="s">
        <v>2877</v>
      </c>
      <c r="G231" s="91" t="e">
        <v>#N/A</v>
      </c>
      <c r="H231" s="91" t="s">
        <v>3209</v>
      </c>
      <c r="I231" s="91" t="b">
        <v>0</v>
      </c>
      <c r="J231" s="91" t="s">
        <v>3210</v>
      </c>
      <c r="K231" s="91" t="s">
        <v>248</v>
      </c>
      <c r="L231" s="91" t="s">
        <v>250</v>
      </c>
      <c r="M231" s="91" t="s">
        <v>2496</v>
      </c>
      <c r="N231" s="14"/>
      <c r="O231" s="14"/>
      <c r="P231" s="14"/>
      <c r="Q231" s="14"/>
      <c r="XFB231" s="114"/>
      <c r="XFC231" s="93"/>
    </row>
    <row r="232" spans="2:17 16382:16383" s="90" customFormat="1" ht="132.6">
      <c r="B232" s="91"/>
      <c r="C232" s="91"/>
      <c r="D232" s="90">
        <v>0</v>
      </c>
      <c r="E232" s="91" t="s">
        <v>2835</v>
      </c>
      <c r="F232" s="91" t="s">
        <v>2877</v>
      </c>
      <c r="G232" s="91" t="e">
        <v>#N/A</v>
      </c>
      <c r="H232" s="91" t="s">
        <v>3211</v>
      </c>
      <c r="I232" s="91" t="b">
        <v>0</v>
      </c>
      <c r="J232" s="91" t="s">
        <v>3212</v>
      </c>
      <c r="K232" s="91" t="s">
        <v>255</v>
      </c>
      <c r="L232" s="91" t="s">
        <v>3213</v>
      </c>
      <c r="M232" s="91" t="s">
        <v>2497</v>
      </c>
      <c r="N232" s="14"/>
      <c r="O232" s="14"/>
      <c r="P232" s="14"/>
      <c r="Q232" s="14"/>
      <c r="XFB232" s="114"/>
      <c r="XFC232" s="93"/>
    </row>
    <row r="233" spans="2:17 16382:16383" s="90" customFormat="1" ht="51">
      <c r="B233" s="91"/>
      <c r="C233" s="91" t="s">
        <v>225</v>
      </c>
      <c r="D233" s="90">
        <v>1</v>
      </c>
      <c r="E233" s="91"/>
      <c r="F233" s="91" t="s">
        <v>2663</v>
      </c>
      <c r="G233" s="91" t="s">
        <v>2663</v>
      </c>
      <c r="H233" s="91" t="s">
        <v>2876</v>
      </c>
      <c r="I233" s="91" t="s">
        <v>2663</v>
      </c>
      <c r="J233" s="91" t="s">
        <v>2115</v>
      </c>
      <c r="K233" s="91" t="s">
        <v>1254</v>
      </c>
      <c r="L233" s="91" t="s">
        <v>2663</v>
      </c>
      <c r="M233" s="91" t="s">
        <v>2663</v>
      </c>
      <c r="N233" s="14"/>
      <c r="O233" s="14"/>
      <c r="P233" s="14"/>
      <c r="Q233" s="14"/>
      <c r="XFB233" s="114"/>
      <c r="XFC233" s="93"/>
    </row>
    <row r="234" spans="2:17 16382:16383" s="90" customFormat="1" ht="81.599999999999994">
      <c r="B234" s="91"/>
      <c r="C234" s="91"/>
      <c r="D234" s="90">
        <v>0</v>
      </c>
      <c r="E234" s="91" t="s">
        <v>2836</v>
      </c>
      <c r="F234" s="91" t="s">
        <v>2877</v>
      </c>
      <c r="G234" s="91" t="e">
        <v>#N/A</v>
      </c>
      <c r="H234" s="91" t="s">
        <v>3214</v>
      </c>
      <c r="I234" s="91" t="b">
        <v>0</v>
      </c>
      <c r="J234" s="91" t="s">
        <v>3215</v>
      </c>
      <c r="K234" s="91" t="s">
        <v>222</v>
      </c>
      <c r="L234" s="91" t="s">
        <v>224</v>
      </c>
      <c r="M234" s="91" t="s">
        <v>2496</v>
      </c>
      <c r="N234" s="14"/>
      <c r="O234" s="14"/>
      <c r="P234" s="14"/>
      <c r="Q234" s="14"/>
      <c r="XFB234" s="114"/>
      <c r="XFC234" s="93"/>
    </row>
    <row r="235" spans="2:17 16382:16383" s="90" customFormat="1" ht="30.6">
      <c r="B235" s="91"/>
      <c r="C235" s="91" t="s">
        <v>117</v>
      </c>
      <c r="D235" s="90">
        <v>1</v>
      </c>
      <c r="E235" s="91"/>
      <c r="F235" s="91" t="s">
        <v>2663</v>
      </c>
      <c r="G235" s="91" t="s">
        <v>2663</v>
      </c>
      <c r="H235" s="91" t="s">
        <v>2876</v>
      </c>
      <c r="I235" s="91" t="s">
        <v>2663</v>
      </c>
      <c r="J235" s="91" t="s">
        <v>2101</v>
      </c>
      <c r="K235" s="91" t="s">
        <v>1254</v>
      </c>
      <c r="L235" s="91" t="s">
        <v>2663</v>
      </c>
      <c r="M235" s="91" t="s">
        <v>2663</v>
      </c>
      <c r="N235" s="14"/>
      <c r="O235" s="14"/>
      <c r="P235" s="14"/>
      <c r="Q235" s="14"/>
      <c r="XFB235" s="114"/>
      <c r="XFC235" s="93"/>
    </row>
    <row r="236" spans="2:17 16382:16383" s="90" customFormat="1" ht="122.4">
      <c r="B236" s="91"/>
      <c r="C236" s="91"/>
      <c r="D236" s="90">
        <v>0</v>
      </c>
      <c r="E236" s="91" t="s">
        <v>2837</v>
      </c>
      <c r="F236" s="91" t="s">
        <v>2877</v>
      </c>
      <c r="G236" s="91" t="e">
        <v>#N/A</v>
      </c>
      <c r="H236" s="91" t="s">
        <v>3216</v>
      </c>
      <c r="I236" s="91" t="b">
        <v>0</v>
      </c>
      <c r="J236" s="91" t="s">
        <v>3217</v>
      </c>
      <c r="K236" s="91" t="s">
        <v>173</v>
      </c>
      <c r="L236" s="91" t="s">
        <v>175</v>
      </c>
      <c r="M236" s="91" t="s">
        <v>2496</v>
      </c>
      <c r="N236" s="14"/>
      <c r="O236" s="14"/>
      <c r="P236" s="14"/>
      <c r="Q236" s="14"/>
      <c r="XFB236" s="114"/>
      <c r="XFC236" s="93"/>
    </row>
    <row r="237" spans="2:17 16382:16383" s="90" customFormat="1" ht="61.2">
      <c r="B237" s="91"/>
      <c r="C237" s="91"/>
      <c r="D237" s="90">
        <v>0</v>
      </c>
      <c r="E237" s="91" t="s">
        <v>2838</v>
      </c>
      <c r="F237" s="91" t="s">
        <v>2877</v>
      </c>
      <c r="G237" s="91" t="e">
        <v>#N/A</v>
      </c>
      <c r="H237" s="91" t="s">
        <v>3218</v>
      </c>
      <c r="I237" s="91" t="b">
        <v>0</v>
      </c>
      <c r="J237" s="91" t="s">
        <v>3219</v>
      </c>
      <c r="K237" s="91" t="s">
        <v>136</v>
      </c>
      <c r="L237" s="91" t="s">
        <v>138</v>
      </c>
      <c r="M237" s="91" t="s">
        <v>2496</v>
      </c>
      <c r="N237" s="14"/>
      <c r="O237" s="14"/>
      <c r="P237" s="14"/>
      <c r="Q237" s="14"/>
      <c r="XFB237" s="114"/>
      <c r="XFC237" s="93"/>
    </row>
    <row r="238" spans="2:17 16382:16383" s="90" customFormat="1" ht="51">
      <c r="B238" s="91"/>
      <c r="C238" s="91"/>
      <c r="D238" s="90">
        <v>0</v>
      </c>
      <c r="E238" s="91" t="s">
        <v>2839</v>
      </c>
      <c r="F238" s="91" t="s">
        <v>2877</v>
      </c>
      <c r="G238" s="91" t="e">
        <v>#N/A</v>
      </c>
      <c r="H238" s="91" t="s">
        <v>3220</v>
      </c>
      <c r="I238" s="91" t="b">
        <v>0</v>
      </c>
      <c r="J238" s="91" t="s">
        <v>3221</v>
      </c>
      <c r="K238" s="91" t="s">
        <v>114</v>
      </c>
      <c r="L238" s="91" t="s">
        <v>116</v>
      </c>
      <c r="M238" s="91" t="s">
        <v>2498</v>
      </c>
      <c r="N238" s="14"/>
      <c r="O238" s="14"/>
      <c r="P238" s="14"/>
      <c r="Q238" s="14"/>
      <c r="XFB238" s="114"/>
      <c r="XFC238" s="93"/>
    </row>
    <row r="239" spans="2:17 16382:16383" s="90" customFormat="1" ht="51">
      <c r="B239" s="91"/>
      <c r="C239" s="91"/>
      <c r="D239" s="90">
        <v>0</v>
      </c>
      <c r="E239" s="91" t="s">
        <v>2840</v>
      </c>
      <c r="F239" s="91" t="s">
        <v>2877</v>
      </c>
      <c r="G239" s="91" t="e">
        <v>#N/A</v>
      </c>
      <c r="H239" s="91" t="s">
        <v>3222</v>
      </c>
      <c r="I239" s="91" t="b">
        <v>0</v>
      </c>
      <c r="J239" s="91" t="s">
        <v>3223</v>
      </c>
      <c r="K239" s="91" t="s">
        <v>161</v>
      </c>
      <c r="L239" s="91" t="s">
        <v>163</v>
      </c>
      <c r="M239" s="91" t="s">
        <v>2498</v>
      </c>
      <c r="N239" s="14"/>
      <c r="O239" s="14"/>
      <c r="P239" s="14"/>
      <c r="Q239" s="14"/>
      <c r="XFB239" s="114"/>
      <c r="XFC239" s="93"/>
    </row>
    <row r="240" spans="2:17 16382:16383" s="90" customFormat="1" ht="61.2">
      <c r="B240" s="91"/>
      <c r="C240" s="91"/>
      <c r="D240" s="90">
        <v>0</v>
      </c>
      <c r="E240" s="91" t="s">
        <v>2841</v>
      </c>
      <c r="F240" s="91" t="s">
        <v>2877</v>
      </c>
      <c r="G240" s="91" t="e">
        <v>#N/A</v>
      </c>
      <c r="H240" s="91" t="s">
        <v>3224</v>
      </c>
      <c r="I240" s="91" t="b">
        <v>0</v>
      </c>
      <c r="J240" s="91" t="s">
        <v>3225</v>
      </c>
      <c r="K240" s="91" t="s">
        <v>167</v>
      </c>
      <c r="L240" s="91" t="s">
        <v>169</v>
      </c>
      <c r="M240" s="91" t="s">
        <v>2498</v>
      </c>
      <c r="N240" s="14"/>
      <c r="O240" s="14"/>
      <c r="P240" s="14"/>
      <c r="Q240" s="14"/>
      <c r="XFB240" s="114"/>
      <c r="XFC240" s="93"/>
    </row>
    <row r="241" spans="2:17 16382:16383" s="90" customFormat="1" ht="30.6">
      <c r="B241" s="91"/>
      <c r="C241" s="91"/>
      <c r="D241" s="90">
        <v>0</v>
      </c>
      <c r="E241" s="91" t="s">
        <v>2842</v>
      </c>
      <c r="F241" s="91" t="s">
        <v>2877</v>
      </c>
      <c r="G241" s="91" t="e">
        <v>#N/A</v>
      </c>
      <c r="H241" s="91" t="s">
        <v>3226</v>
      </c>
      <c r="I241" s="91" t="b">
        <v>0</v>
      </c>
      <c r="J241" s="91" t="s">
        <v>3227</v>
      </c>
      <c r="K241" s="91" t="s">
        <v>419</v>
      </c>
      <c r="L241" s="91" t="s">
        <v>421</v>
      </c>
      <c r="M241" s="91" t="s">
        <v>2496</v>
      </c>
      <c r="N241" s="14"/>
      <c r="O241" s="14"/>
      <c r="P241" s="14"/>
      <c r="Q241" s="14"/>
      <c r="XFB241" s="114"/>
      <c r="XFC241" s="93"/>
    </row>
    <row r="242" spans="2:17 16382:16383" s="90" customFormat="1" ht="40.799999999999997">
      <c r="B242" s="91"/>
      <c r="C242" s="91" t="s">
        <v>415</v>
      </c>
      <c r="D242" s="90">
        <v>1</v>
      </c>
      <c r="E242" s="91"/>
      <c r="F242" s="91" t="s">
        <v>2663</v>
      </c>
      <c r="G242" s="91" t="s">
        <v>2663</v>
      </c>
      <c r="H242" s="91" t="s">
        <v>2876</v>
      </c>
      <c r="I242" s="91" t="s">
        <v>2663</v>
      </c>
      <c r="J242" s="91" t="s">
        <v>2090</v>
      </c>
      <c r="K242" s="91" t="s">
        <v>1254</v>
      </c>
      <c r="L242" s="91" t="s">
        <v>2663</v>
      </c>
      <c r="M242" s="91" t="s">
        <v>2663</v>
      </c>
      <c r="N242" s="14"/>
      <c r="O242" s="14"/>
      <c r="P242" s="14"/>
      <c r="Q242" s="14"/>
      <c r="XFB242" s="114"/>
      <c r="XFC242" s="93"/>
    </row>
    <row r="243" spans="2:17 16382:16383" s="90" customFormat="1" ht="40.799999999999997">
      <c r="B243" s="91"/>
      <c r="C243" s="91"/>
      <c r="D243" s="90">
        <v>0</v>
      </c>
      <c r="E243" s="91" t="s">
        <v>2843</v>
      </c>
      <c r="F243" s="91" t="s">
        <v>2877</v>
      </c>
      <c r="G243" s="91" t="e">
        <v>#N/A</v>
      </c>
      <c r="H243" s="91" t="s">
        <v>3228</v>
      </c>
      <c r="I243" s="91" t="b">
        <v>0</v>
      </c>
      <c r="J243" s="91" t="s">
        <v>3229</v>
      </c>
      <c r="K243" s="91" t="s">
        <v>412</v>
      </c>
      <c r="L243" s="91" t="s">
        <v>414</v>
      </c>
      <c r="M243" s="91" t="s">
        <v>2498</v>
      </c>
      <c r="N243" s="14"/>
      <c r="O243" s="14"/>
      <c r="P243" s="14"/>
      <c r="Q243" s="14"/>
      <c r="XFB243" s="114"/>
      <c r="XFC243" s="93"/>
    </row>
    <row r="244" spans="2:17 16382:16383" s="90" customFormat="1" ht="40.799999999999997">
      <c r="B244" s="91"/>
      <c r="C244" s="91" t="s">
        <v>441</v>
      </c>
      <c r="D244" s="90">
        <v>1</v>
      </c>
      <c r="E244" s="91"/>
      <c r="F244" s="91" t="s">
        <v>2663</v>
      </c>
      <c r="G244" s="91" t="s">
        <v>2663</v>
      </c>
      <c r="H244" s="91" t="s">
        <v>2876</v>
      </c>
      <c r="I244" s="91" t="s">
        <v>2663</v>
      </c>
      <c r="J244" s="91" t="s">
        <v>2083</v>
      </c>
      <c r="K244" s="91" t="s">
        <v>1254</v>
      </c>
      <c r="L244" s="91" t="s">
        <v>2663</v>
      </c>
      <c r="M244" s="91" t="s">
        <v>2663</v>
      </c>
      <c r="N244" s="14"/>
      <c r="O244" s="14"/>
      <c r="P244" s="14"/>
      <c r="Q244" s="14"/>
      <c r="XFB244" s="114"/>
      <c r="XFC244" s="93"/>
    </row>
    <row r="245" spans="2:17 16382:16383" s="90" customFormat="1" ht="81.599999999999994">
      <c r="B245" s="91"/>
      <c r="C245" s="91"/>
      <c r="D245" s="90">
        <v>0</v>
      </c>
      <c r="E245" s="91" t="s">
        <v>2844</v>
      </c>
      <c r="F245" s="91" t="s">
        <v>2877</v>
      </c>
      <c r="G245" s="91" t="e">
        <v>#N/A</v>
      </c>
      <c r="H245" s="91" t="s">
        <v>3230</v>
      </c>
      <c r="I245" s="91" t="b">
        <v>0</v>
      </c>
      <c r="J245" s="91" t="s">
        <v>3231</v>
      </c>
      <c r="K245" s="91" t="s">
        <v>438</v>
      </c>
      <c r="L245" s="91" t="s">
        <v>440</v>
      </c>
      <c r="M245" s="91" t="s">
        <v>2498</v>
      </c>
      <c r="N245" s="14"/>
      <c r="O245" s="14"/>
      <c r="P245" s="14"/>
      <c r="Q245" s="14"/>
      <c r="XFB245" s="114"/>
      <c r="XFC245" s="93"/>
    </row>
    <row r="246" spans="2:17 16382:16383" s="90" customFormat="1" ht="30.6">
      <c r="B246" s="91"/>
      <c r="C246" s="91" t="s">
        <v>1014</v>
      </c>
      <c r="D246" s="90">
        <v>1</v>
      </c>
      <c r="E246" s="91"/>
      <c r="F246" s="91" t="s">
        <v>2663</v>
      </c>
      <c r="G246" s="91" t="s">
        <v>2663</v>
      </c>
      <c r="H246" s="91" t="s">
        <v>2876</v>
      </c>
      <c r="I246" s="91" t="s">
        <v>2663</v>
      </c>
      <c r="J246" s="91" t="s">
        <v>2230</v>
      </c>
      <c r="K246" s="91" t="s">
        <v>1254</v>
      </c>
      <c r="L246" s="91" t="s">
        <v>2663</v>
      </c>
      <c r="M246" s="91" t="s">
        <v>2663</v>
      </c>
      <c r="N246" s="14"/>
      <c r="O246" s="14"/>
      <c r="P246" s="14"/>
      <c r="Q246" s="14"/>
      <c r="XFB246" s="114"/>
      <c r="XFC246" s="93"/>
    </row>
    <row r="247" spans="2:17 16382:16383" s="90" customFormat="1" ht="71.400000000000006">
      <c r="B247" s="91"/>
      <c r="C247" s="91"/>
      <c r="D247" s="90">
        <v>0</v>
      </c>
      <c r="E247" s="91" t="s">
        <v>2845</v>
      </c>
      <c r="F247" s="91" t="s">
        <v>2877</v>
      </c>
      <c r="G247" s="91" t="e">
        <v>#N/A</v>
      </c>
      <c r="H247" s="91" t="s">
        <v>3232</v>
      </c>
      <c r="I247" s="91" t="b">
        <v>0</v>
      </c>
      <c r="J247" s="91" t="s">
        <v>3233</v>
      </c>
      <c r="K247" s="91" t="s">
        <v>1011</v>
      </c>
      <c r="L247" s="91" t="s">
        <v>1013</v>
      </c>
      <c r="M247" s="91" t="s">
        <v>2496</v>
      </c>
      <c r="N247" s="14"/>
      <c r="O247" s="14"/>
      <c r="P247" s="14"/>
      <c r="Q247" s="14"/>
      <c r="XFB247" s="114"/>
      <c r="XFC247" s="93"/>
    </row>
    <row r="248" spans="2:17 16382:16383" s="90" customFormat="1" ht="397.8">
      <c r="B248" s="91"/>
      <c r="C248" s="91"/>
      <c r="D248" s="90">
        <v>0</v>
      </c>
      <c r="E248" s="91" t="s">
        <v>2846</v>
      </c>
      <c r="F248" s="91" t="s">
        <v>2877</v>
      </c>
      <c r="G248" s="91" t="e">
        <v>#N/A</v>
      </c>
      <c r="H248" s="91" t="s">
        <v>3234</v>
      </c>
      <c r="I248" s="91" t="b">
        <v>0</v>
      </c>
      <c r="J248" s="91" t="s">
        <v>3235</v>
      </c>
      <c r="K248" s="91" t="s">
        <v>1024</v>
      </c>
      <c r="L248" s="91" t="s">
        <v>3236</v>
      </c>
      <c r="M248" s="91" t="s">
        <v>2496</v>
      </c>
      <c r="N248" s="14"/>
      <c r="O248" s="14"/>
      <c r="P248" s="14"/>
      <c r="Q248" s="14"/>
      <c r="XFB248" s="114"/>
      <c r="XFC248" s="93"/>
    </row>
    <row r="249" spans="2:17 16382:16383" s="90" customFormat="1" ht="20.399999999999999">
      <c r="B249" s="91"/>
      <c r="C249" s="91"/>
      <c r="D249" s="90">
        <v>0</v>
      </c>
      <c r="E249" s="91" t="s">
        <v>2847</v>
      </c>
      <c r="F249" s="91" t="s">
        <v>2877</v>
      </c>
      <c r="G249" s="91" t="e">
        <v>#N/A</v>
      </c>
      <c r="H249" s="91" t="s">
        <v>3237</v>
      </c>
      <c r="I249" s="91" t="b">
        <v>0</v>
      </c>
      <c r="J249" s="91" t="s">
        <v>3238</v>
      </c>
      <c r="K249" s="91" t="s">
        <v>1030</v>
      </c>
      <c r="L249" s="91" t="s">
        <v>1032</v>
      </c>
      <c r="M249" s="91" t="s">
        <v>2496</v>
      </c>
      <c r="N249" s="14"/>
      <c r="O249" s="14"/>
      <c r="P249" s="14"/>
      <c r="Q249" s="14"/>
      <c r="XFB249" s="114"/>
      <c r="XFC249" s="93"/>
    </row>
    <row r="250" spans="2:17 16382:16383" s="90" customFormat="1" ht="81.599999999999994">
      <c r="B250" s="91"/>
      <c r="C250" s="91"/>
      <c r="D250" s="90">
        <v>0</v>
      </c>
      <c r="E250" s="91" t="s">
        <v>2848</v>
      </c>
      <c r="F250" s="91" t="s">
        <v>2877</v>
      </c>
      <c r="G250" s="91" t="e">
        <v>#N/A</v>
      </c>
      <c r="H250" s="91" t="s">
        <v>3239</v>
      </c>
      <c r="I250" s="91" t="b">
        <v>0</v>
      </c>
      <c r="J250" s="91" t="s">
        <v>3240</v>
      </c>
      <c r="K250" s="91" t="s">
        <v>1042</v>
      </c>
      <c r="L250" s="91" t="s">
        <v>1044</v>
      </c>
      <c r="M250" s="91" t="s">
        <v>2496</v>
      </c>
      <c r="N250" s="14"/>
      <c r="O250" s="14"/>
      <c r="P250" s="14"/>
      <c r="Q250" s="14"/>
      <c r="XFB250" s="114"/>
      <c r="XFC250" s="93"/>
    </row>
    <row r="251" spans="2:17 16382:16383" s="90" customFormat="1" ht="71.400000000000006">
      <c r="B251" s="91"/>
      <c r="C251" s="91"/>
      <c r="D251" s="90">
        <v>0</v>
      </c>
      <c r="E251" s="91" t="s">
        <v>2849</v>
      </c>
      <c r="F251" s="91" t="s">
        <v>2877</v>
      </c>
      <c r="G251" s="91" t="e">
        <v>#N/A</v>
      </c>
      <c r="H251" s="91" t="s">
        <v>3241</v>
      </c>
      <c r="I251" s="91" t="b">
        <v>0</v>
      </c>
      <c r="J251" s="91" t="s">
        <v>3242</v>
      </c>
      <c r="K251" s="91" t="s">
        <v>1036</v>
      </c>
      <c r="L251" s="91" t="s">
        <v>1038</v>
      </c>
      <c r="M251" s="91" t="s">
        <v>2496</v>
      </c>
      <c r="N251" s="14"/>
      <c r="O251" s="14"/>
      <c r="P251" s="14"/>
      <c r="Q251" s="14"/>
      <c r="XFB251" s="114"/>
      <c r="XFC251" s="93"/>
    </row>
    <row r="252" spans="2:17 16382:16383" s="90" customFormat="1" ht="30.6">
      <c r="B252" s="91"/>
      <c r="C252" s="91" t="s">
        <v>232</v>
      </c>
      <c r="D252" s="90">
        <v>1</v>
      </c>
      <c r="E252" s="91"/>
      <c r="F252" s="91" t="s">
        <v>2663</v>
      </c>
      <c r="G252" s="91" t="s">
        <v>2663</v>
      </c>
      <c r="H252" s="91" t="s">
        <v>2876</v>
      </c>
      <c r="I252" s="91" t="s">
        <v>2663</v>
      </c>
      <c r="J252" s="91" t="s">
        <v>2118</v>
      </c>
      <c r="K252" s="91" t="s">
        <v>1254</v>
      </c>
      <c r="L252" s="91" t="s">
        <v>2663</v>
      </c>
      <c r="M252" s="91" t="s">
        <v>2663</v>
      </c>
      <c r="N252" s="14"/>
      <c r="O252" s="14"/>
      <c r="P252" s="14"/>
      <c r="Q252" s="14"/>
      <c r="XFB252" s="114"/>
      <c r="XFC252" s="93"/>
    </row>
    <row r="253" spans="2:17 16382:16383" s="90" customFormat="1" ht="183.6">
      <c r="B253" s="91"/>
      <c r="C253" s="91"/>
      <c r="D253" s="90">
        <v>0</v>
      </c>
      <c r="E253" s="91" t="s">
        <v>2850</v>
      </c>
      <c r="F253" s="91" t="s">
        <v>2877</v>
      </c>
      <c r="G253" s="91" t="e">
        <v>#N/A</v>
      </c>
      <c r="H253" s="91" t="s">
        <v>3243</v>
      </c>
      <c r="I253" s="91" t="b">
        <v>0</v>
      </c>
      <c r="J253" s="91" t="s">
        <v>3244</v>
      </c>
      <c r="K253" s="91" t="s">
        <v>229</v>
      </c>
      <c r="L253" s="91" t="s">
        <v>231</v>
      </c>
      <c r="M253" s="91" t="s">
        <v>2498</v>
      </c>
      <c r="N253" s="14"/>
      <c r="O253" s="14"/>
      <c r="P253" s="14"/>
      <c r="Q253" s="14"/>
      <c r="XFB253" s="114"/>
      <c r="XFC253" s="93"/>
    </row>
    <row r="254" spans="2:17 16382:16383" s="90" customFormat="1" ht="61.2">
      <c r="B254" s="91"/>
      <c r="C254" s="91" t="s">
        <v>182</v>
      </c>
      <c r="D254" s="90">
        <v>1</v>
      </c>
      <c r="E254" s="91"/>
      <c r="F254" s="91" t="s">
        <v>2663</v>
      </c>
      <c r="G254" s="91" t="s">
        <v>2663</v>
      </c>
      <c r="H254" s="91" t="s">
        <v>2876</v>
      </c>
      <c r="I254" s="91" t="s">
        <v>2663</v>
      </c>
      <c r="J254" s="91" t="s">
        <v>2108</v>
      </c>
      <c r="K254" s="91" t="s">
        <v>1254</v>
      </c>
      <c r="L254" s="91" t="s">
        <v>2663</v>
      </c>
      <c r="M254" s="91" t="s">
        <v>2663</v>
      </c>
      <c r="N254" s="14"/>
      <c r="O254" s="14"/>
      <c r="P254" s="14"/>
      <c r="Q254" s="14"/>
      <c r="XFB254" s="114"/>
      <c r="XFC254" s="93"/>
    </row>
    <row r="255" spans="2:17 16382:16383" s="90" customFormat="1" ht="234.6">
      <c r="B255" s="91"/>
      <c r="C255" s="91"/>
      <c r="D255" s="90">
        <v>0</v>
      </c>
      <c r="E255" s="91" t="s">
        <v>2851</v>
      </c>
      <c r="F255" s="91" t="s">
        <v>2877</v>
      </c>
      <c r="G255" s="91" t="e">
        <v>#N/A</v>
      </c>
      <c r="H255" s="91" t="s">
        <v>3245</v>
      </c>
      <c r="I255" s="91" t="b">
        <v>0</v>
      </c>
      <c r="J255" s="91" t="s">
        <v>3246</v>
      </c>
      <c r="K255" s="91" t="s">
        <v>216</v>
      </c>
      <c r="L255" s="91" t="s">
        <v>218</v>
      </c>
      <c r="M255" s="91" t="s">
        <v>2496</v>
      </c>
      <c r="N255" s="14"/>
      <c r="O255" s="14"/>
      <c r="P255" s="14"/>
      <c r="Q255" s="14"/>
      <c r="XFB255" s="114"/>
      <c r="XFC255" s="93"/>
    </row>
    <row r="256" spans="2:17 16382:16383" s="90" customFormat="1" ht="30.6">
      <c r="B256" s="91"/>
      <c r="C256" s="91"/>
      <c r="D256" s="90">
        <v>0</v>
      </c>
      <c r="E256" s="91" t="s">
        <v>2852</v>
      </c>
      <c r="F256" s="91" t="s">
        <v>2877</v>
      </c>
      <c r="G256" s="91" t="e">
        <v>#N/A</v>
      </c>
      <c r="H256" s="91" t="s">
        <v>3247</v>
      </c>
      <c r="I256" s="91" t="b">
        <v>0</v>
      </c>
      <c r="J256" s="91" t="s">
        <v>3248</v>
      </c>
      <c r="K256" s="91" t="s">
        <v>210</v>
      </c>
      <c r="L256" s="91" t="s">
        <v>212</v>
      </c>
      <c r="M256" s="91" t="s">
        <v>2498</v>
      </c>
      <c r="N256" s="14"/>
      <c r="O256" s="14"/>
      <c r="P256" s="14"/>
      <c r="Q256" s="14"/>
      <c r="XFB256" s="114"/>
      <c r="XFC256" s="93"/>
    </row>
    <row r="257" spans="2:17 16382:16383" s="90" customFormat="1" ht="61.2">
      <c r="B257" s="91"/>
      <c r="C257" s="91"/>
      <c r="D257" s="90">
        <v>0</v>
      </c>
      <c r="E257" s="91" t="s">
        <v>2853</v>
      </c>
      <c r="F257" s="91" t="s">
        <v>2877</v>
      </c>
      <c r="G257" s="91" t="e">
        <v>#N/A</v>
      </c>
      <c r="H257" s="91" t="s">
        <v>3249</v>
      </c>
      <c r="I257" s="91" t="b">
        <v>0</v>
      </c>
      <c r="J257" s="91" t="s">
        <v>3250</v>
      </c>
      <c r="K257" s="91" t="s">
        <v>198</v>
      </c>
      <c r="L257" s="91" t="s">
        <v>200</v>
      </c>
      <c r="M257" s="91" t="s">
        <v>2498</v>
      </c>
      <c r="N257" s="14"/>
      <c r="O257" s="14"/>
      <c r="P257" s="14"/>
      <c r="Q257" s="14"/>
      <c r="XFB257" s="114"/>
      <c r="XFC257" s="93"/>
    </row>
    <row r="258" spans="2:17 16382:16383" s="90" customFormat="1" ht="20.399999999999999">
      <c r="B258" s="91"/>
      <c r="C258" s="91"/>
      <c r="D258" s="90">
        <v>0</v>
      </c>
      <c r="E258" s="91" t="s">
        <v>2854</v>
      </c>
      <c r="F258" s="91" t="s">
        <v>2877</v>
      </c>
      <c r="G258" s="91" t="e">
        <v>#N/A</v>
      </c>
      <c r="H258" s="91" t="s">
        <v>3251</v>
      </c>
      <c r="I258" s="91" t="b">
        <v>0</v>
      </c>
      <c r="J258" s="91" t="s">
        <v>3252</v>
      </c>
      <c r="K258" s="91" t="s">
        <v>204</v>
      </c>
      <c r="L258" s="91" t="s">
        <v>206</v>
      </c>
      <c r="M258" s="91" t="s">
        <v>2498</v>
      </c>
      <c r="N258" s="14"/>
      <c r="O258" s="14"/>
      <c r="P258" s="14"/>
      <c r="Q258" s="14"/>
      <c r="XFB258" s="114"/>
      <c r="XFC258" s="93"/>
    </row>
    <row r="259" spans="2:17 16382:16383" s="90" customFormat="1" ht="30.6">
      <c r="B259" s="91"/>
      <c r="C259" s="91"/>
      <c r="D259" s="90">
        <v>0</v>
      </c>
      <c r="E259" s="91" t="s">
        <v>2855</v>
      </c>
      <c r="F259" s="91" t="s">
        <v>2877</v>
      </c>
      <c r="G259" s="91" t="e">
        <v>#N/A</v>
      </c>
      <c r="H259" s="91" t="s">
        <v>3253</v>
      </c>
      <c r="I259" s="91" t="b">
        <v>0</v>
      </c>
      <c r="J259" s="91" t="s">
        <v>3254</v>
      </c>
      <c r="K259" s="91" t="s">
        <v>186</v>
      </c>
      <c r="L259" s="91" t="s">
        <v>188</v>
      </c>
      <c r="M259" s="91" t="s">
        <v>2498</v>
      </c>
      <c r="N259" s="14"/>
      <c r="O259" s="14"/>
      <c r="P259" s="14"/>
      <c r="Q259" s="14"/>
      <c r="XFB259" s="114"/>
      <c r="XFC259" s="93"/>
    </row>
    <row r="260" spans="2:17 16382:16383" s="90" customFormat="1" ht="102">
      <c r="B260" s="91"/>
      <c r="C260" s="91"/>
      <c r="D260" s="90">
        <v>0</v>
      </c>
      <c r="E260" s="91" t="s">
        <v>2856</v>
      </c>
      <c r="F260" s="91" t="s">
        <v>2877</v>
      </c>
      <c r="G260" s="91" t="e">
        <v>#N/A</v>
      </c>
      <c r="H260" s="91" t="s">
        <v>3255</v>
      </c>
      <c r="I260" s="91" t="b">
        <v>0</v>
      </c>
      <c r="J260" s="91" t="s">
        <v>3256</v>
      </c>
      <c r="K260" s="91" t="s">
        <v>179</v>
      </c>
      <c r="L260" s="91" t="s">
        <v>181</v>
      </c>
      <c r="M260" s="91" t="s">
        <v>2498</v>
      </c>
      <c r="N260" s="14"/>
      <c r="O260" s="14"/>
      <c r="P260" s="14"/>
      <c r="Q260" s="14"/>
      <c r="XFB260" s="114"/>
      <c r="XFC260" s="93"/>
    </row>
    <row r="261" spans="2:17 16382:16383" s="90" customFormat="1" ht="30.6">
      <c r="B261" s="91"/>
      <c r="C261" s="91" t="s">
        <v>58</v>
      </c>
      <c r="D261" s="90">
        <v>1</v>
      </c>
      <c r="E261" s="91"/>
      <c r="F261" s="91" t="s">
        <v>2663</v>
      </c>
      <c r="G261" s="91" t="s">
        <v>2663</v>
      </c>
      <c r="H261" s="91" t="s">
        <v>2876</v>
      </c>
      <c r="I261" s="91" t="s">
        <v>2663</v>
      </c>
      <c r="J261" s="91" t="s">
        <v>2052</v>
      </c>
      <c r="K261" s="91" t="s">
        <v>1254</v>
      </c>
      <c r="L261" s="91" t="s">
        <v>2663</v>
      </c>
      <c r="M261" s="91" t="s">
        <v>2663</v>
      </c>
      <c r="N261" s="14"/>
      <c r="O261" s="14"/>
      <c r="P261" s="14"/>
      <c r="Q261" s="14"/>
      <c r="XFB261" s="114"/>
      <c r="XFC261" s="93"/>
    </row>
    <row r="262" spans="2:17 16382:16383" s="90" customFormat="1" ht="112.2">
      <c r="B262" s="91"/>
      <c r="C262" s="91"/>
      <c r="D262" s="90">
        <v>0</v>
      </c>
      <c r="E262" s="91" t="s">
        <v>2857</v>
      </c>
      <c r="F262" s="91" t="s">
        <v>2877</v>
      </c>
      <c r="G262" s="91" t="e">
        <v>#N/A</v>
      </c>
      <c r="H262" s="91" t="s">
        <v>3257</v>
      </c>
      <c r="I262" s="91" t="b">
        <v>0</v>
      </c>
      <c r="J262" s="91" t="s">
        <v>3258</v>
      </c>
      <c r="K262" s="91" t="s">
        <v>451</v>
      </c>
      <c r="L262" s="91" t="s">
        <v>453</v>
      </c>
      <c r="M262" s="91" t="s">
        <v>2498</v>
      </c>
      <c r="N262" s="14"/>
      <c r="O262" s="14"/>
      <c r="P262" s="14"/>
      <c r="Q262" s="14"/>
      <c r="XFB262" s="114"/>
      <c r="XFC262" s="93"/>
    </row>
    <row r="263" spans="2:17 16382:16383" s="90" customFormat="1" ht="30.6">
      <c r="B263" s="91"/>
      <c r="C263" s="91"/>
      <c r="D263" s="90">
        <v>0</v>
      </c>
      <c r="E263" s="91" t="s">
        <v>2858</v>
      </c>
      <c r="F263" s="91" t="s">
        <v>2877</v>
      </c>
      <c r="G263" s="91" t="e">
        <v>#N/A</v>
      </c>
      <c r="H263" s="91" t="s">
        <v>3259</v>
      </c>
      <c r="I263" s="91" t="b">
        <v>0</v>
      </c>
      <c r="J263" s="91" t="s">
        <v>3260</v>
      </c>
      <c r="K263" s="91" t="s">
        <v>584</v>
      </c>
      <c r="L263" s="91" t="s">
        <v>586</v>
      </c>
      <c r="M263" s="91" t="s">
        <v>2496</v>
      </c>
      <c r="N263" s="14"/>
      <c r="O263" s="14"/>
      <c r="P263" s="14"/>
      <c r="Q263" s="14"/>
      <c r="XFB263" s="114"/>
      <c r="XFC263" s="93"/>
    </row>
    <row r="264" spans="2:17 16382:16383" s="90" customFormat="1" ht="51">
      <c r="B264" s="91"/>
      <c r="C264" s="91"/>
      <c r="D264" s="90">
        <v>0</v>
      </c>
      <c r="E264" s="91" t="s">
        <v>2859</v>
      </c>
      <c r="F264" s="91" t="s">
        <v>2877</v>
      </c>
      <c r="G264" s="91" t="e">
        <v>#N/A</v>
      </c>
      <c r="H264" s="91" t="s">
        <v>3261</v>
      </c>
      <c r="I264" s="91" t="b">
        <v>0</v>
      </c>
      <c r="J264" s="91" t="s">
        <v>3262</v>
      </c>
      <c r="K264" s="91" t="s">
        <v>463</v>
      </c>
      <c r="L264" s="91" t="s">
        <v>465</v>
      </c>
      <c r="M264" s="91" t="s">
        <v>2498</v>
      </c>
      <c r="N264" s="14"/>
      <c r="O264" s="14"/>
      <c r="P264" s="14"/>
      <c r="Q264" s="14"/>
      <c r="XFB264" s="114"/>
      <c r="XFC264" s="93"/>
    </row>
    <row r="265" spans="2:17 16382:16383" s="90" customFormat="1" ht="40.799999999999997">
      <c r="B265" s="91"/>
      <c r="C265" s="91"/>
      <c r="D265" s="90">
        <v>0</v>
      </c>
      <c r="E265" s="91" t="s">
        <v>2860</v>
      </c>
      <c r="F265" s="91" t="s">
        <v>2877</v>
      </c>
      <c r="G265" s="91" t="e">
        <v>#N/A</v>
      </c>
      <c r="H265" s="91" t="s">
        <v>3263</v>
      </c>
      <c r="I265" s="91" t="b">
        <v>0</v>
      </c>
      <c r="J265" s="91" t="s">
        <v>3264</v>
      </c>
      <c r="K265" s="91" t="s">
        <v>445</v>
      </c>
      <c r="L265" s="91" t="s">
        <v>447</v>
      </c>
      <c r="M265" s="91" t="s">
        <v>2498</v>
      </c>
      <c r="N265" s="14"/>
      <c r="O265" s="14"/>
      <c r="P265" s="14"/>
      <c r="Q265" s="14"/>
      <c r="XFB265" s="114"/>
      <c r="XFC265" s="93"/>
    </row>
    <row r="266" spans="2:17 16382:16383" s="90" customFormat="1" ht="30.6">
      <c r="B266" s="91"/>
      <c r="C266" s="91"/>
      <c r="D266" s="90">
        <v>0</v>
      </c>
      <c r="E266" s="91" t="s">
        <v>2861</v>
      </c>
      <c r="F266" s="91" t="s">
        <v>2877</v>
      </c>
      <c r="G266" s="91" t="e">
        <v>#N/A</v>
      </c>
      <c r="H266" s="91" t="s">
        <v>3265</v>
      </c>
      <c r="I266" s="91" t="b">
        <v>0</v>
      </c>
      <c r="J266" s="91" t="s">
        <v>3266</v>
      </c>
      <c r="K266" s="91" t="s">
        <v>571</v>
      </c>
      <c r="L266" s="91" t="s">
        <v>573</v>
      </c>
      <c r="M266" s="91" t="s">
        <v>2498</v>
      </c>
      <c r="N266" s="14"/>
      <c r="O266" s="14"/>
      <c r="P266" s="14"/>
      <c r="Q266" s="14"/>
      <c r="XFB266" s="114"/>
      <c r="XFC266" s="93"/>
    </row>
    <row r="267" spans="2:17 16382:16383" s="90" customFormat="1" ht="102">
      <c r="B267" s="91"/>
      <c r="C267" s="91"/>
      <c r="D267" s="90">
        <v>0</v>
      </c>
      <c r="E267" s="91" t="s">
        <v>2862</v>
      </c>
      <c r="F267" s="91" t="s">
        <v>2877</v>
      </c>
      <c r="G267" s="91" t="e">
        <v>#N/A</v>
      </c>
      <c r="H267" s="91" t="s">
        <v>3267</v>
      </c>
      <c r="I267" s="91" t="b">
        <v>0</v>
      </c>
      <c r="J267" s="91" t="s">
        <v>3268</v>
      </c>
      <c r="K267" s="91" t="s">
        <v>54</v>
      </c>
      <c r="L267" s="91" t="s">
        <v>56</v>
      </c>
      <c r="M267" s="91" t="s">
        <v>2496</v>
      </c>
      <c r="N267" s="14"/>
      <c r="O267" s="14"/>
      <c r="P267" s="14"/>
      <c r="Q267" s="14"/>
      <c r="XFB267" s="114"/>
      <c r="XFC267" s="93"/>
    </row>
    <row r="268" spans="2:17 16382:16383" s="90" customFormat="1" ht="40.799999999999997">
      <c r="B268" s="91"/>
      <c r="C268" s="91" t="s">
        <v>428</v>
      </c>
      <c r="D268" s="90">
        <v>1</v>
      </c>
      <c r="E268" s="91"/>
      <c r="F268" s="91" t="s">
        <v>2663</v>
      </c>
      <c r="G268" s="91" t="s">
        <v>2663</v>
      </c>
      <c r="H268" s="91" t="s">
        <v>2876</v>
      </c>
      <c r="I268" s="91" t="s">
        <v>2663</v>
      </c>
      <c r="J268" s="91" t="s">
        <v>2080</v>
      </c>
      <c r="K268" s="91" t="s">
        <v>1254</v>
      </c>
      <c r="L268" s="91" t="s">
        <v>2663</v>
      </c>
      <c r="M268" s="91" t="s">
        <v>2663</v>
      </c>
      <c r="N268" s="14"/>
      <c r="O268" s="14"/>
      <c r="P268" s="14"/>
      <c r="Q268" s="14"/>
      <c r="XFB268" s="114"/>
      <c r="XFC268" s="93"/>
    </row>
    <row r="269" spans="2:17 16382:16383" s="90" customFormat="1" ht="30.6">
      <c r="B269" s="91"/>
      <c r="C269" s="91"/>
      <c r="D269" s="90">
        <v>0</v>
      </c>
      <c r="E269" s="91" t="s">
        <v>2863</v>
      </c>
      <c r="F269" s="91" t="s">
        <v>2877</v>
      </c>
      <c r="G269" s="91" t="e">
        <v>#N/A</v>
      </c>
      <c r="H269" s="91" t="s">
        <v>3269</v>
      </c>
      <c r="I269" s="91" t="b">
        <v>0</v>
      </c>
      <c r="J269" s="91" t="s">
        <v>3270</v>
      </c>
      <c r="K269" s="91" t="s">
        <v>425</v>
      </c>
      <c r="L269" s="91" t="s">
        <v>427</v>
      </c>
      <c r="M269" s="91" t="s">
        <v>2496</v>
      </c>
      <c r="N269" s="14"/>
      <c r="O269" s="14"/>
      <c r="P269" s="14"/>
      <c r="Q269" s="14"/>
      <c r="XFB269" s="114"/>
      <c r="XFC269" s="93"/>
    </row>
    <row r="270" spans="2:17 16382:16383" s="90" customFormat="1" ht="30.6">
      <c r="B270" s="91" t="s">
        <v>1121</v>
      </c>
      <c r="C270" s="91"/>
      <c r="D270" s="90">
        <v>1</v>
      </c>
      <c r="E270" s="91"/>
      <c r="F270" s="91" t="s">
        <v>2663</v>
      </c>
      <c r="G270" s="91" t="s">
        <v>2663</v>
      </c>
      <c r="H270" s="91" t="s">
        <v>2876</v>
      </c>
      <c r="I270" s="91" t="s">
        <v>2663</v>
      </c>
      <c r="J270" s="91" t="s">
        <v>2381</v>
      </c>
      <c r="K270" s="91" t="s">
        <v>1254</v>
      </c>
      <c r="L270" s="91" t="s">
        <v>2663</v>
      </c>
      <c r="M270" s="91" t="s">
        <v>2663</v>
      </c>
      <c r="N270" s="14"/>
      <c r="O270" s="14"/>
      <c r="P270" s="14"/>
      <c r="Q270" s="14"/>
      <c r="XFB270" s="114"/>
      <c r="XFC270" s="93"/>
    </row>
    <row r="271" spans="2:17 16382:16383" s="90" customFormat="1" ht="40.799999999999997">
      <c r="B271" s="91"/>
      <c r="C271" s="91" t="s">
        <v>1169</v>
      </c>
      <c r="D271" s="90">
        <v>1</v>
      </c>
      <c r="E271" s="91"/>
      <c r="F271" s="91" t="s">
        <v>2663</v>
      </c>
      <c r="G271" s="91" t="s">
        <v>2663</v>
      </c>
      <c r="H271" s="91" t="s">
        <v>2876</v>
      </c>
      <c r="I271" s="91" t="s">
        <v>2663</v>
      </c>
      <c r="J271" s="91" t="s">
        <v>2188</v>
      </c>
      <c r="K271" s="91" t="s">
        <v>1254</v>
      </c>
      <c r="L271" s="91" t="s">
        <v>2663</v>
      </c>
      <c r="M271" s="91" t="s">
        <v>2663</v>
      </c>
      <c r="N271" s="14"/>
      <c r="O271" s="14"/>
      <c r="P271" s="14"/>
      <c r="Q271" s="14"/>
      <c r="XFB271" s="114"/>
      <c r="XFC271" s="93"/>
    </row>
    <row r="272" spans="2:17 16382:16383" s="90" customFormat="1" ht="30.6">
      <c r="B272" s="91"/>
      <c r="C272" s="91"/>
      <c r="D272" s="90">
        <v>0</v>
      </c>
      <c r="E272" s="91" t="s">
        <v>2864</v>
      </c>
      <c r="F272" s="91" t="s">
        <v>2877</v>
      </c>
      <c r="G272" s="91" t="e">
        <v>#N/A</v>
      </c>
      <c r="H272" s="91" t="s">
        <v>3271</v>
      </c>
      <c r="I272" s="91" t="b">
        <v>0</v>
      </c>
      <c r="J272" s="91" t="s">
        <v>3272</v>
      </c>
      <c r="K272" s="91" t="s">
        <v>1202</v>
      </c>
      <c r="L272" s="91" t="s">
        <v>1204</v>
      </c>
      <c r="M272" s="91" t="s">
        <v>2496</v>
      </c>
      <c r="N272" s="14"/>
      <c r="O272" s="14"/>
      <c r="P272" s="14"/>
      <c r="Q272" s="14"/>
      <c r="XFB272" s="114"/>
      <c r="XFC272" s="93"/>
    </row>
    <row r="273" spans="2:17 16382:16383" s="90" customFormat="1" ht="61.2">
      <c r="B273" s="91"/>
      <c r="C273" s="91"/>
      <c r="D273" s="90">
        <v>0</v>
      </c>
      <c r="E273" s="91" t="s">
        <v>2865</v>
      </c>
      <c r="F273" s="91" t="s">
        <v>2877</v>
      </c>
      <c r="G273" s="91" t="e">
        <v>#N/A</v>
      </c>
      <c r="H273" s="91" t="s">
        <v>3273</v>
      </c>
      <c r="I273" s="91" t="b">
        <v>0</v>
      </c>
      <c r="J273" s="91" t="s">
        <v>3274</v>
      </c>
      <c r="K273" s="91" t="s">
        <v>1191</v>
      </c>
      <c r="L273" s="91" t="s">
        <v>2541</v>
      </c>
      <c r="M273" s="91" t="s">
        <v>2496</v>
      </c>
      <c r="N273" s="14"/>
      <c r="O273" s="14"/>
      <c r="P273" s="14"/>
      <c r="Q273" s="14"/>
      <c r="XFB273" s="114"/>
      <c r="XFC273" s="93"/>
    </row>
    <row r="274" spans="2:17 16382:16383" s="90" customFormat="1" ht="61.2">
      <c r="B274" s="91"/>
      <c r="C274" s="91"/>
      <c r="D274" s="90">
        <v>0</v>
      </c>
      <c r="E274" s="91" t="s">
        <v>2866</v>
      </c>
      <c r="F274" s="91" t="s">
        <v>2877</v>
      </c>
      <c r="G274" s="91" t="e">
        <v>#N/A</v>
      </c>
      <c r="H274" s="91" t="s">
        <v>3275</v>
      </c>
      <c r="I274" s="91" t="b">
        <v>0</v>
      </c>
      <c r="J274" s="91" t="s">
        <v>3276</v>
      </c>
      <c r="K274" s="91" t="s">
        <v>1173</v>
      </c>
      <c r="L274" s="91" t="s">
        <v>1175</v>
      </c>
      <c r="M274" s="91" t="s">
        <v>2496</v>
      </c>
      <c r="N274" s="14"/>
      <c r="O274" s="14"/>
      <c r="P274" s="14"/>
      <c r="Q274" s="14"/>
      <c r="XFB274" s="114"/>
      <c r="XFC274" s="93"/>
    </row>
    <row r="275" spans="2:17 16382:16383" s="90" customFormat="1" ht="91.8">
      <c r="B275" s="91"/>
      <c r="C275" s="91"/>
      <c r="D275" s="90">
        <v>0</v>
      </c>
      <c r="E275" s="91" t="s">
        <v>2867</v>
      </c>
      <c r="F275" s="91" t="s">
        <v>2877</v>
      </c>
      <c r="G275" s="91" t="e">
        <v>#N/A</v>
      </c>
      <c r="H275" s="91" t="s">
        <v>3277</v>
      </c>
      <c r="I275" s="91" t="b">
        <v>0</v>
      </c>
      <c r="J275" s="91" t="s">
        <v>3278</v>
      </c>
      <c r="K275" s="91" t="s">
        <v>1166</v>
      </c>
      <c r="L275" s="91" t="s">
        <v>3279</v>
      </c>
      <c r="M275" s="91" t="s">
        <v>2496</v>
      </c>
      <c r="N275" s="14"/>
      <c r="O275" s="14"/>
      <c r="P275" s="14"/>
      <c r="Q275" s="14"/>
      <c r="XFB275" s="114"/>
      <c r="XFC275" s="93"/>
    </row>
    <row r="276" spans="2:17 16382:16383" s="90" customFormat="1" ht="30.6">
      <c r="B276" s="91"/>
      <c r="C276" s="91" t="s">
        <v>1150</v>
      </c>
      <c r="D276" s="90">
        <v>1</v>
      </c>
      <c r="E276" s="91"/>
      <c r="F276" s="91" t="s">
        <v>2663</v>
      </c>
      <c r="G276" s="91" t="s">
        <v>2663</v>
      </c>
      <c r="H276" s="91" t="s">
        <v>2876</v>
      </c>
      <c r="I276" s="91" t="s">
        <v>2663</v>
      </c>
      <c r="J276" s="91" t="s">
        <v>2185</v>
      </c>
      <c r="K276" s="91" t="s">
        <v>1254</v>
      </c>
      <c r="L276" s="91" t="s">
        <v>2663</v>
      </c>
      <c r="M276" s="91" t="s">
        <v>2663</v>
      </c>
      <c r="N276" s="14"/>
      <c r="O276" s="14"/>
      <c r="P276" s="14"/>
      <c r="Q276" s="14"/>
      <c r="XFB276" s="114"/>
      <c r="XFC276" s="93"/>
    </row>
    <row r="277" spans="2:17 16382:16383" s="90" customFormat="1" ht="71.400000000000006">
      <c r="B277" s="91"/>
      <c r="C277" s="91"/>
      <c r="D277" s="90">
        <v>0</v>
      </c>
      <c r="E277" s="91" t="s">
        <v>2868</v>
      </c>
      <c r="F277" s="91" t="s">
        <v>2877</v>
      </c>
      <c r="G277" s="91" t="e">
        <v>#N/A</v>
      </c>
      <c r="H277" s="91" t="s">
        <v>3280</v>
      </c>
      <c r="I277" s="91" t="b">
        <v>0</v>
      </c>
      <c r="J277" s="91" t="s">
        <v>3281</v>
      </c>
      <c r="K277" s="91" t="s">
        <v>1160</v>
      </c>
      <c r="L277" s="91" t="s">
        <v>1162</v>
      </c>
      <c r="M277" s="91" t="s">
        <v>2496</v>
      </c>
      <c r="N277" s="14"/>
      <c r="O277" s="14"/>
      <c r="P277" s="14"/>
      <c r="Q277" s="14"/>
      <c r="XFB277" s="114"/>
      <c r="XFC277" s="93"/>
    </row>
    <row r="278" spans="2:17 16382:16383" s="90" customFormat="1" ht="40.799999999999997">
      <c r="B278" s="91"/>
      <c r="C278" s="91"/>
      <c r="D278" s="90">
        <v>0</v>
      </c>
      <c r="E278" s="91" t="s">
        <v>2869</v>
      </c>
      <c r="F278" s="91" t="s">
        <v>2877</v>
      </c>
      <c r="G278" s="91" t="e">
        <v>#N/A</v>
      </c>
      <c r="H278" s="91" t="s">
        <v>3282</v>
      </c>
      <c r="I278" s="91" t="b">
        <v>0</v>
      </c>
      <c r="J278" s="91" t="s">
        <v>3283</v>
      </c>
      <c r="K278" s="91" t="s">
        <v>3284</v>
      </c>
      <c r="L278" s="91" t="s">
        <v>3285</v>
      </c>
      <c r="M278" s="91" t="s">
        <v>2496</v>
      </c>
      <c r="N278" s="14"/>
      <c r="O278" s="14"/>
      <c r="P278" s="14"/>
      <c r="Q278" s="14"/>
      <c r="XFB278" s="114"/>
      <c r="XFC278" s="93"/>
    </row>
    <row r="279" spans="2:17 16382:16383" s="90" customFormat="1" ht="30.6">
      <c r="B279" s="91"/>
      <c r="C279" s="91" t="s">
        <v>1143</v>
      </c>
      <c r="D279" s="90">
        <v>1</v>
      </c>
      <c r="E279" s="91"/>
      <c r="F279" s="91" t="s">
        <v>2663</v>
      </c>
      <c r="G279" s="91" t="s">
        <v>2663</v>
      </c>
      <c r="H279" s="91" t="s">
        <v>2876</v>
      </c>
      <c r="I279" s="91" t="s">
        <v>2663</v>
      </c>
      <c r="J279" s="91" t="s">
        <v>2182</v>
      </c>
      <c r="K279" s="91" t="s">
        <v>1254</v>
      </c>
      <c r="L279" s="91" t="s">
        <v>2663</v>
      </c>
      <c r="M279" s="91" t="s">
        <v>2663</v>
      </c>
      <c r="N279" s="14"/>
      <c r="O279" s="14"/>
      <c r="P279" s="14"/>
      <c r="Q279" s="14"/>
      <c r="XFB279" s="114"/>
      <c r="XFC279" s="93"/>
    </row>
    <row r="280" spans="2:17 16382:16383" s="90" customFormat="1" ht="30.6">
      <c r="B280" s="91"/>
      <c r="C280" s="91"/>
      <c r="D280" s="90">
        <v>0</v>
      </c>
      <c r="E280" s="91" t="s">
        <v>2870</v>
      </c>
      <c r="F280" s="91" t="s">
        <v>2877</v>
      </c>
      <c r="G280" s="91" t="e">
        <v>#N/A</v>
      </c>
      <c r="H280" s="91" t="s">
        <v>3286</v>
      </c>
      <c r="I280" s="91" t="b">
        <v>0</v>
      </c>
      <c r="J280" s="91" t="s">
        <v>3287</v>
      </c>
      <c r="K280" s="91" t="s">
        <v>1140</v>
      </c>
      <c r="L280" s="91" t="s">
        <v>1142</v>
      </c>
      <c r="M280" s="91" t="s">
        <v>2496</v>
      </c>
      <c r="N280" s="14"/>
      <c r="O280" s="14"/>
      <c r="P280" s="14"/>
      <c r="Q280" s="14"/>
      <c r="XFB280" s="114"/>
      <c r="XFC280" s="93"/>
    </row>
    <row r="281" spans="2:17 16382:16383" s="90" customFormat="1" ht="30.6">
      <c r="B281" s="91"/>
      <c r="C281" s="91" t="s">
        <v>1129</v>
      </c>
      <c r="D281" s="90">
        <v>1</v>
      </c>
      <c r="E281" s="91"/>
      <c r="F281" s="91" t="s">
        <v>2663</v>
      </c>
      <c r="G281" s="91" t="s">
        <v>2663</v>
      </c>
      <c r="H281" s="91" t="s">
        <v>2876</v>
      </c>
      <c r="I281" s="91" t="s">
        <v>2663</v>
      </c>
      <c r="J281" s="91" t="s">
        <v>2179</v>
      </c>
      <c r="K281" s="91" t="s">
        <v>1254</v>
      </c>
      <c r="L281" s="91" t="s">
        <v>2663</v>
      </c>
      <c r="M281" s="91" t="s">
        <v>2663</v>
      </c>
      <c r="N281" s="14"/>
      <c r="O281" s="14"/>
      <c r="P281" s="14"/>
      <c r="Q281" s="14"/>
      <c r="XFB281" s="114"/>
      <c r="XFC281" s="93"/>
    </row>
    <row r="282" spans="2:17 16382:16383" s="90" customFormat="1" ht="40.799999999999997">
      <c r="B282" s="91"/>
      <c r="C282" s="91"/>
      <c r="D282" s="90">
        <v>0</v>
      </c>
      <c r="E282" s="91" t="s">
        <v>2871</v>
      </c>
      <c r="F282" s="91" t="s">
        <v>2877</v>
      </c>
      <c r="G282" s="91" t="e">
        <v>#N/A</v>
      </c>
      <c r="H282" s="91" t="s">
        <v>3288</v>
      </c>
      <c r="I282" s="91" t="b">
        <v>0</v>
      </c>
      <c r="J282" s="91" t="s">
        <v>3289</v>
      </c>
      <c r="K282" s="91" t="s">
        <v>1126</v>
      </c>
      <c r="L282" s="91" t="s">
        <v>1128</v>
      </c>
      <c r="M282" s="91" t="s">
        <v>2496</v>
      </c>
      <c r="N282" s="14"/>
      <c r="O282" s="14"/>
      <c r="P282" s="14"/>
      <c r="Q282" s="14"/>
      <c r="XFB282" s="114"/>
      <c r="XFC282" s="93"/>
    </row>
    <row r="283" spans="2:17 16382:16383" s="90" customFormat="1" ht="20.399999999999999">
      <c r="B283" s="91"/>
      <c r="C283" s="91"/>
      <c r="D283" s="90">
        <v>0</v>
      </c>
      <c r="E283" s="91" t="s">
        <v>2872</v>
      </c>
      <c r="F283" s="91" t="s">
        <v>2877</v>
      </c>
      <c r="G283" s="91" t="e">
        <v>#N/A</v>
      </c>
      <c r="H283" s="91" t="s">
        <v>3290</v>
      </c>
      <c r="I283" s="91" t="b">
        <v>0</v>
      </c>
      <c r="J283" s="91" t="s">
        <v>3291</v>
      </c>
      <c r="K283" s="91" t="s">
        <v>1154</v>
      </c>
      <c r="L283" s="91" t="s">
        <v>1156</v>
      </c>
      <c r="M283" s="91" t="s">
        <v>2496</v>
      </c>
      <c r="N283" s="14"/>
      <c r="O283" s="14"/>
      <c r="P283" s="14"/>
      <c r="Q283" s="14"/>
      <c r="XFB283" s="114"/>
      <c r="XFC283" s="93"/>
    </row>
    <row r="284" spans="2:17 16382:16383" s="90" customFormat="1" ht="30.6">
      <c r="B284" s="91"/>
      <c r="C284" s="91" t="s">
        <v>1136</v>
      </c>
      <c r="D284" s="90">
        <v>1</v>
      </c>
      <c r="E284" s="91"/>
      <c r="F284" s="91" t="s">
        <v>2663</v>
      </c>
      <c r="G284" s="91" t="s">
        <v>2663</v>
      </c>
      <c r="H284" s="91" t="s">
        <v>2876</v>
      </c>
      <c r="I284" s="91" t="s">
        <v>2663</v>
      </c>
      <c r="J284" s="91" t="s">
        <v>2172</v>
      </c>
      <c r="K284" s="91" t="s">
        <v>1254</v>
      </c>
      <c r="L284" s="91" t="s">
        <v>2663</v>
      </c>
      <c r="M284" s="91" t="s">
        <v>2663</v>
      </c>
      <c r="N284" s="14"/>
      <c r="O284" s="14"/>
      <c r="P284" s="14"/>
      <c r="Q284" s="14"/>
      <c r="XFB284" s="114"/>
      <c r="XFC284" s="93"/>
    </row>
    <row r="285" spans="2:17 16382:16383" s="90" customFormat="1" ht="61.2">
      <c r="B285" s="91"/>
      <c r="C285" s="91"/>
      <c r="D285" s="90">
        <v>0</v>
      </c>
      <c r="E285" s="91" t="s">
        <v>2873</v>
      </c>
      <c r="F285" s="91" t="s">
        <v>2877</v>
      </c>
      <c r="G285" s="91" t="e">
        <v>#N/A</v>
      </c>
      <c r="H285" s="91" t="s">
        <v>3292</v>
      </c>
      <c r="I285" s="91" t="b">
        <v>0</v>
      </c>
      <c r="J285" s="91" t="s">
        <v>3293</v>
      </c>
      <c r="K285" s="91" t="s">
        <v>1133</v>
      </c>
      <c r="L285" s="91" t="s">
        <v>3294</v>
      </c>
      <c r="M285" s="91" t="s">
        <v>2496</v>
      </c>
      <c r="N285" s="14"/>
      <c r="O285" s="14"/>
      <c r="P285" s="14"/>
      <c r="Q285" s="14"/>
      <c r="XFB285" s="114"/>
      <c r="XFC285" s="93"/>
    </row>
    <row r="286" spans="2:17 16382:16383" s="90" customFormat="1" ht="40.799999999999997">
      <c r="B286" s="91"/>
      <c r="C286" s="91" t="s">
        <v>1122</v>
      </c>
      <c r="D286" s="90">
        <v>1</v>
      </c>
      <c r="E286" s="91"/>
      <c r="F286" s="91" t="s">
        <v>2663</v>
      </c>
      <c r="G286" s="91" t="s">
        <v>2663</v>
      </c>
      <c r="H286" s="91" t="s">
        <v>2876</v>
      </c>
      <c r="I286" s="91" t="s">
        <v>2663</v>
      </c>
      <c r="J286" s="91" t="s">
        <v>1284</v>
      </c>
      <c r="K286" s="91" t="s">
        <v>1254</v>
      </c>
      <c r="L286" s="91" t="s">
        <v>2663</v>
      </c>
      <c r="M286" s="91" t="s">
        <v>2663</v>
      </c>
      <c r="N286" s="14"/>
      <c r="O286" s="14"/>
      <c r="P286" s="14"/>
      <c r="Q286" s="14"/>
      <c r="XFB286" s="114"/>
      <c r="XFC286" s="93"/>
    </row>
    <row r="287" spans="2:17 16382:16383" s="90" customFormat="1" ht="132.6">
      <c r="B287" s="91"/>
      <c r="C287" s="91"/>
      <c r="D287" s="90">
        <v>0</v>
      </c>
      <c r="E287" s="91" t="s">
        <v>2874</v>
      </c>
      <c r="F287" s="91" t="s">
        <v>2877</v>
      </c>
      <c r="G287" s="91" t="e">
        <v>#N/A</v>
      </c>
      <c r="H287" s="91" t="s">
        <v>3295</v>
      </c>
      <c r="I287" s="91" t="b">
        <v>0</v>
      </c>
      <c r="J287" s="91" t="s">
        <v>3296</v>
      </c>
      <c r="K287" s="91" t="s">
        <v>1118</v>
      </c>
      <c r="L287" s="91" t="s">
        <v>3297</v>
      </c>
      <c r="M287" s="91" t="s">
        <v>2496</v>
      </c>
      <c r="N287" s="14"/>
      <c r="O287" s="14"/>
      <c r="P287" s="14"/>
      <c r="Q287" s="14"/>
      <c r="XFB287" s="114"/>
      <c r="XFC287" s="93"/>
    </row>
    <row r="288" spans="2:17 16382:16383" s="90" customFormat="1" ht="30.6">
      <c r="B288" s="91"/>
      <c r="C288" s="91" t="s">
        <v>1280</v>
      </c>
      <c r="D288" s="90">
        <v>1</v>
      </c>
      <c r="E288" s="91"/>
      <c r="F288" s="90" t="s">
        <v>2663</v>
      </c>
      <c r="G288" s="91" t="s">
        <v>2663</v>
      </c>
      <c r="H288" s="90" t="s">
        <v>2876</v>
      </c>
      <c r="I288" s="90" t="s">
        <v>2663</v>
      </c>
      <c r="J288" s="90" t="s">
        <v>1281</v>
      </c>
      <c r="K288" s="91" t="s">
        <v>1254</v>
      </c>
      <c r="L288" s="91" t="s">
        <v>2663</v>
      </c>
      <c r="M288" s="91" t="s">
        <v>2663</v>
      </c>
      <c r="N288" s="14"/>
      <c r="O288" s="14"/>
      <c r="P288" s="14"/>
      <c r="Q288" s="115"/>
      <c r="XFB288" s="114"/>
      <c r="XFC288" s="93"/>
    </row>
    <row r="289" spans="2:17 16382:16383" s="90" customFormat="1" ht="81.599999999999994">
      <c r="B289" s="91"/>
      <c r="C289" s="91"/>
      <c r="D289" s="90">
        <v>0</v>
      </c>
      <c r="E289" s="91" t="s">
        <v>2875</v>
      </c>
      <c r="F289" s="90" t="s">
        <v>2877</v>
      </c>
      <c r="G289" s="91" t="e">
        <v>#N/A</v>
      </c>
      <c r="H289" s="90" t="s">
        <v>3298</v>
      </c>
      <c r="I289" s="90" t="b">
        <v>0</v>
      </c>
      <c r="J289" s="90" t="s">
        <v>3299</v>
      </c>
      <c r="K289" s="91" t="s">
        <v>3300</v>
      </c>
      <c r="L289" s="91" t="s">
        <v>3301</v>
      </c>
      <c r="M289" s="91" t="s">
        <v>2496</v>
      </c>
      <c r="N289" s="14"/>
      <c r="O289" s="14"/>
      <c r="P289" s="14"/>
      <c r="Q289" s="115"/>
      <c r="XFB289" s="114"/>
      <c r="XFC289" s="93"/>
    </row>
  </sheetData>
  <sheetProtection algorithmName="SHA-512" hashValue="ZczFmFVGItLxj8Ir0iKObUdhJYZmWeW+G4/xCNc64kU6xysiW+l3SQUgplR07136k8lEdMiouUokkOYPWu2dCA==" saltValue="NWKfoX3FsyVM/MiqEIxGVw==" spinCount="100000" sheet="1" formatCells="0" formatColumns="0" formatRows="0" insertColumns="0" insertRows="0" insertHyperlinks="0" sort="0" autoFilter="0" pivotTables="0"/>
  <conditionalFormatting sqref="J2:J287">
    <cfRule type="expression" dxfId="2" priority="1">
      <formula>B2&lt;&gt;""</formula>
    </cfRule>
  </conditionalFormatting>
  <conditionalFormatting sqref="J1:O2 J3:M287 N3:O289 K288:M289">
    <cfRule type="expression" dxfId="1" priority="3">
      <formula>$P1="Not Applicable"</formula>
    </cfRule>
  </conditionalFormatting>
  <conditionalFormatting sqref="K2:K289">
    <cfRule type="expression" dxfId="0" priority="2">
      <formula>$D2=1</formula>
    </cfRule>
  </conditionalFormatting>
  <dataValidations count="1">
    <dataValidation type="list" allowBlank="1" showDropDown="1" showInputMessage="1" showErrorMessage="1" sqref="N2:O289" xr:uid="{0212821A-B2EA-4218-B6CA-61244AFC1F0A}">
      <formula1>$A$1</formula1>
    </dataValidation>
  </dataValidations>
  <pageMargins left="0.31496062992125984" right="0.31496062992125984" top="0.86614173228346458" bottom="0.55118110236220474" header="0.15748031496062992" footer="7.874015748031496E-2"/>
  <pageSetup paperSize="9" fitToWidth="0" fitToHeight="0" orientation="landscape" r:id="rId1"/>
  <headerFooter>
    <oddHeader>&amp;R&amp;G</oddHeader>
    <oddFooter>&amp;L&amp;"Arial,Regular"&amp;8Code ref.: Nurture Module checklist for FV (IFA v6.0-GFS); v12.0_Feb25; English version
&amp;A
Page &amp;P of &amp;N&amp;R&amp;"Arial,Regular"&amp;8© GLOBALG.A.P. c/o FoodPLUS GmbH
Spichernstr. 55, 50672 Cologne, Germany 
&amp;K00A039www.globalgap.org</oddFooter>
  </headerFooter>
  <rowBreaks count="32" manualBreakCount="32">
    <brk id="7" max="16383" man="1"/>
    <brk id="11" max="16383" man="1"/>
    <brk id="20" max="16383" man="1"/>
    <brk id="24" max="16383" man="1"/>
    <brk id="37" max="16383" man="1"/>
    <brk id="40" max="16383" man="1"/>
    <brk id="44" max="16383" man="1"/>
    <brk id="47" max="16383" man="1"/>
    <brk id="50" max="16383" man="1"/>
    <brk id="58" max="16383" man="1"/>
    <brk id="61" max="16383" man="1"/>
    <brk id="67" max="16383" man="1"/>
    <brk id="70" max="16383" man="1"/>
    <brk id="85" max="16383" man="1"/>
    <brk id="100" max="16383" man="1"/>
    <brk id="108" max="16383" man="1"/>
    <brk id="130" max="16383" man="1"/>
    <brk id="141" max="16383" man="1"/>
    <brk id="148" max="16383" man="1"/>
    <brk id="177" max="16383" man="1"/>
    <brk id="180" max="16383" man="1"/>
    <brk id="193" max="16383" man="1"/>
    <brk id="198" max="16383" man="1"/>
    <brk id="201" max="16383" man="1"/>
    <brk id="204" max="16383" man="1"/>
    <brk id="210" max="16383" man="1"/>
    <brk id="212" max="16383" man="1"/>
    <brk id="222" max="16383" man="1"/>
    <brk id="234" max="16383" man="1"/>
    <brk id="241" max="16383" man="1"/>
    <brk id="253" max="16383" man="1"/>
    <brk id="283" max="16383" man="1"/>
  </rowBreaks>
  <legacyDrawingHF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A94CF-D6CE-3D4E-9DF7-3E9EE3F4DB78}">
  <dimension ref="A1:I33"/>
  <sheetViews>
    <sheetView view="pageLayout" zoomScaleNormal="100" workbookViewId="0">
      <selection activeCell="C3" sqref="C3"/>
    </sheetView>
  </sheetViews>
  <sheetFormatPr defaultColWidth="0" defaultRowHeight="10.199999999999999"/>
  <cols>
    <col min="1" max="1" width="11.77734375" style="95" customWidth="1"/>
    <col min="2" max="2" width="38.77734375" style="95" customWidth="1"/>
    <col min="3" max="3" width="39.21875" style="95" customWidth="1"/>
    <col min="4" max="4" width="6.21875" style="95" customWidth="1"/>
    <col min="5" max="5" width="3.77734375" style="103" customWidth="1"/>
    <col min="6" max="6" width="3.44140625" style="103" customWidth="1"/>
    <col min="7" max="7" width="7.44140625" style="103" customWidth="1"/>
    <col min="8" max="8" width="26.5546875" style="103" customWidth="1"/>
    <col min="9" max="9" width="0.44140625" style="95" customWidth="1"/>
    <col min="10" max="16384" width="11" style="95" hidden="1"/>
  </cols>
  <sheetData>
    <row r="1" spans="1:9" s="94" customFormat="1" ht="22.8" customHeight="1">
      <c r="A1" s="139" t="s">
        <v>2545</v>
      </c>
      <c r="B1" s="139" t="s">
        <v>2683</v>
      </c>
      <c r="C1" s="139" t="s">
        <v>2531</v>
      </c>
      <c r="D1" s="139" t="s">
        <v>2494</v>
      </c>
      <c r="E1" s="139" t="s">
        <v>2508</v>
      </c>
      <c r="F1" s="139" t="s">
        <v>2509</v>
      </c>
      <c r="G1" s="139" t="s">
        <v>2532</v>
      </c>
      <c r="H1" s="137" t="s">
        <v>2499</v>
      </c>
      <c r="I1"/>
    </row>
    <row r="2" spans="1:9" ht="11.25" customHeight="1">
      <c r="A2" s="139"/>
      <c r="B2" s="139"/>
      <c r="C2" s="139"/>
      <c r="D2" s="139"/>
      <c r="E2" s="139"/>
      <c r="F2" s="139"/>
      <c r="G2" s="139"/>
      <c r="H2" s="138"/>
    </row>
    <row r="3" spans="1:9" ht="91.8">
      <c r="A3" s="96" t="s">
        <v>2546</v>
      </c>
      <c r="B3" s="96" t="s">
        <v>2547</v>
      </c>
      <c r="C3" s="96" t="s">
        <v>2627</v>
      </c>
      <c r="D3" s="96" t="s">
        <v>2496</v>
      </c>
      <c r="E3" s="45"/>
      <c r="F3" s="45"/>
      <c r="G3" s="97"/>
      <c r="H3" s="46"/>
    </row>
    <row r="4" spans="1:9" ht="112.2">
      <c r="A4" s="96" t="s">
        <v>2548</v>
      </c>
      <c r="B4" s="96" t="s">
        <v>2549</v>
      </c>
      <c r="C4" s="96" t="s">
        <v>2628</v>
      </c>
      <c r="D4" s="96" t="s">
        <v>2496</v>
      </c>
      <c r="E4" s="45"/>
      <c r="F4" s="45"/>
      <c r="G4" s="97"/>
      <c r="H4" s="46"/>
    </row>
    <row r="5" spans="1:9" ht="71.400000000000006">
      <c r="A5" s="96" t="s">
        <v>2550</v>
      </c>
      <c r="B5" s="96" t="s">
        <v>2551</v>
      </c>
      <c r="C5" s="96" t="s">
        <v>2629</v>
      </c>
      <c r="D5" s="96" t="s">
        <v>2498</v>
      </c>
      <c r="E5" s="45"/>
      <c r="F5" s="45"/>
      <c r="G5" s="97"/>
      <c r="H5" s="46"/>
    </row>
    <row r="6" spans="1:9" ht="71.400000000000006">
      <c r="A6" s="96" t="s">
        <v>2552</v>
      </c>
      <c r="B6" s="96" t="s">
        <v>2630</v>
      </c>
      <c r="C6" s="96" t="s">
        <v>2631</v>
      </c>
      <c r="D6" s="96" t="s">
        <v>2496</v>
      </c>
      <c r="E6" s="45"/>
      <c r="F6" s="45"/>
      <c r="G6" s="97"/>
      <c r="H6" s="46"/>
    </row>
    <row r="7" spans="1:9" ht="71.400000000000006">
      <c r="A7" s="96" t="s">
        <v>2553</v>
      </c>
      <c r="B7" s="96" t="s">
        <v>2632</v>
      </c>
      <c r="C7" s="96" t="s">
        <v>2617</v>
      </c>
      <c r="D7" s="96" t="s">
        <v>2496</v>
      </c>
      <c r="E7" s="45"/>
      <c r="F7" s="45"/>
      <c r="G7" s="97"/>
      <c r="H7" s="47"/>
    </row>
    <row r="8" spans="1:9" ht="91.8">
      <c r="A8" s="96" t="s">
        <v>2554</v>
      </c>
      <c r="B8" s="96" t="s">
        <v>2633</v>
      </c>
      <c r="C8" s="96" t="s">
        <v>2634</v>
      </c>
      <c r="D8" s="96" t="s">
        <v>2496</v>
      </c>
      <c r="E8" s="45"/>
      <c r="F8" s="45"/>
      <c r="G8" s="97"/>
      <c r="H8" s="47"/>
    </row>
    <row r="9" spans="1:9" ht="102">
      <c r="A9" s="96" t="s">
        <v>2555</v>
      </c>
      <c r="B9" s="96" t="s">
        <v>2635</v>
      </c>
      <c r="C9" s="96" t="s">
        <v>2636</v>
      </c>
      <c r="D9" s="96" t="s">
        <v>2496</v>
      </c>
      <c r="E9" s="45"/>
      <c r="F9" s="45"/>
      <c r="G9" s="97"/>
      <c r="H9" s="47"/>
    </row>
    <row r="10" spans="1:9" ht="81.599999999999994">
      <c r="A10" s="96" t="s">
        <v>2556</v>
      </c>
      <c r="B10" s="96" t="s">
        <v>2618</v>
      </c>
      <c r="C10" s="96" t="s">
        <v>2619</v>
      </c>
      <c r="D10" s="96" t="s">
        <v>2496</v>
      </c>
      <c r="E10" s="45"/>
      <c r="F10" s="45"/>
      <c r="G10" s="97"/>
      <c r="H10" s="47"/>
    </row>
    <row r="11" spans="1:9" ht="102">
      <c r="A11" s="96" t="s">
        <v>2557</v>
      </c>
      <c r="B11" s="96" t="s">
        <v>2558</v>
      </c>
      <c r="C11" s="96" t="s">
        <v>2559</v>
      </c>
      <c r="D11" s="96" t="s">
        <v>2496</v>
      </c>
      <c r="E11" s="102"/>
      <c r="F11" s="45"/>
      <c r="G11" s="45"/>
      <c r="H11" s="47"/>
    </row>
    <row r="12" spans="1:9" ht="102">
      <c r="A12" s="96" t="s">
        <v>2560</v>
      </c>
      <c r="B12" s="96" t="s">
        <v>2561</v>
      </c>
      <c r="C12" s="96" t="s">
        <v>2562</v>
      </c>
      <c r="D12" s="96" t="s">
        <v>2496</v>
      </c>
      <c r="F12" s="45"/>
      <c r="G12" s="45"/>
      <c r="H12" s="47"/>
    </row>
    <row r="13" spans="1:9" ht="51">
      <c r="A13" s="96" t="s">
        <v>2563</v>
      </c>
      <c r="B13" s="96" t="s">
        <v>2564</v>
      </c>
      <c r="C13" s="96" t="s">
        <v>2565</v>
      </c>
      <c r="D13" s="96" t="s">
        <v>2496</v>
      </c>
      <c r="E13" s="102"/>
      <c r="F13" s="45"/>
      <c r="G13" s="45"/>
      <c r="H13" s="47"/>
    </row>
    <row r="14" spans="1:9" ht="142.80000000000001">
      <c r="A14" s="98"/>
      <c r="B14" s="99" t="s">
        <v>2648</v>
      </c>
      <c r="C14" s="100" t="s">
        <v>2637</v>
      </c>
      <c r="D14" s="96"/>
      <c r="E14" s="102"/>
      <c r="F14" s="104"/>
      <c r="G14" s="45"/>
      <c r="H14" s="104"/>
    </row>
    <row r="15" spans="1:9" ht="40.799999999999997">
      <c r="A15" s="96" t="s">
        <v>2566</v>
      </c>
      <c r="B15" s="96" t="s">
        <v>2638</v>
      </c>
      <c r="C15" s="96" t="s">
        <v>2567</v>
      </c>
      <c r="D15" s="96" t="s">
        <v>2496</v>
      </c>
      <c r="E15" s="102"/>
      <c r="F15" s="45"/>
      <c r="G15" s="45"/>
      <c r="H15" s="47"/>
    </row>
    <row r="16" spans="1:9" ht="30.6">
      <c r="A16" s="96" t="s">
        <v>2568</v>
      </c>
      <c r="B16" s="96" t="s">
        <v>2569</v>
      </c>
      <c r="C16" s="96" t="s">
        <v>2570</v>
      </c>
      <c r="D16" s="96" t="s">
        <v>2496</v>
      </c>
      <c r="E16" s="102"/>
      <c r="F16" s="45"/>
      <c r="G16" s="45"/>
      <c r="H16" s="47"/>
    </row>
    <row r="17" spans="1:8" ht="61.2">
      <c r="A17" s="96" t="s">
        <v>2571</v>
      </c>
      <c r="B17" s="96" t="s">
        <v>2572</v>
      </c>
      <c r="C17" s="96" t="s">
        <v>2573</v>
      </c>
      <c r="D17" s="96" t="s">
        <v>2496</v>
      </c>
      <c r="E17" s="102"/>
      <c r="F17" s="45"/>
      <c r="G17" s="45"/>
      <c r="H17" s="47"/>
    </row>
    <row r="18" spans="1:8" ht="51">
      <c r="A18" s="96" t="s">
        <v>2574</v>
      </c>
      <c r="B18" s="96" t="s">
        <v>2575</v>
      </c>
      <c r="C18" s="96" t="s">
        <v>2576</v>
      </c>
      <c r="D18" s="96" t="s">
        <v>2496</v>
      </c>
      <c r="E18" s="102"/>
      <c r="F18" s="45"/>
      <c r="G18" s="45"/>
      <c r="H18" s="47"/>
    </row>
    <row r="19" spans="1:8" ht="40.799999999999997">
      <c r="A19" s="96" t="s">
        <v>2577</v>
      </c>
      <c r="B19" s="96" t="s">
        <v>2578</v>
      </c>
      <c r="C19" s="96" t="s">
        <v>2579</v>
      </c>
      <c r="D19" s="96" t="s">
        <v>2496</v>
      </c>
      <c r="E19" s="102"/>
      <c r="F19" s="45"/>
      <c r="G19" s="45"/>
      <c r="H19" s="47"/>
    </row>
    <row r="20" spans="1:8" ht="51">
      <c r="A20" s="96" t="s">
        <v>2580</v>
      </c>
      <c r="B20" s="96" t="s">
        <v>2581</v>
      </c>
      <c r="C20" s="96" t="s">
        <v>2582</v>
      </c>
      <c r="D20" s="96" t="s">
        <v>2496</v>
      </c>
      <c r="E20" s="45"/>
      <c r="F20" s="45"/>
      <c r="G20" s="45"/>
      <c r="H20" s="47"/>
    </row>
    <row r="21" spans="1:8" ht="61.2">
      <c r="A21" s="96" t="s">
        <v>2583</v>
      </c>
      <c r="B21" s="96" t="s">
        <v>2639</v>
      </c>
      <c r="C21" s="96" t="s">
        <v>2584</v>
      </c>
      <c r="D21" s="96" t="s">
        <v>2496</v>
      </c>
      <c r="E21" s="45"/>
      <c r="F21" s="45"/>
      <c r="G21" s="45"/>
      <c r="H21" s="47"/>
    </row>
    <row r="22" spans="1:8" ht="61.2">
      <c r="A22" s="96" t="s">
        <v>2585</v>
      </c>
      <c r="B22" s="96" t="s">
        <v>2586</v>
      </c>
      <c r="C22" s="96" t="s">
        <v>2640</v>
      </c>
      <c r="D22" s="96" t="s">
        <v>2496</v>
      </c>
      <c r="E22" s="45"/>
      <c r="F22" s="45"/>
      <c r="G22" s="45"/>
      <c r="H22" s="47"/>
    </row>
    <row r="23" spans="1:8" ht="71.400000000000006">
      <c r="A23" s="96" t="s">
        <v>2587</v>
      </c>
      <c r="B23" s="96" t="s">
        <v>2588</v>
      </c>
      <c r="C23" s="96" t="s">
        <v>2620</v>
      </c>
      <c r="D23" s="96" t="s">
        <v>2496</v>
      </c>
      <c r="E23" s="45"/>
      <c r="F23" s="45"/>
      <c r="G23" s="45"/>
      <c r="H23" s="47"/>
    </row>
    <row r="24" spans="1:8" ht="40.799999999999997">
      <c r="A24" s="96" t="s">
        <v>2589</v>
      </c>
      <c r="B24" s="96" t="s">
        <v>2590</v>
      </c>
      <c r="C24" s="96" t="s">
        <v>2591</v>
      </c>
      <c r="D24" s="96" t="s">
        <v>2496</v>
      </c>
      <c r="E24" s="45"/>
      <c r="F24" s="45"/>
      <c r="G24" s="45"/>
      <c r="H24" s="47"/>
    </row>
    <row r="25" spans="1:8" ht="20.399999999999999">
      <c r="A25" s="96" t="s">
        <v>2592</v>
      </c>
      <c r="B25" s="96" t="s">
        <v>2593</v>
      </c>
      <c r="C25" s="96"/>
      <c r="D25" s="96" t="s">
        <v>2496</v>
      </c>
      <c r="E25" s="45"/>
      <c r="F25" s="45"/>
      <c r="G25" s="45"/>
      <c r="H25" s="47"/>
    </row>
    <row r="26" spans="1:8" ht="30.6">
      <c r="A26" s="96" t="s">
        <v>2594</v>
      </c>
      <c r="B26" s="96" t="s">
        <v>2595</v>
      </c>
      <c r="C26" s="96" t="s">
        <v>2596</v>
      </c>
      <c r="D26" s="96" t="s">
        <v>2496</v>
      </c>
      <c r="E26" s="45"/>
      <c r="F26" s="45"/>
      <c r="G26" s="45"/>
      <c r="H26" s="47"/>
    </row>
    <row r="27" spans="1:8" ht="20.399999999999999">
      <c r="A27" s="96" t="s">
        <v>2597</v>
      </c>
      <c r="B27" s="96" t="s">
        <v>2598</v>
      </c>
      <c r="C27" s="96"/>
      <c r="D27" s="96" t="s">
        <v>2496</v>
      </c>
      <c r="E27" s="45"/>
      <c r="F27" s="45"/>
      <c r="G27" s="45"/>
      <c r="H27" s="47"/>
    </row>
    <row r="28" spans="1:8" ht="20.399999999999999">
      <c r="A28" s="96" t="s">
        <v>2599</v>
      </c>
      <c r="B28" s="96" t="s">
        <v>2600</v>
      </c>
      <c r="C28" s="96" t="s">
        <v>2601</v>
      </c>
      <c r="D28" s="96" t="s">
        <v>2496</v>
      </c>
      <c r="E28" s="45"/>
      <c r="F28" s="45"/>
      <c r="G28" s="45"/>
      <c r="H28" s="47"/>
    </row>
    <row r="29" spans="1:8" ht="40.799999999999997">
      <c r="A29" s="96" t="s">
        <v>2602</v>
      </c>
      <c r="B29" s="96" t="s">
        <v>2603</v>
      </c>
      <c r="C29" s="96" t="s">
        <v>2604</v>
      </c>
      <c r="D29" s="96" t="s">
        <v>2496</v>
      </c>
      <c r="E29" s="45"/>
      <c r="F29" s="45"/>
      <c r="G29" s="45"/>
      <c r="H29" s="47"/>
    </row>
    <row r="30" spans="1:8" ht="153">
      <c r="A30" s="96" t="s">
        <v>2605</v>
      </c>
      <c r="B30" s="96" t="s">
        <v>2606</v>
      </c>
      <c r="C30" s="96" t="s">
        <v>2607</v>
      </c>
      <c r="D30" s="96" t="s">
        <v>2496</v>
      </c>
      <c r="E30" s="45"/>
      <c r="F30" s="45"/>
      <c r="G30" s="45"/>
      <c r="H30" s="47"/>
    </row>
    <row r="31" spans="1:8" ht="30.6">
      <c r="A31" s="96" t="s">
        <v>2608</v>
      </c>
      <c r="B31" s="96" t="s">
        <v>2609</v>
      </c>
      <c r="C31" s="96" t="s">
        <v>2610</v>
      </c>
      <c r="D31" s="96" t="s">
        <v>2496</v>
      </c>
      <c r="E31" s="45"/>
      <c r="F31" s="45"/>
      <c r="G31" s="45"/>
      <c r="H31" s="47"/>
    </row>
    <row r="32" spans="1:8" ht="40.799999999999997">
      <c r="A32" s="96" t="s">
        <v>2611</v>
      </c>
      <c r="B32" s="96" t="s">
        <v>2612</v>
      </c>
      <c r="C32" s="101" t="s">
        <v>2613</v>
      </c>
      <c r="D32" s="96" t="s">
        <v>2496</v>
      </c>
      <c r="E32" s="45"/>
      <c r="F32" s="45"/>
      <c r="G32" s="45"/>
      <c r="H32" s="47"/>
    </row>
    <row r="33" spans="1:8" ht="81.599999999999994">
      <c r="A33" s="96" t="s">
        <v>2614</v>
      </c>
      <c r="B33" s="96" t="s">
        <v>2615</v>
      </c>
      <c r="C33" s="96" t="s">
        <v>2616</v>
      </c>
      <c r="D33" s="96" t="s">
        <v>2496</v>
      </c>
      <c r="E33" s="45"/>
      <c r="F33" s="45"/>
      <c r="G33" s="45"/>
      <c r="H33" s="47"/>
    </row>
  </sheetData>
  <sheetProtection algorithmName="SHA-512" hashValue="uROJDOiF+hdjjy4W19gmhu+0xGgHkeNk9m2dXzwPC5O4q/yZNZ5rQdHAN3SNf3YnAb7ZSvyYcWRTfg5Gqp+GcA==" saltValue="iULmQafqECfzEisZcN1RZg==" spinCount="100000" sheet="1" formatCells="0" formatColumns="0" formatRows="0" insertColumns="0" insertRows="0" insertHyperlinks="0" sort="0" autoFilter="0" pivotTables="0"/>
  <mergeCells count="8">
    <mergeCell ref="H1:H2"/>
    <mergeCell ref="E1:E2"/>
    <mergeCell ref="F1:F2"/>
    <mergeCell ref="A1:A2"/>
    <mergeCell ref="B1:B2"/>
    <mergeCell ref="C1:C2"/>
    <mergeCell ref="D1:D2"/>
    <mergeCell ref="G1:G2"/>
  </mergeCells>
  <pageMargins left="0.31496062992125984" right="0.31496062992125984" top="0.86614173228346458" bottom="0.55118110236220474" header="0.15748031496062992" footer="7.874015748031496E-2"/>
  <pageSetup paperSize="9" orientation="landscape" r:id="rId1"/>
  <headerFooter>
    <oddHeader>&amp;R&amp;G</oddHeader>
    <oddFooter>&amp;L&amp;"Arial,Regular"&amp;8Code ref.: Nurture Module checklist for FV (IFA v6.0-GFS); v13.0_Feb25; English version
&amp;A
Page &amp;P of &amp;N&amp;R&amp;"Arial,Regular"&amp;8© GLOBALG.A.P. c/o FoodPLUS GmbH
Spichernstr. 55, 50672 Cologne, Germany 
&amp;K00A039www.globalgap.org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99648-FCED-44D5-B585-CEA7F7650525}">
  <dimension ref="A1:XFD69"/>
  <sheetViews>
    <sheetView showGridLines="0" view="pageLayout" zoomScaleNormal="100" zoomScaleSheetLayoutView="145" workbookViewId="0">
      <selection activeCell="D6" sqref="D6"/>
    </sheetView>
  </sheetViews>
  <sheetFormatPr defaultColWidth="0" defaultRowHeight="15" customHeight="1"/>
  <cols>
    <col min="1" max="1" width="3.44140625" style="18" customWidth="1"/>
    <col min="2" max="2" width="10.44140625" style="18" customWidth="1"/>
    <col min="3" max="3" width="27.44140625" style="18" customWidth="1"/>
    <col min="4" max="4" width="27.77734375" style="18" customWidth="1"/>
    <col min="5" max="5" width="10.44140625" style="18" customWidth="1"/>
    <col min="6" max="6" width="11.44140625" style="18" customWidth="1"/>
    <col min="7" max="7" width="8.44140625" style="18" customWidth="1"/>
    <col min="8" max="9" width="14.44140625" style="18" customWidth="1"/>
    <col min="10" max="10" width="11.44140625" style="18" customWidth="1"/>
    <col min="11" max="11" width="4.21875" style="18" hidden="1"/>
    <col min="12" max="16383" width="12.44140625" style="18" hidden="1"/>
    <col min="16384" max="16384" width="1" style="18" customWidth="1"/>
  </cols>
  <sheetData>
    <row r="1" spans="1:10 16384:16384" ht="13.2">
      <c r="A1" s="19" t="s">
        <v>2641</v>
      </c>
    </row>
    <row r="2" spans="1:10 16384:16384" ht="7.5" customHeight="1"/>
    <row r="3" spans="1:10 16384:16384" ht="13.35" customHeight="1">
      <c r="A3" s="105" t="s">
        <v>2665</v>
      </c>
    </row>
    <row r="4" spans="1:10 16384:16384" ht="13.35" customHeight="1">
      <c r="A4" s="20" t="s">
        <v>2642</v>
      </c>
    </row>
    <row r="5" spans="1:10 16384:16384" s="107" customFormat="1" ht="19.350000000000001" customHeight="1">
      <c r="A5" s="109" t="s">
        <v>2545</v>
      </c>
      <c r="B5" s="110" t="s">
        <v>2666</v>
      </c>
      <c r="C5" s="111" t="s">
        <v>2665</v>
      </c>
      <c r="D5" s="111" t="s">
        <v>2667</v>
      </c>
      <c r="E5" s="176" t="s">
        <v>2668</v>
      </c>
      <c r="F5" s="176"/>
      <c r="G5" s="176"/>
      <c r="H5" s="176"/>
      <c r="I5" s="176"/>
      <c r="J5" s="176"/>
      <c r="XFD5" s="106"/>
    </row>
    <row r="6" spans="1:10 16384:16384" ht="15.75" customHeight="1">
      <c r="A6" s="21">
        <v>1</v>
      </c>
      <c r="B6" s="22"/>
      <c r="C6" s="22"/>
      <c r="D6" s="22"/>
      <c r="E6" s="169"/>
      <c r="F6" s="169"/>
      <c r="G6" s="169"/>
      <c r="H6" s="169"/>
      <c r="I6" s="169"/>
      <c r="J6" s="169"/>
    </row>
    <row r="7" spans="1:10 16384:16384" ht="15.75" customHeight="1">
      <c r="A7" s="21">
        <v>2</v>
      </c>
      <c r="B7" s="22"/>
      <c r="C7" s="22"/>
      <c r="D7" s="22"/>
      <c r="E7" s="169"/>
      <c r="F7" s="169"/>
      <c r="G7" s="169"/>
      <c r="H7" s="169"/>
      <c r="I7" s="169"/>
      <c r="J7" s="169"/>
    </row>
    <row r="8" spans="1:10 16384:16384" ht="15.75" customHeight="1">
      <c r="A8" s="21">
        <v>3</v>
      </c>
      <c r="B8" s="22"/>
      <c r="C8" s="22"/>
      <c r="D8" s="22"/>
      <c r="E8" s="169"/>
      <c r="F8" s="169"/>
      <c r="G8" s="169"/>
      <c r="H8" s="169"/>
      <c r="I8" s="169"/>
      <c r="J8" s="169"/>
    </row>
    <row r="9" spans="1:10 16384:16384" ht="15.75" customHeight="1">
      <c r="A9" s="21">
        <v>4</v>
      </c>
      <c r="B9" s="22"/>
      <c r="C9" s="22"/>
      <c r="D9" s="22"/>
      <c r="E9" s="169"/>
      <c r="F9" s="169"/>
      <c r="G9" s="169"/>
      <c r="H9" s="169"/>
      <c r="I9" s="169"/>
      <c r="J9" s="169"/>
    </row>
    <row r="10" spans="1:10 16384:16384" ht="15.75" customHeight="1">
      <c r="A10" s="21">
        <v>5</v>
      </c>
      <c r="B10" s="22"/>
      <c r="C10" s="22"/>
      <c r="D10" s="22"/>
      <c r="E10" s="169"/>
      <c r="F10" s="169"/>
      <c r="G10" s="169"/>
      <c r="H10" s="169"/>
      <c r="I10" s="169"/>
      <c r="J10" s="169"/>
    </row>
    <row r="11" spans="1:10 16384:16384" ht="15.75" customHeight="1">
      <c r="A11" s="21">
        <v>6</v>
      </c>
      <c r="B11" s="22"/>
      <c r="C11" s="22"/>
      <c r="D11" s="22"/>
      <c r="E11" s="169"/>
      <c r="F11" s="169"/>
      <c r="G11" s="169"/>
      <c r="H11" s="169"/>
      <c r="I11" s="169"/>
      <c r="J11" s="169"/>
    </row>
    <row r="12" spans="1:10 16384:16384" ht="15.75" customHeight="1">
      <c r="A12" s="21">
        <v>7</v>
      </c>
      <c r="B12" s="22"/>
      <c r="C12" s="22"/>
      <c r="D12" s="22"/>
      <c r="E12" s="169"/>
      <c r="F12" s="169"/>
      <c r="G12" s="169"/>
      <c r="H12" s="169"/>
      <c r="I12" s="169"/>
      <c r="J12" s="169"/>
    </row>
    <row r="13" spans="1:10 16384:16384" ht="15.75" customHeight="1">
      <c r="A13" s="21">
        <v>8</v>
      </c>
      <c r="B13" s="22"/>
      <c r="C13" s="22"/>
      <c r="D13" s="22"/>
      <c r="E13" s="169"/>
      <c r="F13" s="169"/>
      <c r="G13" s="169"/>
      <c r="H13" s="169"/>
      <c r="I13" s="169"/>
      <c r="J13" s="169"/>
    </row>
    <row r="14" spans="1:10 16384:16384" ht="15.75" customHeight="1">
      <c r="A14" s="21">
        <v>9</v>
      </c>
      <c r="B14" s="22"/>
      <c r="C14" s="22"/>
      <c r="D14" s="22"/>
      <c r="E14" s="169"/>
      <c r="F14" s="169"/>
      <c r="G14" s="169"/>
      <c r="H14" s="169"/>
      <c r="I14" s="169"/>
      <c r="J14" s="169"/>
    </row>
    <row r="15" spans="1:10 16384:16384" ht="15.75" customHeight="1">
      <c r="A15" s="21">
        <v>10</v>
      </c>
      <c r="B15" s="22"/>
      <c r="C15" s="22"/>
      <c r="D15" s="22"/>
      <c r="E15" s="169"/>
      <c r="F15" s="169"/>
      <c r="G15" s="169"/>
      <c r="H15" s="169"/>
      <c r="I15" s="169"/>
      <c r="J15" s="169"/>
    </row>
    <row r="16" spans="1:10 16384:16384" ht="15.75" customHeight="1">
      <c r="A16" s="21">
        <v>11</v>
      </c>
      <c r="B16" s="22"/>
      <c r="C16" s="22"/>
      <c r="D16" s="22"/>
      <c r="E16" s="169"/>
      <c r="F16" s="169"/>
      <c r="G16" s="169"/>
      <c r="H16" s="169"/>
      <c r="I16" s="169"/>
      <c r="J16" s="169"/>
    </row>
    <row r="17" spans="1:10" ht="15.75" customHeight="1">
      <c r="A17" s="21">
        <v>12</v>
      </c>
      <c r="B17" s="22"/>
      <c r="C17" s="22"/>
      <c r="D17" s="22"/>
      <c r="E17" s="169"/>
      <c r="F17" s="169"/>
      <c r="G17" s="169"/>
      <c r="H17" s="169"/>
      <c r="I17" s="169"/>
      <c r="J17" s="169"/>
    </row>
    <row r="18" spans="1:10" ht="15.75" customHeight="1">
      <c r="A18" s="21">
        <v>13</v>
      </c>
      <c r="B18" s="22"/>
      <c r="C18" s="22"/>
      <c r="D18" s="22"/>
      <c r="E18" s="169"/>
      <c r="F18" s="169"/>
      <c r="G18" s="169"/>
      <c r="H18" s="169"/>
      <c r="I18" s="169"/>
      <c r="J18" s="169"/>
    </row>
    <row r="19" spans="1:10" ht="15.75" customHeight="1">
      <c r="A19" s="21">
        <v>14</v>
      </c>
      <c r="B19" s="22"/>
      <c r="C19" s="22"/>
      <c r="D19" s="22"/>
      <c r="E19" s="169"/>
      <c r="F19" s="169"/>
      <c r="G19" s="169"/>
      <c r="H19" s="169"/>
      <c r="I19" s="169"/>
      <c r="J19" s="169"/>
    </row>
    <row r="20" spans="1:10" ht="15.75" customHeight="1">
      <c r="A20" s="21">
        <v>15</v>
      </c>
      <c r="B20" s="22"/>
      <c r="C20" s="22"/>
      <c r="D20" s="22"/>
      <c r="E20" s="169"/>
      <c r="F20" s="169"/>
      <c r="G20" s="169"/>
      <c r="H20" s="169"/>
      <c r="I20" s="169"/>
      <c r="J20" s="169"/>
    </row>
    <row r="21" spans="1:10" ht="15.75" customHeight="1">
      <c r="A21" s="21">
        <v>16</v>
      </c>
      <c r="B21" s="22"/>
      <c r="C21" s="22"/>
      <c r="D21" s="22"/>
      <c r="E21" s="169"/>
      <c r="F21" s="169"/>
      <c r="G21" s="169"/>
      <c r="H21" s="169"/>
      <c r="I21" s="169"/>
      <c r="J21" s="169"/>
    </row>
    <row r="22" spans="1:10" ht="15.75" customHeight="1">
      <c r="A22" s="21">
        <v>17</v>
      </c>
      <c r="B22" s="22"/>
      <c r="C22" s="22"/>
      <c r="D22" s="22"/>
      <c r="E22" s="169"/>
      <c r="F22" s="169"/>
      <c r="G22" s="169"/>
      <c r="H22" s="169"/>
      <c r="I22" s="169"/>
      <c r="J22" s="169"/>
    </row>
    <row r="23" spans="1:10" ht="15.75" customHeight="1">
      <c r="A23" s="21">
        <v>18</v>
      </c>
      <c r="B23" s="22"/>
      <c r="C23" s="22"/>
      <c r="D23" s="22"/>
      <c r="E23" s="169"/>
      <c r="F23" s="169"/>
      <c r="G23" s="169"/>
      <c r="H23" s="169"/>
      <c r="I23" s="169"/>
      <c r="J23" s="169"/>
    </row>
    <row r="24" spans="1:10" ht="15.75" customHeight="1">
      <c r="A24" s="21">
        <v>19</v>
      </c>
      <c r="B24" s="22"/>
      <c r="C24" s="22"/>
      <c r="D24" s="22"/>
      <c r="E24" s="170"/>
      <c r="F24" s="170"/>
      <c r="G24" s="170"/>
      <c r="H24" s="170"/>
      <c r="I24" s="170"/>
      <c r="J24" s="170"/>
    </row>
    <row r="25" spans="1:10" ht="15.75" customHeight="1">
      <c r="A25" s="21">
        <v>20</v>
      </c>
      <c r="B25" s="22"/>
      <c r="C25" s="22"/>
      <c r="D25" s="58"/>
      <c r="E25" s="169"/>
      <c r="F25" s="169"/>
      <c r="G25" s="169"/>
      <c r="H25" s="169"/>
      <c r="I25" s="169"/>
      <c r="J25" s="169"/>
    </row>
    <row r="26" spans="1:10" ht="17.55" customHeight="1">
      <c r="A26" s="23"/>
      <c r="B26" s="24"/>
      <c r="C26" s="24"/>
      <c r="D26" s="24"/>
      <c r="E26" s="25"/>
      <c r="F26" s="25"/>
      <c r="G26" s="25"/>
      <c r="H26" s="25"/>
      <c r="I26" s="25"/>
      <c r="J26" s="25"/>
    </row>
    <row r="27" spans="1:10" ht="11.4">
      <c r="A27" s="171"/>
      <c r="B27" s="171"/>
      <c r="C27" s="171"/>
      <c r="D27" s="172"/>
      <c r="E27" s="26" t="s">
        <v>2508</v>
      </c>
      <c r="F27" s="21" t="s">
        <v>2509</v>
      </c>
      <c r="G27" s="173"/>
      <c r="H27" s="174"/>
      <c r="I27" s="174"/>
      <c r="J27" s="175"/>
    </row>
    <row r="28" spans="1:10" ht="11.4">
      <c r="A28" s="166" t="s">
        <v>2669</v>
      </c>
      <c r="B28" s="167"/>
      <c r="C28" s="167"/>
      <c r="D28" s="168"/>
      <c r="E28" s="28"/>
      <c r="F28" s="29"/>
      <c r="G28" s="153" t="s">
        <v>2670</v>
      </c>
      <c r="H28" s="153"/>
      <c r="I28" s="153"/>
      <c r="J28" s="153"/>
    </row>
    <row r="29" spans="1:10" ht="11.4">
      <c r="A29" s="150" t="s">
        <v>2672</v>
      </c>
      <c r="B29" s="151"/>
      <c r="C29" s="151"/>
      <c r="D29" s="152"/>
      <c r="E29" s="30"/>
      <c r="F29" s="31"/>
      <c r="G29" s="153" t="s">
        <v>2671</v>
      </c>
      <c r="H29" s="153"/>
      <c r="I29" s="153"/>
      <c r="J29" s="153"/>
    </row>
    <row r="30" spans="1:10" ht="98.25" customHeight="1">
      <c r="A30" s="154" t="s">
        <v>2673</v>
      </c>
      <c r="B30" s="154"/>
      <c r="C30" s="154"/>
      <c r="D30" s="154"/>
      <c r="E30" s="154"/>
      <c r="F30" s="154"/>
      <c r="G30" s="154"/>
      <c r="H30" s="32"/>
      <c r="I30" s="32"/>
      <c r="J30" s="32"/>
    </row>
    <row r="31" spans="1:10" ht="40.5" customHeight="1">
      <c r="A31" s="148" t="s">
        <v>2674</v>
      </c>
      <c r="B31" s="149"/>
      <c r="C31" s="149"/>
      <c r="D31" s="155"/>
      <c r="E31" s="33" t="s">
        <v>2675</v>
      </c>
      <c r="F31" s="34" t="s">
        <v>2676</v>
      </c>
      <c r="G31" s="34" t="s">
        <v>2643</v>
      </c>
    </row>
    <row r="32" spans="1:10" ht="12">
      <c r="A32" s="156" t="s">
        <v>2677</v>
      </c>
      <c r="B32" s="157"/>
      <c r="C32" s="157"/>
      <c r="D32" s="158"/>
      <c r="E32" s="35"/>
      <c r="F32" s="36"/>
      <c r="G32" s="37"/>
    </row>
    <row r="33" spans="1:12" ht="11.4">
      <c r="A33" s="159" t="s">
        <v>2644</v>
      </c>
      <c r="B33" s="160"/>
      <c r="C33" s="160"/>
      <c r="D33" s="27"/>
      <c r="E33" s="38">
        <f>COUNTIFS('P&amp;Cs'!M:M,"Major Must")-COUNTIFS('P&amp;Cs'!M:M,"Major Must",'P&amp;Cs'!P:P,"x")</f>
        <v>118</v>
      </c>
      <c r="F33" s="38">
        <f>COUNTIFS('P&amp;Cs'!M:M,"Major Must",'P&amp;Cs'!N:N,"x")-COUNTIFS('P&amp;Cs'!M:M,"Major Must",'P&amp;Cs'!O:O,"x",'P&amp;Cs'!P:P,"Not Applicable")</f>
        <v>0</v>
      </c>
      <c r="G33" s="39">
        <f>IF(F33&gt;0,F33/E33,0)</f>
        <v>0</v>
      </c>
    </row>
    <row r="34" spans="1:12" ht="11.4">
      <c r="A34" s="159" t="s">
        <v>2645</v>
      </c>
      <c r="B34" s="160"/>
      <c r="C34" s="160"/>
      <c r="D34" s="27"/>
      <c r="E34" s="38">
        <f>COUNTIFS('P&amp;Cs'!M:M,"Minor Must")-COUNTIFS('P&amp;Cs'!M:M,"Minor Must",'P&amp;Cs'!P:P,"x")</f>
        <v>53</v>
      </c>
      <c r="F34" s="38">
        <f>COUNTIFS('P&amp;Cs'!M:M,"Minor Must",'P&amp;Cs'!N:N,"x")-COUNTIFS('P&amp;Cs'!M:M,"Minor Must",'P&amp;Cs'!O:O,"x",'P&amp;Cs'!P:P,"Not Applicable")</f>
        <v>0</v>
      </c>
      <c r="G34" s="39">
        <f>IF(F34&gt;0,F34/E34,0)</f>
        <v>0</v>
      </c>
      <c r="L34" s="41"/>
    </row>
    <row r="35" spans="1:12" ht="11.4">
      <c r="A35" s="159" t="s">
        <v>2500</v>
      </c>
      <c r="B35" s="160"/>
      <c r="C35" s="160"/>
      <c r="D35" s="27"/>
      <c r="E35" s="38">
        <f>COUNTIFS('P&amp;Cs'!M:M,"Recom.")-COUNTIFS('P&amp;Cs'!M:M,"Recom.",'P&amp;Cs'!P:P,"x")</f>
        <v>20</v>
      </c>
      <c r="F35" s="38">
        <f>COUNTIFS('P&amp;Cs'!M:M,"Recom.",'P&amp;Cs'!N:N,"x")-COUNTIFS('P&amp;Cs'!M:M,"Recom.",'P&amp;Cs'!O:O,"x",'P&amp;Cs'!P:P,"Not Applicable")</f>
        <v>0</v>
      </c>
      <c r="G35" s="39">
        <f>IF(F35&gt;0,F35/E35,0)</f>
        <v>0</v>
      </c>
    </row>
    <row r="36" spans="1:12" ht="12">
      <c r="A36" s="161" t="s">
        <v>2678</v>
      </c>
      <c r="B36" s="161"/>
      <c r="C36" s="161"/>
      <c r="D36" s="161"/>
      <c r="E36" s="40">
        <f>COUNTIFS('Nurture Module P&amp;Cs'!D:D,"Major Must")-COUNTIFS('Nurture Module P&amp;Cs'!D:D,"Major Must",'Nurture Module P&amp;Cs'!G:G,"&lt;&gt;"&amp;"")</f>
        <v>29</v>
      </c>
      <c r="F36" s="40">
        <f>COUNTIFS('Nurture Module P&amp;Cs'!D:D,"Major Must",'Nurture Module P&amp;Cs'!E:E,"&lt;&gt;"&amp;"")-COUNTIFS('Nurture Module P&amp;Cs'!D:D,"Major Must",'Nurture Module P&amp;Cs'!E:E,"&lt;&gt;"&amp;"",'Nurture Module P&amp;Cs'!F:F,"&lt;&gt;"&amp;"")</f>
        <v>0</v>
      </c>
      <c r="G36" s="39">
        <f>IF(F36&gt;0,F36/E36,0)</f>
        <v>0</v>
      </c>
    </row>
    <row r="37" spans="1:12" ht="13.5" customHeight="1">
      <c r="A37" s="162" t="s">
        <v>2679</v>
      </c>
      <c r="B37" s="162"/>
      <c r="C37" s="162"/>
      <c r="D37" s="162"/>
      <c r="E37" s="163" t="str">
        <f>IF(AND(G36=1,G33=1,G34&gt;=0.98,G35&gt;=0.5),"Certfied – Gold",IF(AND(G36=1,G33=1,G34&gt;=0.95),"Certified – Silver",IF(AND(G33=1,G34&gt;=0.95,G35&gt;0),"Open non-conformance","No compliance level achieved")))</f>
        <v>No compliance level achieved</v>
      </c>
      <c r="F37" s="164"/>
      <c r="G37" s="165"/>
    </row>
    <row r="38" spans="1:12" ht="14.25" customHeight="1">
      <c r="A38" s="41"/>
      <c r="B38" s="41"/>
      <c r="C38" s="41"/>
      <c r="D38" s="41"/>
      <c r="E38" s="41"/>
      <c r="F38" s="41"/>
      <c r="G38" s="42"/>
      <c r="H38" s="42"/>
      <c r="I38" s="42"/>
      <c r="J38" s="42"/>
    </row>
    <row r="39" spans="1:12" ht="14.25" customHeight="1">
      <c r="A39" s="148" t="s">
        <v>2680</v>
      </c>
      <c r="B39" s="149"/>
      <c r="C39" s="149"/>
      <c r="D39" s="149"/>
      <c r="E39" s="108" t="str">
        <f>IF(AND('Nurture Module P&amp;Cs'!E5="",'Nurture Module P&amp;Cs'!F5="")=TRUE,"-",IF('Nurture Module P&amp;Cs'!F5&lt;&gt;"",IF('Nurture Module P&amp;Cs'!E5&lt;&gt;"","Error","Yes"),"No"))</f>
        <v>-</v>
      </c>
      <c r="F39" s="41"/>
      <c r="G39" s="42"/>
      <c r="H39" s="42"/>
      <c r="I39" s="42"/>
      <c r="J39" s="42"/>
    </row>
    <row r="40" spans="1:12" ht="12">
      <c r="A40" s="43"/>
      <c r="B40" s="43"/>
      <c r="C40" s="43"/>
      <c r="D40" s="43"/>
      <c r="E40" s="43"/>
      <c r="F40" s="43"/>
      <c r="G40" s="43"/>
      <c r="H40" s="43"/>
      <c r="I40" s="43"/>
      <c r="J40" s="43"/>
    </row>
    <row r="41" spans="1:12" ht="12">
      <c r="A41" s="140" t="s">
        <v>2681</v>
      </c>
      <c r="B41" s="140"/>
      <c r="C41" s="140"/>
      <c r="D41" s="140"/>
    </row>
    <row r="42" spans="1:12" ht="12">
      <c r="A42" s="141" t="s">
        <v>2646</v>
      </c>
      <c r="B42" s="142"/>
      <c r="C42" s="141" t="s">
        <v>2682</v>
      </c>
      <c r="D42" s="143"/>
      <c r="E42" s="144" t="s">
        <v>2647</v>
      </c>
      <c r="F42" s="145"/>
    </row>
    <row r="43" spans="1:12" ht="37.5" customHeight="1">
      <c r="A43" s="146"/>
      <c r="B43" s="147"/>
      <c r="C43" s="146"/>
      <c r="D43" s="147"/>
      <c r="E43" s="146"/>
      <c r="F43" s="147"/>
      <c r="G43" s="44"/>
      <c r="H43" s="44"/>
      <c r="I43" s="44"/>
      <c r="J43" s="44"/>
    </row>
    <row r="44" spans="1:12" ht="57" customHeight="1">
      <c r="A44" s="44"/>
      <c r="B44" s="44"/>
      <c r="C44" s="44"/>
      <c r="D44" s="44"/>
      <c r="E44" s="44"/>
      <c r="F44" s="44"/>
      <c r="G44" s="44"/>
      <c r="H44" s="44"/>
      <c r="I44" s="44"/>
      <c r="J44" s="44"/>
    </row>
    <row r="45" spans="1:12" ht="44.25" customHeight="1"/>
    <row r="46" spans="1:12" ht="47.25" customHeight="1"/>
    <row r="47" spans="1:12" ht="11.4"/>
    <row r="48" spans="1:12" ht="11.4"/>
    <row r="49" s="18" customFormat="1" ht="11.4"/>
    <row r="50" s="18" customFormat="1" ht="11.4"/>
    <row r="51" s="18" customFormat="1" ht="11.4"/>
    <row r="52" s="18" customFormat="1" ht="11.4"/>
    <row r="53" s="18" customFormat="1" ht="11.4"/>
    <row r="54" s="18" customFormat="1" ht="11.4"/>
    <row r="55" s="18" customFormat="1" ht="11.4"/>
    <row r="56" s="18" customFormat="1" ht="11.4"/>
    <row r="57" s="18" customFormat="1" ht="11.4"/>
    <row r="58" s="18" customFormat="1" ht="11.4"/>
    <row r="59" s="18" customFormat="1" ht="11.4"/>
    <row r="60" s="18" customFormat="1" ht="11.4"/>
    <row r="61" s="18" customFormat="1" ht="11.4"/>
    <row r="62" s="18" customFormat="1" ht="11.4"/>
    <row r="63" s="18" customFormat="1" ht="11.4"/>
    <row r="64" s="18" customFormat="1" ht="11.4"/>
    <row r="65" s="18" customFormat="1" ht="11.4"/>
    <row r="66" s="18" customFormat="1" ht="11.4"/>
    <row r="67" s="18" customFormat="1" ht="11.4"/>
    <row r="68" s="18" customFormat="1" ht="11.4"/>
    <row r="69" s="18" customFormat="1" ht="11.4"/>
  </sheetData>
  <sheetProtection algorithmName="SHA-512" hashValue="g0h3YPKqJu7ky8sVrPo3qfTLNO1TI0MIj7MVDcZoPIVloOOj57O9bMRzoi6ZvXPwNdzt8P/kuSPBtcDXu4uiag==" saltValue="N1Ug4dcLFH3BDfrz6Ik1pA==" spinCount="100000" sheet="1" formatCells="0" formatColumns="0" formatRows="0" insertColumns="0" insertRows="0" insertHyperlinks="0" sort="0" autoFilter="0" pivotTables="0"/>
  <mergeCells count="44">
    <mergeCell ref="E16:J16"/>
    <mergeCell ref="E5:J5"/>
    <mergeCell ref="E6:J6"/>
    <mergeCell ref="E7:J7"/>
    <mergeCell ref="E8:J8"/>
    <mergeCell ref="E9:J9"/>
    <mergeCell ref="E10:J10"/>
    <mergeCell ref="E11:J11"/>
    <mergeCell ref="E12:J12"/>
    <mergeCell ref="E13:J13"/>
    <mergeCell ref="E14:J14"/>
    <mergeCell ref="E15:J15"/>
    <mergeCell ref="A28:D28"/>
    <mergeCell ref="G28:J28"/>
    <mergeCell ref="E17:J17"/>
    <mergeCell ref="E18:J18"/>
    <mergeCell ref="E19:J19"/>
    <mergeCell ref="E20:J20"/>
    <mergeCell ref="E21:J21"/>
    <mergeCell ref="E22:J22"/>
    <mergeCell ref="E23:J23"/>
    <mergeCell ref="E24:J24"/>
    <mergeCell ref="E25:J25"/>
    <mergeCell ref="A27:D27"/>
    <mergeCell ref="G27:J27"/>
    <mergeCell ref="A39:D39"/>
    <mergeCell ref="A29:D29"/>
    <mergeCell ref="G29:J29"/>
    <mergeCell ref="A30:G30"/>
    <mergeCell ref="A31:D31"/>
    <mergeCell ref="A32:D32"/>
    <mergeCell ref="A33:C33"/>
    <mergeCell ref="A34:C34"/>
    <mergeCell ref="A35:C35"/>
    <mergeCell ref="A36:D36"/>
    <mergeCell ref="A37:D37"/>
    <mergeCell ref="E37:G37"/>
    <mergeCell ref="A41:D41"/>
    <mergeCell ref="A42:B42"/>
    <mergeCell ref="C42:D42"/>
    <mergeCell ref="E42:F42"/>
    <mergeCell ref="A43:B43"/>
    <mergeCell ref="C43:D43"/>
    <mergeCell ref="E43:F43"/>
  </mergeCells>
  <pageMargins left="0.31496062992125984" right="0.31496062992125984" top="0.86614173228346458" bottom="0.55118110236220474" header="0.15748031496062992" footer="7.874015748031496E-2"/>
  <pageSetup paperSize="9" orientation="landscape" horizontalDpi="4294967292" verticalDpi="4294967292" r:id="rId1"/>
  <headerFooter>
    <oddHeader>&amp;R&amp;"Arial,Regular"&amp;8&amp;G</oddHeader>
    <oddFooter>&amp;L&amp;"Arial,Regular"&amp;8Code ref.: Nurture Module checklist for FV (IFA v6.0-GFS); v13.0_Feb25; English version
&amp;A
Page &amp;P of &amp;N&amp;R&amp;"Arial,Regular"&amp;8© GLOBALG.A.P. c/o FoodPLUS GmbH
Spichernstr. 55, 50672 Cologne, Germany 
&amp;K00A039www.globalgap.org</oddFooter>
  </headerFooter>
  <rowBreaks count="1" manualBreakCount="1">
    <brk id="26"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BFD55-7A4C-47A6-880E-75329248E1CF}">
  <dimension ref="A1:A302"/>
  <sheetViews>
    <sheetView topLeftCell="A277" workbookViewId="0">
      <selection activeCell="A3" sqref="A3:A301"/>
    </sheetView>
  </sheetViews>
  <sheetFormatPr defaultColWidth="9.21875" defaultRowHeight="14.4"/>
  <sheetData>
    <row r="1" spans="1:1">
      <c r="A1" s="13" t="s">
        <v>2533</v>
      </c>
    </row>
    <row r="2" spans="1:1" hidden="1">
      <c r="A2" s="12"/>
    </row>
    <row r="3" spans="1:1" ht="30.6">
      <c r="A3" s="12" t="s">
        <v>959</v>
      </c>
    </row>
    <row r="4" spans="1:1" ht="30.6">
      <c r="A4" s="12" t="s">
        <v>934</v>
      </c>
    </row>
    <row r="5" spans="1:1" ht="30.6">
      <c r="A5" s="12" t="s">
        <v>928</v>
      </c>
    </row>
    <row r="6" spans="1:1" ht="20.399999999999999">
      <c r="A6" s="12" t="s">
        <v>921</v>
      </c>
    </row>
    <row r="7" spans="1:1" hidden="1">
      <c r="A7" s="12"/>
    </row>
    <row r="8" spans="1:1" hidden="1">
      <c r="A8" s="12"/>
    </row>
    <row r="9" spans="1:1" ht="30.6">
      <c r="A9" s="12" t="s">
        <v>940</v>
      </c>
    </row>
    <row r="10" spans="1:1" ht="20.399999999999999">
      <c r="A10" s="12" t="s">
        <v>97</v>
      </c>
    </row>
    <row r="11" spans="1:1" hidden="1">
      <c r="A11" s="12"/>
    </row>
    <row r="12" spans="1:1" hidden="1">
      <c r="A12" s="12"/>
    </row>
    <row r="13" spans="1:1" ht="30.6">
      <c r="A13" s="12" t="s">
        <v>83</v>
      </c>
    </row>
    <row r="14" spans="1:1" ht="30.6">
      <c r="A14" s="12" t="s">
        <v>518</v>
      </c>
    </row>
    <row r="15" spans="1:1" ht="30.6">
      <c r="A15" s="12" t="s">
        <v>429</v>
      </c>
    </row>
    <row r="16" spans="1:1" ht="30.6">
      <c r="A16" s="12" t="s">
        <v>189</v>
      </c>
    </row>
    <row r="17" spans="1:1" hidden="1">
      <c r="A17" s="12"/>
    </row>
    <row r="18" spans="1:1" hidden="1">
      <c r="A18" s="12"/>
    </row>
    <row r="19" spans="1:1" ht="30.6">
      <c r="A19" s="12" t="s">
        <v>466</v>
      </c>
    </row>
    <row r="20" spans="1:1" hidden="1">
      <c r="A20" s="12"/>
    </row>
    <row r="21" spans="1:1" hidden="1">
      <c r="A21" s="12"/>
    </row>
    <row r="22" spans="1:1" ht="20.399999999999999">
      <c r="A22" s="12" t="s">
        <v>901</v>
      </c>
    </row>
    <row r="23" spans="1:1" ht="30.6">
      <c r="A23" s="12" t="s">
        <v>887</v>
      </c>
    </row>
    <row r="24" spans="1:1" hidden="1">
      <c r="A24" s="12"/>
    </row>
    <row r="25" spans="1:1" hidden="1">
      <c r="A25" s="12"/>
    </row>
    <row r="26" spans="1:1" ht="30.6">
      <c r="A26" s="12" t="s">
        <v>641</v>
      </c>
    </row>
    <row r="27" spans="1:1" hidden="1">
      <c r="A27" s="12"/>
    </row>
    <row r="28" spans="1:1" hidden="1">
      <c r="A28" s="12"/>
    </row>
    <row r="29" spans="1:1" ht="30.6">
      <c r="A29" s="12" t="s">
        <v>710</v>
      </c>
    </row>
    <row r="30" spans="1:1" ht="30.6">
      <c r="A30" s="12" t="s">
        <v>809</v>
      </c>
    </row>
    <row r="31" spans="1:1" ht="30.6">
      <c r="A31" s="12" t="s">
        <v>753</v>
      </c>
    </row>
    <row r="32" spans="1:1" ht="30.6">
      <c r="A32" s="12" t="s">
        <v>42</v>
      </c>
    </row>
    <row r="33" spans="1:1" hidden="1">
      <c r="A33" s="12"/>
    </row>
    <row r="34" spans="1:1" hidden="1">
      <c r="A34" s="12"/>
    </row>
    <row r="35" spans="1:1" ht="30.6">
      <c r="A35" s="12" t="s">
        <v>860</v>
      </c>
    </row>
    <row r="36" spans="1:1" ht="30.6">
      <c r="A36" s="12" t="s">
        <v>853</v>
      </c>
    </row>
    <row r="37" spans="1:1" hidden="1">
      <c r="A37" s="12"/>
    </row>
    <row r="38" spans="1:1" hidden="1">
      <c r="A38" s="12"/>
    </row>
    <row r="39" spans="1:1" ht="30.6">
      <c r="A39" s="12" t="s">
        <v>880</v>
      </c>
    </row>
    <row r="40" spans="1:1" hidden="1">
      <c r="A40" s="12"/>
    </row>
    <row r="41" spans="1:1" hidden="1">
      <c r="A41" s="12"/>
    </row>
    <row r="42" spans="1:1" ht="30.6">
      <c r="A42" s="12" t="s">
        <v>946</v>
      </c>
    </row>
    <row r="43" spans="1:1" ht="30.6">
      <c r="A43" s="12" t="s">
        <v>953</v>
      </c>
    </row>
    <row r="44" spans="1:1" hidden="1">
      <c r="A44" s="12"/>
    </row>
    <row r="45" spans="1:1" hidden="1">
      <c r="A45" s="12"/>
    </row>
    <row r="46" spans="1:1" ht="30.6">
      <c r="A46" s="12" t="s">
        <v>873</v>
      </c>
    </row>
    <row r="47" spans="1:1" hidden="1">
      <c r="A47" s="12"/>
    </row>
    <row r="48" spans="1:1" hidden="1">
      <c r="A48" s="12"/>
    </row>
    <row r="49" spans="1:1" ht="30.6">
      <c r="A49" s="12" t="s">
        <v>914</v>
      </c>
    </row>
    <row r="50" spans="1:1" hidden="1">
      <c r="A50" s="12"/>
    </row>
    <row r="51" spans="1:1" hidden="1">
      <c r="A51" s="12"/>
    </row>
    <row r="52" spans="1:1" ht="30.6">
      <c r="A52" s="12" t="s">
        <v>562</v>
      </c>
    </row>
    <row r="53" spans="1:1" ht="30.6">
      <c r="A53" s="12" t="s">
        <v>555</v>
      </c>
    </row>
    <row r="54" spans="1:1" ht="20.399999999999999">
      <c r="A54" s="12" t="s">
        <v>1176</v>
      </c>
    </row>
    <row r="55" spans="1:1" hidden="1">
      <c r="A55" s="12"/>
    </row>
    <row r="56" spans="1:1" hidden="1">
      <c r="A56" s="12"/>
    </row>
    <row r="57" spans="1:1" ht="20.399999999999999">
      <c r="A57" s="12" t="s">
        <v>907</v>
      </c>
    </row>
    <row r="58" spans="1:1" hidden="1">
      <c r="A58" s="12"/>
    </row>
    <row r="59" spans="1:1" hidden="1">
      <c r="A59" s="12"/>
    </row>
    <row r="60" spans="1:1" ht="30.6">
      <c r="A60" s="12" t="s">
        <v>866</v>
      </c>
    </row>
    <row r="61" spans="1:1" hidden="1">
      <c r="A61" s="12"/>
    </row>
    <row r="62" spans="1:1" hidden="1">
      <c r="A62" s="12"/>
    </row>
    <row r="63" spans="1:1" ht="30.6">
      <c r="A63" s="12" t="s">
        <v>894</v>
      </c>
    </row>
    <row r="64" spans="1:1" hidden="1">
      <c r="A64" s="12"/>
    </row>
    <row r="65" spans="1:1" hidden="1">
      <c r="A65" s="12"/>
    </row>
    <row r="66" spans="1:1" ht="30.6">
      <c r="A66" s="12" t="s">
        <v>271</v>
      </c>
    </row>
    <row r="67" spans="1:1" hidden="1">
      <c r="A67" s="12"/>
    </row>
    <row r="68" spans="1:1" hidden="1">
      <c r="A68" s="12"/>
    </row>
    <row r="69" spans="1:1" ht="30.6">
      <c r="A69" s="12" t="s">
        <v>104</v>
      </c>
    </row>
    <row r="70" spans="1:1" hidden="1">
      <c r="A70" s="12"/>
    </row>
    <row r="71" spans="1:1" hidden="1">
      <c r="A71" s="12"/>
    </row>
    <row r="72" spans="1:1" ht="30.6">
      <c r="A72" s="12" t="s">
        <v>971</v>
      </c>
    </row>
    <row r="73" spans="1:1" ht="30.6">
      <c r="A73" s="12" t="s">
        <v>984</v>
      </c>
    </row>
    <row r="74" spans="1:1" ht="30.6">
      <c r="A74" s="12" t="s">
        <v>990</v>
      </c>
    </row>
    <row r="75" spans="1:1" ht="30.6">
      <c r="A75" s="12" t="s">
        <v>978</v>
      </c>
    </row>
    <row r="76" spans="1:1" ht="30.6">
      <c r="A76" s="12" t="s">
        <v>996</v>
      </c>
    </row>
    <row r="77" spans="1:1" ht="20.399999999999999">
      <c r="A77" s="12" t="s">
        <v>1002</v>
      </c>
    </row>
    <row r="78" spans="1:1" ht="30.6">
      <c r="A78" s="12" t="s">
        <v>1015</v>
      </c>
    </row>
    <row r="79" spans="1:1" ht="30.6">
      <c r="A79" s="12" t="s">
        <v>1182</v>
      </c>
    </row>
    <row r="80" spans="1:1" hidden="1">
      <c r="A80" s="12"/>
    </row>
    <row r="81" spans="1:1" hidden="1">
      <c r="A81" s="12"/>
    </row>
    <row r="82" spans="1:1" ht="30.6">
      <c r="A82" s="12" t="s">
        <v>543</v>
      </c>
    </row>
    <row r="83" spans="1:1" ht="20.399999999999999">
      <c r="A83" s="12" t="s">
        <v>537</v>
      </c>
    </row>
    <row r="84" spans="1:1" ht="30.6">
      <c r="A84" s="12" t="s">
        <v>530</v>
      </c>
    </row>
    <row r="85" spans="1:1" hidden="1">
      <c r="A85" s="12"/>
    </row>
    <row r="86" spans="1:1" ht="30.6">
      <c r="A86" s="12" t="s">
        <v>524</v>
      </c>
    </row>
    <row r="87" spans="1:1" ht="30.6">
      <c r="A87" s="12" t="s">
        <v>512</v>
      </c>
    </row>
    <row r="88" spans="1:1" ht="30.6">
      <c r="A88" s="12" t="s">
        <v>499</v>
      </c>
    </row>
    <row r="89" spans="1:1" ht="30.6">
      <c r="A89" s="12" t="s">
        <v>506</v>
      </c>
    </row>
    <row r="90" spans="1:1" hidden="1">
      <c r="A90" s="12"/>
    </row>
    <row r="91" spans="1:1" ht="30.6">
      <c r="A91" s="12" t="s">
        <v>493</v>
      </c>
    </row>
    <row r="92" spans="1:1" ht="30.6">
      <c r="A92" s="12" t="s">
        <v>487</v>
      </c>
    </row>
    <row r="93" spans="1:1" ht="30.6">
      <c r="A93" s="12" t="s">
        <v>481</v>
      </c>
    </row>
    <row r="94" spans="1:1" ht="30.6">
      <c r="A94" s="12" t="s">
        <v>473</v>
      </c>
    </row>
    <row r="95" spans="1:1" hidden="1">
      <c r="A95" s="12"/>
    </row>
    <row r="96" spans="1:1" ht="30.6">
      <c r="A96" s="12" t="s">
        <v>587</v>
      </c>
    </row>
    <row r="97" spans="1:1" ht="30.6">
      <c r="A97" s="12" t="s">
        <v>574</v>
      </c>
    </row>
    <row r="98" spans="1:1" ht="30.6">
      <c r="A98" s="12" t="s">
        <v>686</v>
      </c>
    </row>
    <row r="99" spans="1:1" ht="30.6">
      <c r="A99" s="12" t="s">
        <v>692</v>
      </c>
    </row>
    <row r="100" spans="1:1" hidden="1">
      <c r="A100" s="12"/>
    </row>
    <row r="101" spans="1:1" hidden="1">
      <c r="A101" s="12"/>
    </row>
    <row r="102" spans="1:1" ht="30.6">
      <c r="A102" s="12" t="s">
        <v>264</v>
      </c>
    </row>
    <row r="103" spans="1:1" ht="30.6">
      <c r="A103" s="12" t="s">
        <v>292</v>
      </c>
    </row>
    <row r="104" spans="1:1" ht="30.6">
      <c r="A104" s="12" t="s">
        <v>397</v>
      </c>
    </row>
    <row r="105" spans="1:1" ht="30.6">
      <c r="A105" s="12" t="s">
        <v>403</v>
      </c>
    </row>
    <row r="106" spans="1:1" ht="30.6">
      <c r="A106" s="12" t="s">
        <v>680</v>
      </c>
    </row>
    <row r="107" spans="1:1" ht="30.6">
      <c r="A107" s="12" t="s">
        <v>965</v>
      </c>
    </row>
    <row r="108" spans="1:1" hidden="1">
      <c r="A108" s="12"/>
    </row>
    <row r="109" spans="1:1" hidden="1">
      <c r="A109" s="12"/>
    </row>
    <row r="110" spans="1:1" ht="30.6">
      <c r="A110" s="12" t="s">
        <v>674</v>
      </c>
    </row>
    <row r="111" spans="1:1" ht="30.6">
      <c r="A111" s="12" t="s">
        <v>668</v>
      </c>
    </row>
    <row r="112" spans="1:1" ht="30.6">
      <c r="A112" s="12" t="s">
        <v>661</v>
      </c>
    </row>
    <row r="113" spans="1:1" hidden="1">
      <c r="A113" s="12"/>
    </row>
    <row r="114" spans="1:1" ht="30.6">
      <c r="A114" s="12" t="s">
        <v>654</v>
      </c>
    </row>
    <row r="115" spans="1:1" hidden="1">
      <c r="A115" s="12"/>
    </row>
    <row r="116" spans="1:1" ht="30.6">
      <c r="A116" s="12" t="s">
        <v>648</v>
      </c>
    </row>
    <row r="117" spans="1:1" ht="30.6">
      <c r="A117" s="12" t="s">
        <v>68</v>
      </c>
    </row>
    <row r="118" spans="1:1" ht="30.6">
      <c r="A118" s="12" t="s">
        <v>635</v>
      </c>
    </row>
    <row r="119" spans="1:1" hidden="1">
      <c r="A119" s="12"/>
    </row>
    <row r="120" spans="1:1" hidden="1">
      <c r="A120" s="12"/>
    </row>
    <row r="121" spans="1:1" ht="30.6">
      <c r="A121" s="12" t="s">
        <v>629</v>
      </c>
    </row>
    <row r="122" spans="1:1" ht="30.6">
      <c r="A122" s="12" t="s">
        <v>90</v>
      </c>
    </row>
    <row r="123" spans="1:1" ht="20.399999999999999">
      <c r="A123" s="12" t="s">
        <v>605</v>
      </c>
    </row>
    <row r="124" spans="1:1" ht="30.6">
      <c r="A124" s="12" t="s">
        <v>599</v>
      </c>
    </row>
    <row r="125" spans="1:1" hidden="1">
      <c r="A125" s="12"/>
    </row>
    <row r="126" spans="1:1" hidden="1">
      <c r="A126" s="12"/>
    </row>
    <row r="127" spans="1:1" ht="30.6">
      <c r="A127" s="12" t="s">
        <v>592</v>
      </c>
    </row>
    <row r="128" spans="1:1" ht="30.6">
      <c r="A128" s="12" t="s">
        <v>623</v>
      </c>
    </row>
    <row r="129" spans="1:1" ht="30.6">
      <c r="A129" s="12" t="s">
        <v>617</v>
      </c>
    </row>
    <row r="130" spans="1:1" hidden="1">
      <c r="A130" s="12"/>
    </row>
    <row r="131" spans="1:1" hidden="1">
      <c r="A131" s="12"/>
    </row>
    <row r="132" spans="1:1" ht="30.6">
      <c r="A132" s="12" t="s">
        <v>392</v>
      </c>
    </row>
    <row r="133" spans="1:1" ht="30.6">
      <c r="A133" s="12" t="s">
        <v>386</v>
      </c>
    </row>
    <row r="134" spans="1:1" ht="30.6">
      <c r="A134" s="12" t="s">
        <v>549</v>
      </c>
    </row>
    <row r="135" spans="1:1" ht="30.6">
      <c r="A135" s="12" t="s">
        <v>380</v>
      </c>
    </row>
    <row r="136" spans="1:1" ht="30.6">
      <c r="A136" s="12" t="s">
        <v>368</v>
      </c>
    </row>
    <row r="137" spans="1:1" ht="30.6">
      <c r="A137" s="12" t="s">
        <v>454</v>
      </c>
    </row>
    <row r="138" spans="1:1" ht="30.6">
      <c r="A138" s="12" t="s">
        <v>76</v>
      </c>
    </row>
    <row r="139" spans="1:1" ht="30.6">
      <c r="A139" s="12" t="s">
        <v>326</v>
      </c>
    </row>
    <row r="140" spans="1:1" ht="30.6">
      <c r="A140" s="12" t="s">
        <v>126</v>
      </c>
    </row>
    <row r="141" spans="1:1" hidden="1">
      <c r="A141" s="12"/>
    </row>
    <row r="142" spans="1:1" hidden="1">
      <c r="A142" s="12"/>
    </row>
    <row r="143" spans="1:1" ht="30.6">
      <c r="A143" s="12" t="s">
        <v>356</v>
      </c>
    </row>
    <row r="144" spans="1:1" ht="30.6">
      <c r="A144" s="12" t="s">
        <v>374</v>
      </c>
    </row>
    <row r="145" spans="1:1" ht="30.6">
      <c r="A145" s="12" t="s">
        <v>362</v>
      </c>
    </row>
    <row r="146" spans="1:1" ht="30.6">
      <c r="A146" s="12" t="s">
        <v>345</v>
      </c>
    </row>
    <row r="147" spans="1:1" ht="20.399999999999999">
      <c r="A147" s="12" t="s">
        <v>338</v>
      </c>
    </row>
    <row r="148" spans="1:1" hidden="1">
      <c r="A148" s="12"/>
    </row>
    <row r="149" spans="1:1" hidden="1">
      <c r="A149" s="12"/>
    </row>
    <row r="150" spans="1:1" ht="30.6">
      <c r="A150" s="12" t="s">
        <v>778</v>
      </c>
    </row>
    <row r="151" spans="1:1" ht="30.6">
      <c r="A151" s="12" t="s">
        <v>790</v>
      </c>
    </row>
    <row r="152" spans="1:1" ht="30.6">
      <c r="A152" s="12" t="s">
        <v>784</v>
      </c>
    </row>
    <row r="153" spans="1:1" ht="30.6">
      <c r="A153" s="12" t="s">
        <v>771</v>
      </c>
    </row>
    <row r="154" spans="1:1" hidden="1">
      <c r="A154" s="12"/>
    </row>
    <row r="155" spans="1:1" hidden="1">
      <c r="A155" s="12"/>
    </row>
    <row r="156" spans="1:1" ht="20.399999999999999">
      <c r="A156" s="12" t="s">
        <v>611</v>
      </c>
    </row>
    <row r="157" spans="1:1" ht="30.6">
      <c r="A157" s="12" t="s">
        <v>698</v>
      </c>
    </row>
    <row r="158" spans="1:1" ht="30.6">
      <c r="A158" s="12" t="s">
        <v>704</v>
      </c>
    </row>
    <row r="159" spans="1:1" ht="20.399999999999999">
      <c r="A159" s="12" t="s">
        <v>59</v>
      </c>
    </row>
    <row r="160" spans="1:1" ht="30.6">
      <c r="A160" s="12" t="s">
        <v>723</v>
      </c>
    </row>
    <row r="161" spans="1:1" hidden="1">
      <c r="A161" s="12"/>
    </row>
    <row r="162" spans="1:1" ht="20.399999999999999">
      <c r="A162" s="12" t="s">
        <v>611</v>
      </c>
    </row>
    <row r="163" spans="1:1" ht="30.6">
      <c r="A163" s="12" t="s">
        <v>698</v>
      </c>
    </row>
    <row r="164" spans="1:1" ht="30.6">
      <c r="A164" s="12" t="s">
        <v>704</v>
      </c>
    </row>
    <row r="165" spans="1:1" ht="20.399999999999999">
      <c r="A165" s="12" t="s">
        <v>59</v>
      </c>
    </row>
    <row r="166" spans="1:1" ht="30.6">
      <c r="A166" s="12" t="s">
        <v>723</v>
      </c>
    </row>
    <row r="167" spans="1:1" hidden="1">
      <c r="A167" s="12"/>
    </row>
    <row r="168" spans="1:1" ht="30.6">
      <c r="A168" s="12" t="s">
        <v>828</v>
      </c>
    </row>
    <row r="169" spans="1:1" ht="30.6">
      <c r="A169" s="12" t="s">
        <v>821</v>
      </c>
    </row>
    <row r="170" spans="1:1" hidden="1">
      <c r="A170" s="12"/>
    </row>
    <row r="171" spans="1:1" ht="30.6">
      <c r="A171" s="12" t="s">
        <v>815</v>
      </c>
    </row>
    <row r="172" spans="1:1" ht="30.6">
      <c r="A172" s="12" t="s">
        <v>803</v>
      </c>
    </row>
    <row r="173" spans="1:1" ht="30.6">
      <c r="A173" s="12" t="s">
        <v>796</v>
      </c>
    </row>
    <row r="174" spans="1:1" hidden="1">
      <c r="A174" s="12"/>
    </row>
    <row r="175" spans="1:1" hidden="1">
      <c r="A175" s="12"/>
    </row>
    <row r="176" spans="1:1" ht="30.6">
      <c r="A176" s="12" t="s">
        <v>278</v>
      </c>
    </row>
    <row r="177" spans="1:1" ht="30.6">
      <c r="A177" s="12" t="s">
        <v>322</v>
      </c>
    </row>
    <row r="178" spans="1:1" ht="30.6">
      <c r="A178" s="12" t="s">
        <v>298</v>
      </c>
    </row>
    <row r="179" spans="1:1" ht="30.6">
      <c r="A179" s="12" t="s">
        <v>310</v>
      </c>
    </row>
    <row r="180" spans="1:1" ht="30.6">
      <c r="A180" s="12" t="s">
        <v>318</v>
      </c>
    </row>
    <row r="181" spans="1:1" ht="30.6">
      <c r="A181" s="12" t="s">
        <v>314</v>
      </c>
    </row>
    <row r="182" spans="1:1" ht="30.6">
      <c r="A182" s="12" t="s">
        <v>304</v>
      </c>
    </row>
    <row r="183" spans="1:1" hidden="1">
      <c r="A183" s="12"/>
    </row>
    <row r="184" spans="1:1" ht="30.6">
      <c r="A184" s="12" t="s">
        <v>139</v>
      </c>
    </row>
    <row r="185" spans="1:1" ht="30.6">
      <c r="A185" s="12" t="s">
        <v>118</v>
      </c>
    </row>
    <row r="186" spans="1:1" hidden="1">
      <c r="A186" s="12"/>
    </row>
    <row r="187" spans="1:1" ht="30.6">
      <c r="A187" s="12" t="s">
        <v>351</v>
      </c>
    </row>
    <row r="188" spans="1:1" ht="30.6">
      <c r="A188" s="12" t="s">
        <v>332</v>
      </c>
    </row>
    <row r="189" spans="1:1" ht="30.6">
      <c r="A189" s="12" t="s">
        <v>285</v>
      </c>
    </row>
    <row r="190" spans="1:1" hidden="1">
      <c r="A190" s="12"/>
    </row>
    <row r="191" spans="1:1" ht="30.6">
      <c r="A191" s="12" t="s">
        <v>841</v>
      </c>
    </row>
    <row r="192" spans="1:1" ht="30.6">
      <c r="A192" s="12" t="s">
        <v>834</v>
      </c>
    </row>
    <row r="193" spans="1:1" hidden="1">
      <c r="A193" s="12"/>
    </row>
    <row r="194" spans="1:1" ht="30.6">
      <c r="A194" s="12" t="s">
        <v>841</v>
      </c>
    </row>
    <row r="195" spans="1:1" ht="30.6">
      <c r="A195" s="12" t="s">
        <v>834</v>
      </c>
    </row>
    <row r="196" spans="1:1" hidden="1">
      <c r="A196" s="12"/>
    </row>
    <row r="197" spans="1:1" hidden="1">
      <c r="A197" s="12"/>
    </row>
    <row r="198" spans="1:1" ht="20.399999999999999">
      <c r="A198" s="12" t="s">
        <v>1053</v>
      </c>
    </row>
    <row r="199" spans="1:1" ht="30.6">
      <c r="A199" s="12" t="s">
        <v>1086</v>
      </c>
    </row>
    <row r="200" spans="1:1" ht="30.6">
      <c r="A200" s="12" t="s">
        <v>1045</v>
      </c>
    </row>
    <row r="201" spans="1:1" ht="30.6">
      <c r="A201" s="12" t="s">
        <v>1193</v>
      </c>
    </row>
    <row r="202" spans="1:1" hidden="1">
      <c r="A202" s="12"/>
    </row>
    <row r="203" spans="1:1" ht="30.6">
      <c r="A203" s="12" t="s">
        <v>1218</v>
      </c>
    </row>
    <row r="204" spans="1:1" ht="20.399999999999999">
      <c r="A204" s="12" t="s">
        <v>1211</v>
      </c>
    </row>
    <row r="205" spans="1:1" hidden="1">
      <c r="A205" s="12"/>
    </row>
    <row r="206" spans="1:1" ht="30.6">
      <c r="A206" s="12" t="s">
        <v>1236</v>
      </c>
    </row>
    <row r="207" spans="1:1" hidden="1">
      <c r="A207" s="12"/>
    </row>
    <row r="208" spans="1:1" ht="30.6">
      <c r="A208" s="12" t="s">
        <v>1205</v>
      </c>
    </row>
    <row r="209" spans="1:1" ht="30.6">
      <c r="A209" s="12" t="s">
        <v>1079</v>
      </c>
    </row>
    <row r="210" spans="1:1" hidden="1">
      <c r="A210" s="12"/>
    </row>
    <row r="211" spans="1:1" ht="30.6">
      <c r="A211" s="12" t="s">
        <v>1066</v>
      </c>
    </row>
    <row r="212" spans="1:1" ht="30.6">
      <c r="A212" s="12" t="s">
        <v>1059</v>
      </c>
    </row>
    <row r="213" spans="1:1" ht="30.6">
      <c r="A213" s="12" t="s">
        <v>1098</v>
      </c>
    </row>
    <row r="214" spans="1:1" ht="30.6">
      <c r="A214" s="12" t="s">
        <v>1092</v>
      </c>
    </row>
    <row r="215" spans="1:1" ht="30.6">
      <c r="A215" s="12" t="s">
        <v>1109</v>
      </c>
    </row>
    <row r="216" spans="1:1" ht="30.6">
      <c r="A216" s="12" t="s">
        <v>1103</v>
      </c>
    </row>
    <row r="217" spans="1:1" hidden="1">
      <c r="A217" s="12"/>
    </row>
    <row r="218" spans="1:1" ht="30.6">
      <c r="A218" s="12" t="s">
        <v>1072</v>
      </c>
    </row>
    <row r="219" spans="1:1" ht="30.6">
      <c r="A219" s="12" t="s">
        <v>1224</v>
      </c>
    </row>
    <row r="220" spans="1:1" ht="30.6">
      <c r="A220" s="12" t="s">
        <v>1230</v>
      </c>
    </row>
    <row r="221" spans="1:1" hidden="1">
      <c r="A221" s="12"/>
    </row>
    <row r="222" spans="1:1" hidden="1">
      <c r="A222" s="12"/>
    </row>
    <row r="223" spans="1:1" ht="20.399999999999999">
      <c r="A223" s="12" t="s">
        <v>716</v>
      </c>
    </row>
    <row r="224" spans="1:1" ht="30.6">
      <c r="A224" s="12" t="s">
        <v>741</v>
      </c>
    </row>
    <row r="225" spans="1:1" ht="30.6">
      <c r="A225" s="12" t="s">
        <v>759</v>
      </c>
    </row>
    <row r="226" spans="1:1" ht="30.6">
      <c r="A226" s="12" t="s">
        <v>765</v>
      </c>
    </row>
    <row r="227" spans="1:1" ht="20.399999999999999">
      <c r="A227" s="12" t="s">
        <v>729</v>
      </c>
    </row>
    <row r="228" spans="1:1" ht="30.6">
      <c r="A228" s="12" t="s">
        <v>735</v>
      </c>
    </row>
    <row r="229" spans="1:1" ht="30.6">
      <c r="A229" s="12" t="s">
        <v>747</v>
      </c>
    </row>
    <row r="230" spans="1:1" ht="30.6">
      <c r="A230" s="12" t="s">
        <v>847</v>
      </c>
    </row>
    <row r="231" spans="1:1" hidden="1">
      <c r="A231" s="12"/>
    </row>
    <row r="232" spans="1:1" hidden="1">
      <c r="A232" s="12"/>
    </row>
    <row r="233" spans="1:1" ht="30.6">
      <c r="A233" s="12" t="s">
        <v>152</v>
      </c>
    </row>
    <row r="234" spans="1:1" ht="20.399999999999999">
      <c r="A234" s="12" t="s">
        <v>145</v>
      </c>
    </row>
    <row r="235" spans="1:1" ht="30.6">
      <c r="A235" s="12" t="s">
        <v>239</v>
      </c>
    </row>
    <row r="236" spans="1:1" ht="20.399999999999999">
      <c r="A236" s="12" t="s">
        <v>233</v>
      </c>
    </row>
    <row r="237" spans="1:1" hidden="1">
      <c r="A237" s="12"/>
    </row>
    <row r="238" spans="1:1" ht="20.399999999999999">
      <c r="A238" s="12" t="s">
        <v>258</v>
      </c>
    </row>
    <row r="239" spans="1:1" ht="30.6">
      <c r="A239" s="12" t="s">
        <v>245</v>
      </c>
    </row>
    <row r="240" spans="1:1" ht="30.6">
      <c r="A240" s="12" t="s">
        <v>252</v>
      </c>
    </row>
    <row r="241" spans="1:1" hidden="1">
      <c r="A241" s="12"/>
    </row>
    <row r="242" spans="1:1" ht="30.6">
      <c r="A242" s="12" t="s">
        <v>219</v>
      </c>
    </row>
    <row r="243" spans="1:1" hidden="1">
      <c r="A243" s="12"/>
    </row>
    <row r="244" spans="1:1" ht="30.6">
      <c r="A244" s="12" t="s">
        <v>170</v>
      </c>
    </row>
    <row r="245" spans="1:1" ht="30.6">
      <c r="A245" s="12" t="s">
        <v>133</v>
      </c>
    </row>
    <row r="246" spans="1:1" ht="30.6">
      <c r="A246" s="12" t="s">
        <v>111</v>
      </c>
    </row>
    <row r="247" spans="1:1" ht="30.6">
      <c r="A247" s="12" t="s">
        <v>158</v>
      </c>
    </row>
    <row r="248" spans="1:1" ht="30.6">
      <c r="A248" s="12" t="s">
        <v>164</v>
      </c>
    </row>
    <row r="249" spans="1:1" ht="30.6">
      <c r="A249" s="12" t="s">
        <v>416</v>
      </c>
    </row>
    <row r="250" spans="1:1" hidden="1">
      <c r="A250" s="12"/>
    </row>
    <row r="251" spans="1:1" ht="30.6">
      <c r="A251" s="12" t="s">
        <v>409</v>
      </c>
    </row>
    <row r="252" spans="1:1" hidden="1">
      <c r="A252" s="12"/>
    </row>
    <row r="253" spans="1:1" ht="30.6">
      <c r="A253" s="12" t="s">
        <v>435</v>
      </c>
    </row>
    <row r="254" spans="1:1" hidden="1">
      <c r="A254" s="12"/>
    </row>
    <row r="255" spans="1:1" ht="30.6">
      <c r="A255" s="12" t="s">
        <v>1008</v>
      </c>
    </row>
    <row r="256" spans="1:1" ht="30.6">
      <c r="A256" s="12" t="s">
        <v>1021</v>
      </c>
    </row>
    <row r="257" spans="1:1" ht="30.6">
      <c r="A257" s="12" t="s">
        <v>1027</v>
      </c>
    </row>
    <row r="258" spans="1:1" ht="30.6">
      <c r="A258" s="12" t="s">
        <v>1039</v>
      </c>
    </row>
    <row r="259" spans="1:1" ht="30.6">
      <c r="A259" s="12" t="s">
        <v>1033</v>
      </c>
    </row>
    <row r="260" spans="1:1" hidden="1">
      <c r="A260" s="12"/>
    </row>
    <row r="261" spans="1:1" ht="30.6">
      <c r="A261" s="12" t="s">
        <v>1008</v>
      </c>
    </row>
    <row r="262" spans="1:1" ht="30.6">
      <c r="A262" s="12" t="s">
        <v>1021</v>
      </c>
    </row>
    <row r="263" spans="1:1" ht="30.6">
      <c r="A263" s="12" t="s">
        <v>1027</v>
      </c>
    </row>
    <row r="264" spans="1:1" ht="30.6">
      <c r="A264" s="12" t="s">
        <v>1039</v>
      </c>
    </row>
    <row r="265" spans="1:1" ht="30.6">
      <c r="A265" s="12" t="s">
        <v>1033</v>
      </c>
    </row>
    <row r="266" spans="1:1" hidden="1">
      <c r="A266" s="12"/>
    </row>
    <row r="267" spans="1:1" ht="30.6">
      <c r="A267" s="12" t="s">
        <v>226</v>
      </c>
    </row>
    <row r="268" spans="1:1" hidden="1">
      <c r="A268" s="12"/>
    </row>
    <row r="269" spans="1:1" ht="30.6">
      <c r="A269" s="12" t="s">
        <v>213</v>
      </c>
    </row>
    <row r="270" spans="1:1" ht="30.6">
      <c r="A270" s="12" t="s">
        <v>207</v>
      </c>
    </row>
    <row r="271" spans="1:1" ht="30.6">
      <c r="A271" s="12" t="s">
        <v>195</v>
      </c>
    </row>
    <row r="272" spans="1:1" ht="30.6">
      <c r="A272" s="12" t="s">
        <v>201</v>
      </c>
    </row>
    <row r="273" spans="1:1" ht="30.6">
      <c r="A273" s="12" t="s">
        <v>183</v>
      </c>
    </row>
    <row r="274" spans="1:1" ht="30.6">
      <c r="A274" s="12" t="s">
        <v>176</v>
      </c>
    </row>
    <row r="275" spans="1:1" hidden="1">
      <c r="A275" s="12"/>
    </row>
    <row r="276" spans="1:1" ht="30.6">
      <c r="A276" s="12" t="s">
        <v>448</v>
      </c>
    </row>
    <row r="277" spans="1:1" ht="20.399999999999999">
      <c r="A277" s="12" t="s">
        <v>581</v>
      </c>
    </row>
    <row r="278" spans="1:1" ht="30.6">
      <c r="A278" s="12" t="s">
        <v>460</v>
      </c>
    </row>
    <row r="279" spans="1:1" ht="20.399999999999999">
      <c r="A279" s="12" t="s">
        <v>442</v>
      </c>
    </row>
    <row r="280" spans="1:1" ht="30.6">
      <c r="A280" s="12" t="s">
        <v>568</v>
      </c>
    </row>
    <row r="281" spans="1:1" ht="20.399999999999999">
      <c r="A281" s="12" t="s">
        <v>51</v>
      </c>
    </row>
    <row r="282" spans="1:1" hidden="1">
      <c r="A282" s="12"/>
    </row>
    <row r="283" spans="1:1" ht="30.6">
      <c r="A283" s="12" t="s">
        <v>422</v>
      </c>
    </row>
    <row r="284" spans="1:1" hidden="1">
      <c r="A284" s="12"/>
    </row>
    <row r="285" spans="1:1" hidden="1">
      <c r="A285" s="12"/>
    </row>
    <row r="286" spans="1:1" ht="20.399999999999999">
      <c r="A286" s="12" t="s">
        <v>1199</v>
      </c>
    </row>
    <row r="287" spans="1:1" ht="20.399999999999999">
      <c r="A287" s="12" t="s">
        <v>1188</v>
      </c>
    </row>
    <row r="288" spans="1:1" ht="30.6">
      <c r="A288" s="12" t="s">
        <v>1170</v>
      </c>
    </row>
    <row r="289" spans="1:1" ht="30.6">
      <c r="A289" s="12" t="s">
        <v>1163</v>
      </c>
    </row>
    <row r="290" spans="1:1" hidden="1">
      <c r="A290" s="12"/>
    </row>
    <row r="291" spans="1:1" ht="30.6">
      <c r="A291" s="12" t="s">
        <v>1157</v>
      </c>
    </row>
    <row r="292" spans="1:1" ht="30.6">
      <c r="A292" s="12" t="s">
        <v>1144</v>
      </c>
    </row>
    <row r="293" spans="1:1" hidden="1">
      <c r="A293" s="12"/>
    </row>
    <row r="294" spans="1:1" ht="30.6">
      <c r="A294" s="12" t="s">
        <v>1137</v>
      </c>
    </row>
    <row r="295" spans="1:1" hidden="1">
      <c r="A295" s="12"/>
    </row>
    <row r="296" spans="1:1" ht="20.399999999999999">
      <c r="A296" s="12" t="s">
        <v>1123</v>
      </c>
    </row>
    <row r="297" spans="1:1" ht="30.6">
      <c r="A297" s="12" t="s">
        <v>1151</v>
      </c>
    </row>
    <row r="298" spans="1:1" hidden="1">
      <c r="A298" s="12"/>
    </row>
    <row r="299" spans="1:1" ht="30.6">
      <c r="A299" s="12" t="s">
        <v>1130</v>
      </c>
    </row>
    <row r="300" spans="1:1" hidden="1">
      <c r="A300" s="12"/>
    </row>
    <row r="301" spans="1:1" ht="30.6">
      <c r="A301" s="12" t="s">
        <v>1115</v>
      </c>
    </row>
    <row r="302" spans="1:1" hidden="1">
      <c r="A302" s="12"/>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D61B5B72AEF014599DA9CEB8005B74F" ma:contentTypeVersion="13" ma:contentTypeDescription="Create a new document." ma:contentTypeScope="" ma:versionID="f7ed9b3776b436c51cd1be3ce96f7b5c">
  <xsd:schema xmlns:xsd="http://www.w3.org/2001/XMLSchema" xmlns:xs="http://www.w3.org/2001/XMLSchema" xmlns:p="http://schemas.microsoft.com/office/2006/metadata/properties" xmlns:ns2="df0d9d5d-3ea9-4a30-8c0f-ada23b77b6b6" xmlns:ns3="d742e78e-1692-4be3-a3ad-7acc55763cc5" targetNamespace="http://schemas.microsoft.com/office/2006/metadata/properties" ma:root="true" ma:fieldsID="c77b752e08f1845dd42cc818e13ba282" ns2:_="" ns3:_="">
    <xsd:import namespace="df0d9d5d-3ea9-4a30-8c0f-ada23b77b6b6"/>
    <xsd:import namespace="d742e78e-1692-4be3-a3ad-7acc55763cc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0d9d5d-3ea9-4a30-8c0f-ada23b77b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43736f5e-5e5e-44d2-b14d-8b57af3db0c4"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42e78e-1692-4be3-a3ad-7acc55763cc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00a7495-b2fd-44ae-8be0-f111d2a726bd}" ma:internalName="TaxCatchAll" ma:showField="CatchAllData" ma:web="d742e78e-1692-4be3-a3ad-7acc55763c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742e78e-1692-4be3-a3ad-7acc55763cc5" xsi:nil="true"/>
    <lcf76f155ced4ddcb4097134ff3c332f xmlns="df0d9d5d-3ea9-4a30-8c0f-ada23b77b6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F9D459F-7045-47D9-9D7F-734C0EDFC4F6}"/>
</file>

<file path=customXml/itemProps2.xml><?xml version="1.0" encoding="utf-8"?>
<ds:datastoreItem xmlns:ds="http://schemas.openxmlformats.org/officeDocument/2006/customXml" ds:itemID="{C11F379C-D7A0-41A0-9DF2-4444DC9DA370}">
  <ds:schemaRefs>
    <ds:schemaRef ds:uri="http://schemas.microsoft.com/sharepoint/v3/contenttype/forms"/>
  </ds:schemaRefs>
</ds:datastoreItem>
</file>

<file path=customXml/itemProps3.xml><?xml version="1.0" encoding="utf-8"?>
<ds:datastoreItem xmlns:ds="http://schemas.openxmlformats.org/officeDocument/2006/customXml" ds:itemID="{7E71AE48-E17D-4995-80D0-15A9D4B40A53}">
  <ds:schemaRefs>
    <ds:schemaRef ds:uri="http://purl.org/dc/elements/1.1/"/>
    <ds:schemaRef ds:uri="http://www.w3.org/XML/1998/namespace"/>
    <ds:schemaRef ds:uri="http://schemas.microsoft.com/office/2006/documentManagement/types"/>
    <ds:schemaRef ds:uri="http://purl.org/dc/terms/"/>
    <ds:schemaRef ds:uri="http://schemas.microsoft.com/office/2006/metadata/properties"/>
    <ds:schemaRef ds:uri="http://purl.org/dc/dcmitype/"/>
    <ds:schemaRef ds:uri="3fcbf3cb-b373-44a0-966d-dc1ff9089511"/>
    <ds:schemaRef ds:uri="http://schemas.microsoft.com/office/infopath/2007/PartnerControls"/>
    <ds:schemaRef ds:uri="http://schemas.openxmlformats.org/package/2006/metadata/core-properties"/>
    <ds:schemaRef ds:uri="50795b52-d884-4f3c-a547-4763e70ede1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12</vt:i4>
      </vt:variant>
      <vt:variant>
        <vt:lpstr>Named Ranges</vt:lpstr>
      </vt:variant>
      <vt:variant>
        <vt:i4>3</vt:i4>
      </vt:variant>
    </vt:vector>
  </HeadingPairs>
  <TitlesOfParts>
    <vt:vector size="15" baseType="lpstr">
      <vt:lpstr>Steps</vt:lpstr>
      <vt:lpstr>PI</vt:lpstr>
      <vt:lpstr>S</vt:lpstr>
      <vt:lpstr>Sheet1</vt:lpstr>
      <vt:lpstr>PQ</vt:lpstr>
      <vt:lpstr>Static ID Table</vt:lpstr>
      <vt:lpstr>Cover</vt:lpstr>
      <vt:lpstr>Audit notes</vt:lpstr>
      <vt:lpstr>P&amp;Cs</vt:lpstr>
      <vt:lpstr>Nurture Module P&amp;Cs</vt:lpstr>
      <vt:lpstr>Summary</vt:lpstr>
      <vt:lpstr>Sheet2</vt:lpstr>
      <vt:lpstr>'Nurture Module P&amp;Cs'!Print_Titles</vt:lpstr>
      <vt:lpstr>'P&amp;Cs'!Print_Titles</vt:lpstr>
      <vt:lpstr>'Audit notes'!Text5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Daddio</dc:creator>
  <cp:keywords/>
  <dc:description/>
  <cp:lastModifiedBy>Marlene Verderosa Assmann</cp:lastModifiedBy>
  <cp:revision/>
  <cp:lastPrinted>2025-02-26T09:48:27Z</cp:lastPrinted>
  <dcterms:created xsi:type="dcterms:W3CDTF">2022-02-15T08:58:08Z</dcterms:created>
  <dcterms:modified xsi:type="dcterms:W3CDTF">2025-02-27T11:16:55Z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0x0101008D61B5B72AEF014599DA9CEB8005B74F</vt:lpwstr>
  </property>
  <property fmtid="{D5CDD505-2E9C-101B-9397-08002B2CF9AE}" pid="3" name="MediaServiceImageTags">
    <vt:lpwstr/>
  </property>
</Properties>
</file>